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4\"/>
    </mc:Choice>
  </mc:AlternateContent>
  <bookViews>
    <workbookView xWindow="0" yWindow="0" windowWidth="20430" windowHeight="6870" firstSheet="9" activeTab="9"/>
  </bookViews>
  <sheets>
    <sheet name="Planilla Muestreo N°1" sheetId="1" r:id="rId1"/>
    <sheet name="ALEJANDRO" sheetId="13" r:id="rId2"/>
    <sheet name="CLELIA" sheetId="16" r:id="rId3"/>
    <sheet name="ANS" sheetId="9" r:id="rId4"/>
    <sheet name="WEIMAR" sheetId="11" r:id="rId5"/>
    <sheet name="MONICA" sheetId="14" r:id="rId6"/>
    <sheet name="FRANCY" sheetId="12" r:id="rId7"/>
    <sheet name="Tablas" sheetId="2" state="hidden" r:id="rId8"/>
    <sheet name="EDWIN GUZMAN" sheetId="10" r:id="rId9"/>
    <sheet name="Andrea Herrera" sheetId="15" r:id="rId10"/>
  </sheets>
  <definedNames>
    <definedName name="_xlnm._FilterDatabase" localSheetId="1" hidden="1">ALEJANDRO!$A$27:$X$1050</definedName>
    <definedName name="_xlnm._FilterDatabase" localSheetId="9" hidden="1">'Andrea Herrera'!$A$27:$X$1052</definedName>
    <definedName name="_xlnm._FilterDatabase" localSheetId="2" hidden="1">CLELIA!$A$27:$X$1050</definedName>
    <definedName name="_xlnm._FilterDatabase" localSheetId="8" hidden="1">'EDWIN GUZMAN'!$A$27:$X$1050</definedName>
    <definedName name="_xlnm._FilterDatabase" localSheetId="6" hidden="1">FRANCY!$A$27:$X$1051</definedName>
    <definedName name="_xlnm._FilterDatabase" localSheetId="5" hidden="1">MONICA!$A$27:$W$1057</definedName>
    <definedName name="_xlnm._FilterDatabase" localSheetId="0" hidden="1">'Planilla Muestreo N°1'!$A$27:$X$1050</definedName>
    <definedName name="_xlnm.Print_Area" localSheetId="1">ALEJANDRO!$A$1:$X$1051</definedName>
    <definedName name="_xlnm.Print_Area" localSheetId="9">'Andrea Herrera'!$A$1:$X$1053</definedName>
    <definedName name="_xlnm.Print_Area" localSheetId="3">ANS!$A$1:$N$58</definedName>
    <definedName name="_xlnm.Print_Area" localSheetId="2">CLELIA!$A$1:$X$1051</definedName>
    <definedName name="_xlnm.Print_Area" localSheetId="8">'EDWIN GUZMAN'!$A$1:$X$1051</definedName>
    <definedName name="_xlnm.Print_Area" localSheetId="6">FRANCY!$A$1:$X$1052</definedName>
    <definedName name="_xlnm.Print_Area" localSheetId="5">MONICA!$A$1:$W$1058</definedName>
    <definedName name="_xlnm.Print_Area" localSheetId="0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94" i="14" l="1"/>
  <c r="X93" i="14"/>
  <c r="X92" i="14"/>
  <c r="X91" i="14"/>
  <c r="X90" i="14"/>
  <c r="X88" i="14"/>
  <c r="X87" i="14"/>
  <c r="X86" i="14"/>
  <c r="X85" i="14"/>
  <c r="X84" i="14"/>
  <c r="X83" i="14"/>
  <c r="X82" i="14"/>
  <c r="X79" i="14"/>
  <c r="X78" i="14"/>
  <c r="X77" i="14"/>
  <c r="X76" i="14"/>
  <c r="X73" i="14"/>
  <c r="X72" i="14"/>
  <c r="X71" i="14"/>
  <c r="X70" i="14"/>
  <c r="X69" i="14"/>
  <c r="X65" i="14"/>
  <c r="X66" i="14"/>
  <c r="X63" i="14"/>
  <c r="X62" i="14"/>
  <c r="X61" i="14"/>
  <c r="X58" i="14"/>
  <c r="X57" i="14"/>
  <c r="X56" i="14"/>
  <c r="X55" i="14"/>
  <c r="X54" i="14"/>
  <c r="X53" i="14"/>
  <c r="X52" i="14"/>
  <c r="X51" i="14"/>
  <c r="X50" i="14"/>
  <c r="X49" i="14"/>
  <c r="X48" i="14"/>
  <c r="X45" i="14"/>
  <c r="X44" i="14"/>
  <c r="X43" i="14"/>
  <c r="X42" i="14"/>
  <c r="X38" i="14"/>
  <c r="X39" i="14"/>
  <c r="X37" i="14"/>
  <c r="X36" i="14"/>
  <c r="X35" i="14"/>
  <c r="X34" i="14"/>
  <c r="X33" i="14"/>
  <c r="X32" i="14"/>
  <c r="D1097" i="16"/>
  <c r="C1096" i="16"/>
  <c r="H1092" i="16"/>
  <c r="G1092" i="16"/>
  <c r="F1092" i="16"/>
  <c r="E1092" i="16"/>
  <c r="D1092" i="16"/>
  <c r="C1092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S21" i="16"/>
  <c r="E15" i="16"/>
  <c r="C1098" i="15"/>
  <c r="D1099" i="15"/>
  <c r="C1094" i="15"/>
  <c r="D1094" i="15"/>
  <c r="E1094" i="15"/>
  <c r="F1094" i="15"/>
  <c r="G1094" i="15"/>
  <c r="H1094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W15" i="15"/>
  <c r="E15" i="15"/>
  <c r="C1103" i="14"/>
  <c r="D1104" i="14"/>
  <c r="C1099" i="14"/>
  <c r="D1099" i="14"/>
  <c r="E1099" i="14"/>
  <c r="F1099" i="14"/>
  <c r="G1099" i="14"/>
  <c r="H1099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C1096" i="13"/>
  <c r="D1097" i="13"/>
  <c r="C1092" i="13"/>
  <c r="D1092" i="13"/>
  <c r="E1092" i="13"/>
  <c r="F1092" i="13"/>
  <c r="G1092" i="13"/>
  <c r="H1092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D1098" i="12"/>
  <c r="C1097" i="12"/>
  <c r="H1093" i="12"/>
  <c r="G1093" i="12"/>
  <c r="F1093" i="12"/>
  <c r="E1093" i="12"/>
  <c r="D1093" i="12"/>
  <c r="C1093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C1096" i="11"/>
  <c r="D1097" i="11"/>
  <c r="C1092" i="11"/>
  <c r="D1092" i="11"/>
  <c r="E1092" i="11"/>
  <c r="F1092" i="11"/>
  <c r="G1092" i="11"/>
  <c r="H1092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W15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E26" i="16" l="1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S21" i="15"/>
  <c r="S21" i="14"/>
  <c r="S21" i="13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S21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6" l="1"/>
  <c r="W15" i="12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<sst xmlns="http://schemas.openxmlformats.org/spreadsheetml/2006/main" count="1669" uniqueCount="776">
  <si>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</si>
  <si>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</si>
  <si>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</si>
  <si>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</si>
  <si>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</si>
  <si>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del 2025</t>
  </si>
  <si>
    <t>Oficina:</t>
  </si>
  <si>
    <t>VILLAVICENCIO</t>
  </si>
  <si>
    <t>Fecha:</t>
  </si>
  <si>
    <t>Nombre del Funcionario que Realiza Seguimiento:</t>
  </si>
  <si>
    <t>ANDRES MOSQUERA - VALENTINA ARROYO - JHON ARIZA - JOHN RODRIGUEZ - ALEJANDRO ROJAS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</si>
  <si>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</si>
  <si>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</si>
  <si>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</si>
  <si>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</si>
  <si>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</si>
  <si>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</si>
  <si>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</si>
  <si>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</si>
  <si>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</si>
  <si>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</si>
  <si>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</si>
  <si>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</si>
  <si>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</si>
  <si>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</si>
  <si>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</si>
  <si>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</si>
  <si>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</si>
  <si>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</si>
  <si>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</si>
  <si>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</si>
  <si>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</si>
  <si>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</si>
  <si>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</si>
  <si>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</si>
  <si>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</si>
  <si>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</si>
  <si>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</si>
  <si>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</si>
  <si>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</si>
  <si>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OK</t>
  </si>
  <si>
    <t>Ac para un NAC (%)</t>
  </si>
  <si>
    <t>Letra código de tamaño de muestra</t>
  </si>
  <si>
    <t xml:space="preserve">BOLSA 1004 PAQUETE 1 TURNO 2022-230-06-13824 MATRICULA NO 230-132406	</t>
  </si>
  <si>
    <t>BOLSA 1004 PAQUETE 1 TURNO 2022-230-06-13828 MATRICULA NO 230-172339</t>
  </si>
  <si>
    <t>BOLSA 1004 PAQUETE 1 TURNO 2022-230-06-14115 MATRICULA NO 230-207949</t>
  </si>
  <si>
    <t>BOLSA 1004 PAQUETE 1 TURNO 2022-230-06-14116 MATRICULA NO 230-208900</t>
  </si>
  <si>
    <t>BOLSA 1004 PAQUETE 1 TURNO 2022-230-06-14132 MATRICULA NO 230-8976</t>
  </si>
  <si>
    <t>BOLSA 1004 PAQUETE 1 TURNO 2022-230-06-11783 MATRICULA NO 230-208924</t>
  </si>
  <si>
    <t>BOLSA 1004 PAQUETE 2 TURNO 2022-230-06-11822 MATRICULA NO 230-150284</t>
  </si>
  <si>
    <t>BOLSA 1004 PAQUETE 2 TURNO 2022-230-06-11843 MATRICULA NO 230-109875</t>
  </si>
  <si>
    <t>BOLSA 1004 PAQUETE 2 TURNO 2022-230-06-11847 MATRICULA NO 230-109875</t>
  </si>
  <si>
    <t>BOLSA 1004 PAQUETE 2 TURNO 2022-230-06-11862 MATRICULA NO 230-46852</t>
  </si>
  <si>
    <t>BOLSA 1004 PAQUETE 2 TURNO 2022-230-06-11863 MATRICULA NO 230-106829</t>
  </si>
  <si>
    <t>BOLSA 1004 PAQUETE 2 TURNO 2022-230-06-11868 MATRICULA NO 230-36185</t>
  </si>
  <si>
    <t>BOLSA 1004 PAQUETE 2 TURNO 2022-230-06-11876 MATRICULA NO 230-109391</t>
  </si>
  <si>
    <t>BOLSA 1004 PAQUETE 2 TURNO 2022-230-06-11878 MATRICULA NO 230-80642</t>
  </si>
  <si>
    <t>BOLSA 1004 PAQUETE 2 TURNO 2022-230-06-11880 MATRICULA NO 230-186906</t>
  </si>
  <si>
    <t>BOLSA 1004 PAQUETE 2 TURNO 2022-230-06-11882 MATRICULA NO 230-131849</t>
  </si>
  <si>
    <t>BOLSA 1004 PAQUETE 2 TURNO 2022-230-06-11906 MATRICULA NO 230-230986</t>
  </si>
  <si>
    <t>X</t>
  </si>
  <si>
    <t>IMAGEN DEL FOLIO 196 NO SE VE EL NUMERO DE FOLIO EN LA IMAGEN.</t>
  </si>
  <si>
    <t>BOLSA 1004 PAQUETE 3 TURNO 2022-230-06-11909 MATRICULA NO 230-230986</t>
  </si>
  <si>
    <t>BOLSA 1004 PAQUETE 3 TURNO 2022-230-06-11911 MATRICULA NO 230-145444</t>
  </si>
  <si>
    <t>BOLSA 1004 PAQUETE 3 TURNO 2022-230-06-11913 MATRICULA NO 230-35928</t>
  </si>
  <si>
    <t>BOLSA 1004 PAQUETE 3 TURNO 2022-230-06-11916 MATRICULA NO 230-68482</t>
  </si>
  <si>
    <t>BOLSA 1004 PAQUETE 3 TURNO 2022-230-06-11917 MATRICULA NO 230-19919</t>
  </si>
  <si>
    <t>IMAGEN DEL FOLIO 92 NO SE VE EL NUMERO DE FOLIO EN LA IMAGEN.</t>
  </si>
  <si>
    <t>BOLSA 1004 PAQUETE 3 TURNO 2022-230-06-11920 MATRICULA NO 230-126216</t>
  </si>
  <si>
    <t>REFOLIAR Y CAMBIAR IMAGEN FOLIO 101</t>
  </si>
  <si>
    <t>BOLSA 1004 PAQUETE 3 TURNO 2022-230-06-11923 MATRICULA NO 230-176182</t>
  </si>
  <si>
    <t>BOLSA 1004 PAQUETE 3 TURNO 2022-230-06-13990 MATRICULA NO 230-125644</t>
  </si>
  <si>
    <t>BOLSA 1004 PAQUETE 3 TURNO 2022-230-06-13994 MATRICULA NO 230-47542</t>
  </si>
  <si>
    <t>BOLSA 1004 PAQUETE 3 TURNO 2022-230-06-13998 MATRICULA NO 230-174390</t>
  </si>
  <si>
    <t>REFOLIAR Y CAMBIAR IMAGEN FOLIO 177</t>
  </si>
  <si>
    <t>BOLSA 1004 PAQUETE 3 TURNO 2022-230-06-14005 MATRICULA NO 230-162971</t>
  </si>
  <si>
    <t>BOLSA 1004 PAQUETE 4 TURNO 2022-230-06-14014 MATRICULA NO 230-167642</t>
  </si>
  <si>
    <t>LEGIBILIDAD NUMERO DE FOLIO EN EL FOLIO NUMERO 2</t>
  </si>
  <si>
    <t>BOLSA 1004 PAQUETE 4 TURNO 2022-230-06-14022 MATRICULA NO 230-76204</t>
  </si>
  <si>
    <t>BOLSA 1004 PAQUETE 4 TURNO 2022-230-06-14024 MATRICULA NO 230-57577</t>
  </si>
  <si>
    <t>BOLSA 1004 PAQUETE 4 TURNO 2022-230-06-14025 MATRICULA NO 230-133340</t>
  </si>
  <si>
    <t>BOLSA 1004 PAQUETE 4 TURNO 2022-230-06-14026 MATRICULA NO 230-43547</t>
  </si>
  <si>
    <t>BOLSA 1004 PAQUETE 4 TURNO 2022-230-06-14027 MATRICULA NO 230-147863</t>
  </si>
  <si>
    <t>BOLSA 1004 PAQUETE 4 TURNO 2022-230-06-14028 MATRICULA NO 230-1417</t>
  </si>
  <si>
    <t>BOLSA 1004 PAQUETE 4 TURNO 2022-230-06-14029 MATRICULA NO 230-226783</t>
  </si>
  <si>
    <t>IMAGENES DEL FOLIO 172 Y SU RESPALDO ESTAN REPETIDAS.</t>
  </si>
  <si>
    <t>BOLSA 1004 PAQUETE 5 TURNO 2022-230-06-14031 MATRICULA NO 230-137354</t>
  </si>
  <si>
    <t>BOLSA 1004 PAQUETE 5 TURNO 2022-230-06-14032 MATRICULA NO 230-15852</t>
  </si>
  <si>
    <t>BOLSA 1004 PAQUETE 5 TURNO 2022-230-06-14033 MATRICULA NO 230-235331</t>
  </si>
  <si>
    <t>BOLSA 1004 PAQUETE 5 TURNO 2022-230-06-14034 MATRICULA NO 230-217528</t>
  </si>
  <si>
    <t>BOLSA 1004 PAQUETE 5 TURNO 2022-230-06-14035 MATRICULA NO 230-124656</t>
  </si>
  <si>
    <t>BOLSA 1004 PAQUETE 5 TURNO 2022-230-06-14036 MATRICULA NO 230-105603</t>
  </si>
  <si>
    <t>BOLSA 1004 PAQUETE 5 TURNO 2022-230-06-14037 MATRICULA NO 230-26343</t>
  </si>
  <si>
    <t>FOLIO 154 UBICACION MODO LECTURA.</t>
  </si>
  <si>
    <t>BOLSA 1004 PAQUETE 5 TURNO 2022-230-06-13956 MATRICULA NO 230-237973</t>
  </si>
  <si>
    <t>BOLSA 1004 PAQUETE 5 TURNO 2022-230-06-13958 MATRICULA NO 230-237974</t>
  </si>
  <si>
    <t>BOLSA 1004 PAQUETE 6 TURNO 2022-230-06-13960 MATRICULA NO 230-237975</t>
  </si>
  <si>
    <t>BOLSA 1004 PAQUETE 6 TURNO 2022-230-06-13963 MATRICULA NO 230-237976</t>
  </si>
  <si>
    <t>BOLSA 1004 PAQUETE 6 TURNO 2022-230-06-13964 MATRICULA NO 230-237977</t>
  </si>
  <si>
    <t>BOLSA 1004 PAQUETE 6 TURNO 2022-230-06-13982 MATRICULA NO 230-237982</t>
  </si>
  <si>
    <t>BOLSA 1004 PAQUETE 6 TURNO 2022-230-06-13984 MATRICULA NO 230-237983</t>
  </si>
  <si>
    <t>BOLSA 1004 PAQUETE 6 TURNO 2022-230-06-13986 MATRICULA NO 230-237984</t>
  </si>
  <si>
    <t>BOLSA 1004 PAQUETE 6 TURNO 2022-230-06-13988 MATRICULA NO 230-237986</t>
  </si>
  <si>
    <t>BOLSA 1004 PAQUETE 6 TURNO 2022-230-06-13989 MATRICULA NO 230-237988</t>
  </si>
  <si>
    <t>BOLSA 1004 PAQUETE 6 TURNO 2022-230-06-13991 MATRICULA NO 230-237989</t>
  </si>
  <si>
    <t>BOLSA 1004 PAQUETE 6 TURNO 2022-230-06-13992 MATRICULA NO 230-237990</t>
  </si>
  <si>
    <t>BOLSA 1004 PAQUETE 6 TURNO 2022-230-06-13993 MATRICULA NO 230-237946</t>
  </si>
  <si>
    <t>BOLSA 1004 PAQUETE 6 TURNO 2022-230-06-13995 MATRICULA NO 230-237948</t>
  </si>
  <si>
    <t>BOLSA 1004 PAQUETE 6 TURNO 2022-230-06-13996 MATRICULA NO 230-237949</t>
  </si>
  <si>
    <t>BOLSA 1004 PAQUETE 6 TURNO 2022-230-06-13999 MATRICULA NO 230-237951</t>
  </si>
  <si>
    <t>BOLSA 1004 PAQUETE 6 TURNO 2022-230-06-14000 MATRICULA NO 230-237953</t>
  </si>
  <si>
    <t>BOLSA 53 PAQUETE 1 TURNO 230-6-7422 MATRICULA 230-248192</t>
  </si>
  <si>
    <t>BOLSA 53 PAQUETE 1 TURNO 230-6-7431 MATRICULA 230-126699</t>
  </si>
  <si>
    <t>BOLSA 53 PAQUETE 1 TURNO 230-6-7432 MATRICULA 230-164648</t>
  </si>
  <si>
    <t>BOLSA 53 PAQUETE 1 TURNO 230-6-7583 MATRICULA 230-65264</t>
  </si>
  <si>
    <t>BOLSA 53 PAQUETE 2 TURNO 230-6-7586 MATRICULA 230-89333</t>
  </si>
  <si>
    <t>ERROR  ORIENTACION MODO LECTURA REVERSO FOLIO 16</t>
  </si>
  <si>
    <t>BOLSA 53 PAQUETE 2 TURNO 230-6- 7634 MATRICULA 230-248007</t>
  </si>
  <si>
    <t>BOLSA 53 PAQUETE 2 TURNO 230-6-6428 MATRICULA 230-86064</t>
  </si>
  <si>
    <t>BOLSA 53 PAQUETE 2 TURNO 230-6-6442 MATRICULA 230-152244</t>
  </si>
  <si>
    <t>BOLSA 53 PAQUETE 2 TURNO 230-6-6472 MATRICULA 230-43020</t>
  </si>
  <si>
    <t>BOLSA 53 PAQUETE 2 TURNO 230-6-6475 MATRICULA 230-111195</t>
  </si>
  <si>
    <t>BOLSA 53 PAQUETE 2 TURNO 230-6-6485 MATRICULA 230-233376</t>
  </si>
  <si>
    <t>BOLSA 53 PAQUETE 2 TURNO 230-6-6494 MATRICULA 230-190264</t>
  </si>
  <si>
    <t>BOLSA 53 PAQUETE 3 TURNO 230-6-6498 MATRICULA 230-212404</t>
  </si>
  <si>
    <t xml:space="preserve">BOLSA 53 PAQUETE 3 TURNO 230-6- 7636 MATRICULA 230-240253	</t>
  </si>
  <si>
    <t xml:space="preserve">BOLSA 53 PAQUETE 3 TURNO 230-6- 7679  MATRICULA 230-93010	</t>
  </si>
  <si>
    <t>BOLSA 53 PAQUETE 3 TURNO 230-6- 7784 MATRICULA 230-221693</t>
  </si>
  <si>
    <t xml:space="preserve">BOLSA 53 PAQUETE 3 TURNO 230-6- 7853  MATRICULA 230-162837	</t>
  </si>
  <si>
    <t>BOLSA 53 PAQUETE 3 TURNO 230-6- 7862 MATRICULA 230-	31041</t>
  </si>
  <si>
    <t xml:space="preserve">BOLSA 53 PAQUETE 3 TURNO 230-6-7877  MATRICULA 230-171475	</t>
  </si>
  <si>
    <t>BOLSA 53 PAQUETE 4 TURNO 230-6-7886 MATRICULA 230-194954</t>
  </si>
  <si>
    <t>BOLSA 53 PAQUETE 4 TURNO 230-6-7891 MATRICULA 230-212287</t>
  </si>
  <si>
    <t>BOLSA 53 PAQUETE 4 TURNO 230-6-7895 MATRICULA 230-241114</t>
  </si>
  <si>
    <t>BOLSA 53 PAQUETE 4 TURNO 230-6-6427 MATRICULA 230-186834</t>
  </si>
  <si>
    <t>BOLSA 53 PAQUETE 4 TURNO 230-6-7869 MATRICULA 230-59075</t>
  </si>
  <si>
    <t>BOLSA 53 PAQUETE 4 TURNO 230-6- 4412 MATRICULA 230-176214</t>
  </si>
  <si>
    <t>BOLSA 53 PAQUETE 4 TURNO 230-6-6300 MATRICULA 230-209272</t>
  </si>
  <si>
    <t>BOLSA 53 PAQUETE 4 TURNO 230-6- 6338 MATRICULA 230-37359</t>
  </si>
  <si>
    <t>BOLSA 53 PAQUETE 5 TURNO 230-6- 6429  MATRICULA 230-132570</t>
  </si>
  <si>
    <t>BOLSA 53 PAQUETE 5 TURNO 230-6- 6443 MATRICULA 230-3603</t>
  </si>
  <si>
    <t>BOLSA 53 PAQUETE 5 TURNO 230-6- 6459  MATRICULA 230-147795</t>
  </si>
  <si>
    <t>BOLSA 53 PAQUETE 5 TURNO 230-6- 6473  MATRICULA 230-126710</t>
  </si>
  <si>
    <t>BOLSA 53 PAQUETE 5 TURNO 230-6-6476   MATRICULA 230-247997</t>
  </si>
  <si>
    <t>BOLSA 53 PAQUETE 5 TURNO 230-6-6479   MATRICULA 230-248050</t>
  </si>
  <si>
    <t>BOLSA 53 PAQUETE 5 TURNO 230-6- 6486  MATRICULA 230-98572</t>
  </si>
  <si>
    <t>BOLSA 53 PAQUETE 5 TURNO 230-6- 6228  MATRICULA 230-98342</t>
  </si>
  <si>
    <t>BOLSA 53 PAQUETE 5 TURNO 230-6- 6413 MATRICULA 230-120579</t>
  </si>
  <si>
    <t>BOLSA 53 PAQUETE 5 TURNO 230-6- 6495  MATRICULA 230-54553</t>
  </si>
  <si>
    <t>BOLSA 53 PAQUETE 5 TURNO 230-6- 7724  MATRICULA 230-130379</t>
  </si>
  <si>
    <t>BOLSA 53 PAQUETE 5 TURNO 230-6- 7947  MATRICULA 230-153380</t>
  </si>
  <si>
    <t>BOLSA 53 PAQUETE 6 TURNO 230-6-6364  MATRICULA 230-237504</t>
  </si>
  <si>
    <t>BOLSA 53 PAQUETE 6 TURNO 230-6- 6459  MATRICULA 230-147795</t>
  </si>
  <si>
    <t xml:space="preserve">BOLSA 53 PAQUETE 6 TURNO 230-6- 6527 MATRICULA 230-248682	</t>
  </si>
  <si>
    <t>BOLSA 53 PAQUETE 6 TURNO 230-6- 7268 MATRICULA 230-205460</t>
  </si>
  <si>
    <t>BOLSA 53 PAQUETE 6 TURNO 230-6- 7538 MATRICULA 230-96448</t>
  </si>
  <si>
    <t xml:space="preserve">BOLSA 53 PAQUETE 6 TURNO 230-6-7792 MATRICULA 230-134107	</t>
  </si>
  <si>
    <t xml:space="preserve">BOLSA 53 PAQUETE 6 TURNO 230-6- 7796 MATRICULA 230-248078	</t>
  </si>
  <si>
    <t xml:space="preserve">BOLSA 53 PAQUETE 7 TURNO 230-6- 7808 MATRICULA 230-120151	</t>
  </si>
  <si>
    <t xml:space="preserve">BOLSA 53 PAQUETE 7 TURNO 230-6- 7572 MATRICULA 230-19326		</t>
  </si>
  <si>
    <t xml:space="preserve">BOLSA 53 PAQUETE 7 TURNO 230-6- 7589 MATRICULA 230-208452			</t>
  </si>
  <si>
    <t xml:space="preserve">BOLSA 53 PAQUETE 7 TURNO 230-6- 6507 MATRICULA 230-248603			</t>
  </si>
  <si>
    <t xml:space="preserve">BOLSA 53 PAQUETE 7 TURNO 230-6-6513  MATRICULA 230-77685			</t>
  </si>
  <si>
    <t xml:space="preserve">BOLSA 53 PAQUETE 7 TURNO 230-6- 6514 MATRICULA 230-41278			</t>
  </si>
  <si>
    <t xml:space="preserve">BOLSA 53 PAQUETE 7 TURNO 230-6- 6905 MATRICULA 230-83071			</t>
  </si>
  <si>
    <t>BOLSA 53 PAQUETE 7 TURNO 230-6- 7365 MATRICULA 230-168882</t>
  </si>
  <si>
    <t xml:space="preserve">BOLSA 53 PAQUETE 7 TURNO 230-6- 7459 MATRICULA 230-92002		</t>
  </si>
  <si>
    <t>BOLSA 53 PAQUETE 7 TURNO 230-6- 7464 MATRICULA 230-125593</t>
  </si>
  <si>
    <t xml:space="preserve">BOLSA 53 PAQUETE 7 TURNO 230-6- 7476 MATRICULA 230-6061		</t>
  </si>
  <si>
    <t>BOLSA 53 PAQUETE 7 TURNO 230-6- 7516 MATRICULA 230-93138</t>
  </si>
  <si>
    <t>BOLSA 53 PAQUETE 7 TURNO 230-6- 7520 MATRICULA 230-14181</t>
  </si>
  <si>
    <t>BOLSA 53 PAQUETE 8 TURNO 230-6- 7534 MATRICULA 230-22729</t>
  </si>
  <si>
    <t xml:space="preserve">BOLSA 53 PAQUETE 8 TURNO 230-6- 7644  MATRICULA 230-194253			</t>
  </si>
  <si>
    <t xml:space="preserve">BOLSA 53 PAQUETE 8 TURNO 230-6- 7757 MATRICULA 230-176336		</t>
  </si>
  <si>
    <t>BOLSA 53 PAQUETE 8 TURNO 230-6- 7763 MATRICULA 230-235104</t>
  </si>
  <si>
    <t>BOLSA 53 PAQUETE 8 TURNO 230-6- 5713 MATRICULA 230-64502</t>
  </si>
  <si>
    <t xml:space="preserve">BOLSA 53 PAQUETE 8 TURNO 230-6- 7484 MATRICULA 230-175692		</t>
  </si>
  <si>
    <t>BOLSA 53 PAQUETE 8 TURNO 230-6-7542  MATRICULA 230-166138</t>
  </si>
  <si>
    <t>BOLSA 53 PAQUETE 8 TURNO 230-6- 7543 MATRICULA 230-16638</t>
  </si>
  <si>
    <t>BOLSA 53 PAQUETE 8 TURNO 230-6- 6203 MATRICULA 230-224788</t>
  </si>
  <si>
    <t>BOLSA 53 PAQUETE 8 TURNO 230-6- 6360 MATRICULA 230-176498</t>
  </si>
  <si>
    <t>BOLSA 53 PAQUETE 8 TURNO 230-6- 7544 MATRICULA 230-98515</t>
  </si>
  <si>
    <t>BOLSA 53 PAQUETE 8 TURNO 230-6- 7547 MATRICULA 230-239636</t>
  </si>
  <si>
    <t>BOLSA 53 PAQUETE 9 TURNO 230-6- 7550 MATRICULA 230-111317</t>
  </si>
  <si>
    <t>BOLSA 53 PAQUETE 9 TURNO 230-6- 7552 MATRICULA 230-176074</t>
  </si>
  <si>
    <t>BOLSA 53 PAQUETE 9 TURNO 230-6- 7554 MATRICULA 230-26338</t>
  </si>
  <si>
    <t>BOLSA 53 PAQUETE 9 TURNO 230-6- 7772 MATRICULA 230-37543</t>
  </si>
  <si>
    <t>BOLSA 53 PAQUETE 9 TURNO 230-6-  7780 MATRICULA 230-5280</t>
  </si>
  <si>
    <t xml:space="preserve">BOLSA 53 PAQUETE 9 TURNO 230-6- 7786  MATRICULA 230-44203	</t>
  </si>
  <si>
    <t>BOLSA 53 PAQUETE 9 TURNO 230-6- 7832 MATRICULA 230-15960</t>
  </si>
  <si>
    <t>BOLSA 53 PAQUETE 9 TURNO 230-6- 7839 MATRICULA 230-56533</t>
  </si>
  <si>
    <t>BOLSA 53 PAQUETE 9 TURNO 230-6- 7844 MATRICULA 230-100919</t>
  </si>
  <si>
    <t>BOLSA 53 PAQUETE 9 TURNO 230-6- 7850 MATRICULA 230-240254</t>
  </si>
  <si>
    <t>BOLSA 53 PAQUETE 9 TURNO 230-6- 7852 MATRICULA 230-240254</t>
  </si>
  <si>
    <t>BOLSA 53 PAQUETE 9 TURNO 230-6- 7855 MATRICULA 230-12260</t>
  </si>
  <si>
    <t>BOLSA 53 PAQUETE 9 TURNO 230-6- 7860 MATRICULA 230-133017</t>
  </si>
  <si>
    <t>BOLSA 53 PAQUETE 9 TURNO 230-6- 7879  MATRICULA 230-248043</t>
  </si>
  <si>
    <t>BOLSA 53 PAQUETE 9 TURNO 230-6- 7888 MATRICULA 230-49080</t>
  </si>
  <si>
    <t>BOLSA 53 PAQUETE 9 TURNO 230-6- 7893 MATRICULA 230-190229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</si>
  <si>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</si>
  <si>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</si>
  <si>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</si>
  <si>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</si>
  <si>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</si>
  <si>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</si>
  <si>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</si>
  <si>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</si>
  <si>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 xml:space="preserve">REGISTRO DE MATRICULA INMOBILIARIA - EXPEDIENTES 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</si>
  <si>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</si>
  <si>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</si>
  <si>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</si>
  <si>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</si>
  <si>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</si>
  <si>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</si>
  <si>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</si>
  <si>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</si>
  <si>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</si>
  <si>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</si>
  <si>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</si>
  <si>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</si>
  <si>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EDWIN FERNANDO TORRES URBANO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</si>
  <si>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</si>
  <si>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</si>
  <si>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</si>
  <si>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</si>
  <si>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</si>
  <si>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</si>
  <si>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</si>
  <si>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ANDRES MOSQUERA</t>
  </si>
  <si>
    <t>2.</t>
  </si>
  <si>
    <t>VALENTINA ARROYO</t>
  </si>
  <si>
    <t>3.</t>
  </si>
  <si>
    <t>JHON ARIZA</t>
  </si>
  <si>
    <t>4.</t>
  </si>
  <si>
    <t>JOHN RODRIGUEZ</t>
  </si>
  <si>
    <t>5.</t>
  </si>
  <si>
    <t>ALEJANDRO ROJAS</t>
  </si>
  <si>
    <t>NOVIEMBRE 19 2025</t>
  </si>
  <si>
    <t>CAJA 51 PAQUETE 1 TURNO 2024-230-06-6292 MATRICULA NO 230-46862</t>
  </si>
  <si>
    <t>CAJA 51 PAQUETE 1 TURNO 2024-230-06-6335 MATRICULA NO 230-59441</t>
  </si>
  <si>
    <t>CAJA 51 PAQUETE 1 TURNO 2024-230-06-5249 MATRICULA NO 230-94097</t>
  </si>
  <si>
    <t>FOLIO 68 ORIENTACION DOCUMENTO</t>
  </si>
  <si>
    <t>CAJA 51 PAQUETE 1 TURNO 2024-230-06-5830 MATRICULA NO 230-159505</t>
  </si>
  <si>
    <t>CAJA 51 PAQUETE 1 TURNO 2024-230-06-6196 MATRICULA NO 230-200096</t>
  </si>
  <si>
    <t>CAJA 51 PAQUETE 1 TURNO 2024-230-06-6246 MATRICULA NO 230-55228</t>
  </si>
  <si>
    <t>CAJA 51 PAQUETE 2 TURNO 2024-230-06-6342 MATRICULA NO 230-135799</t>
  </si>
  <si>
    <t>CAJA 51 PAQUETE 2  TURNO 2024-230-06-6385 MATRICULA NO 230-174406</t>
  </si>
  <si>
    <t>CAJA 51 PAQUETE 2  TURNO 2024-230-06-6393 MATRICULA NO 230-121424</t>
  </si>
  <si>
    <t>CAJA 51 PAQUETE 2  TURNO 2024-230-06-6404 MATRICULA NO 230-129194</t>
  </si>
  <si>
    <t>CAJA 51 PAQUETE 2  TURNO 2024-230-06-7528 MATRICULA NO 230-46306</t>
  </si>
  <si>
    <t>CAJA 51 PAQUETE 2  TURNO 2024-230-06-7537 MATRICULA NO 230-117853</t>
  </si>
  <si>
    <t>CAJA 51 PAQUETE 2  TURNO 2024-230-06-7546 MATRICULA NO 230-201989</t>
  </si>
  <si>
    <t>CAJA 51 PAQUETE 2  TURNO 2024-230-06-7549 MATRICULA NO 230-83515</t>
  </si>
  <si>
    <t>CAJA 51 PAQUETE 2  TURNO 2024-230-06-7559 MATRICULA NO 230-17988</t>
  </si>
  <si>
    <t>CAJA 51 PAQUETE 2  TURNO 2024-230-06-7582 MATRICULA NO 230-236947</t>
  </si>
  <si>
    <t>CAJA 51 PAQUETE 3 TURNO 2024-230-06-7588 MATRICULA NO 230-154832</t>
  </si>
  <si>
    <t>CAJA 51 PAQUETE 3 TURNO 2024-230-06-7591 MATRICULA NO 230-195904</t>
  </si>
  <si>
    <t>CAJA 51 PAQUETE 3 TURNO 2024-230-06-7602 MATRICULA NO 230-173452</t>
  </si>
  <si>
    <t>CAJA 51 PAQUETE 3 TURNO 2024-230-06-5889 MATRICULA NO 230-151138</t>
  </si>
  <si>
    <t>CAJA 51 PAQUETE 3 TURNO 2024-230-06-6306 MATRICULA NO 230-71981</t>
  </si>
  <si>
    <t>CAJA 51 PAQUETE 3 TURNO 2024-230-06-6389 MATRICULA NO 230-217619</t>
  </si>
  <si>
    <t>CAJA 51 PAQUETE 3 TURNO 2024-230-06-6412 MATRICULA NO 230-9333</t>
  </si>
  <si>
    <t>CAJA 51 PAQUETE 3 TURNO 2024-230-06-6901 MATRICULA NO 230-142907</t>
  </si>
  <si>
    <t>CAJA 51 PAQUETE 3 TURNO 2024-230-06-7533 MATRICULA NO 230-124997</t>
  </si>
  <si>
    <t>CAJA 51 PAQUETE 3 TURNO 2024-230-06-7631 MATRICULA NO 230-52113</t>
  </si>
  <si>
    <t>CAJA 51 PAQUETE 3 TURNO 2024-230-06-5443 MATRICULA NO 230-196080</t>
  </si>
  <si>
    <t>CAJA 51 PAQUETE 3 TURNO 2024-230-06-6489 MATRICULA NO 230-231264</t>
  </si>
  <si>
    <t>CAJA 51 PAQUETE 3 TURNO 2024-230-06-6490 MATRICULA NO 230-231264</t>
  </si>
  <si>
    <t>CAJA 51 PAQUETE 3 TURNO 2024-230-06-6663 MATRICULA NO 230-21781</t>
  </si>
  <si>
    <t>CAJA 51 PAQUETE 4 TURNO 2024-230-06-6943 MATRICULA NO 230-49840</t>
  </si>
  <si>
    <t>CAJA 51 PAQUETE 4  TURNO 2024-230-06-6947 MATRICULA NO 230-67336</t>
  </si>
  <si>
    <t>CAJA 51 PAQUETE 4 TURNO 2024-230-06-6951 MATRICULA NO 230-155649</t>
  </si>
  <si>
    <t>CAJA 51 PAQUETE 4 TURNO 2024-230-06-6956 MATRICULA NO 230-155615</t>
  </si>
  <si>
    <t>CAJA 51 PAQUETE 4 TURNO 2024-230-06-6957 MATRICULA NO 230-155615</t>
  </si>
  <si>
    <t>CAJA 51 PAQUETE 4 TURNO 2024-230-06-6995 MATRICULA NO 230-231028</t>
  </si>
  <si>
    <t>CAJA 51 PAQUETE 4 TURNO 2024-230-06-6996 MATRICULA NO 230-231028</t>
  </si>
  <si>
    <t>CAJA 51 PAQUETE 4 TURNO 2024-230-06-7000 MATRICULA NO 230-232651</t>
  </si>
  <si>
    <t>CAJA 51 PAQUETE 4 TURNO 2024-230-06-7009 MATRICULA NO 230-119177</t>
  </si>
  <si>
    <t>CAJA 51 PAQUETE 4 TURNO 2024-230-06-7019 MATRICULA NO 230-39655</t>
  </si>
  <si>
    <t>CAJA 51 PAQUETE 5 TURNO 2024-230-06-7023 MATRICULA NO 230-248135</t>
  </si>
  <si>
    <t>CAJA 51 PAQUETE 5 TURNO 2024-230-06-7029 MATRICULA NO 230-159831</t>
  </si>
  <si>
    <t>CAJA 51 PAQUETE 5 TURNO 2024-230-06-7030 MATRICULA NO 230-159831</t>
  </si>
  <si>
    <t>CAJA 51 PAQUETE 5 TURNO 2024-230-06-7031 MATRICULA NO 230-159831</t>
  </si>
  <si>
    <t>CAJA 51 PAQUETE 5 TURNO 2024-230-06-7035 MATRICULA NO 230-77944</t>
  </si>
  <si>
    <t>CAJA 51 PAQUETE 5 TURNO 2024-230-06-7039 MATRICULA NO 230-179898</t>
  </si>
  <si>
    <t>CAJA 51 PAQUETE 5 TURNO 2024-230-06-7046 MATRICULA NO 230-111366</t>
  </si>
  <si>
    <t>CAJA 51 PAQUETE 5 TURNO 2024-230-06-7049 MATRICULA NO 230-36253</t>
  </si>
  <si>
    <t>CAJA 51 PAQUETE 5 TURNO 2024-230-06-7066 MATRICULA NO 230-28502</t>
  </si>
  <si>
    <t>CAJA 51 PAQUETE 5 TURNO 2024-230-06-7071 MATRICULA NO 230-186933</t>
  </si>
  <si>
    <t>CAJA 51 PAQUETE 5 TURNO 2024-230-06-7074 MATRICULA NO 230-170192</t>
  </si>
  <si>
    <t>CAJA 51 PAQUETE 6 TURNO 2024-230-06-7078 MATRICULA NO 230-186921</t>
  </si>
  <si>
    <t>CAJA 51 PAQUETE 6 TURNO 2024-230-06-7085 MATRICULA NO 230-37703</t>
  </si>
  <si>
    <t>CAJA 51 PAQUETE 6 TURNO 2024-230-06-7091 MATRICULA NO 230-35218</t>
  </si>
  <si>
    <t>CAJA 51 PAQUETE 6 TURNO 2024-230-06-7104 MATRICULA NO 230-42607</t>
  </si>
  <si>
    <t>CAJA 51 PAQUETE 6 TURNO 2024-230-06-7125 MATRICULA NO 230-59697</t>
  </si>
  <si>
    <t>CAJA 51 PAQUETE 6 TURNO 2024-230-06-7129 MATRICULA NO 230-136854</t>
  </si>
  <si>
    <t>CAJA 51 PAQUETE 6 TURNO 2024-230-06-7143 MATRICULA NO 230-85710</t>
  </si>
  <si>
    <t>CAJA 51 PAQUETE 6 TURNO 2024-230-06-7147 MATRICULA NO 230-73695</t>
  </si>
  <si>
    <t>CAJA 51 PAQUETE 6 TURNO 2024-230-06-7155 MATRICULA NO 230-70099</t>
  </si>
  <si>
    <t>CAJA 51 PAQUETE 6 TURNO 2024-230-06-7159 MATRICULA NO 230-7954</t>
  </si>
  <si>
    <t>CAJA 51 PAQUETE 7 TURNO 2024-230-06-7165 MATRICULA NO 230-70286</t>
  </si>
  <si>
    <t>CAJA 51 PAQUETE 7 TURNO 2024-230-06-7174 MATRICULA NO 230-116409</t>
  </si>
  <si>
    <t>CAJA 51 PAQUETE 7  TURNO 2024-230-06-7175 MATRICULA NO 230-13994</t>
  </si>
  <si>
    <t>CAJA 51 PAQUETE 7 TURNO 2024-230-06-7179 MATRICULA NO 230-87105</t>
  </si>
  <si>
    <t>CAJA 51 PAQUETE 7 TURNO 2024-230-06-7199 MATRICULA NO 230-79135</t>
  </si>
  <si>
    <t>CAJA 51 PAQUETE 7 TURNO 2024-230-06-7015 MATRICULA NO 230-107743</t>
  </si>
  <si>
    <t>CAJA 51 PAQUETE 7 TURNO 2024-230-06-7095 MATRICULA NO 230-27110</t>
  </si>
  <si>
    <t>CAJA 51 PAQUETE 7 TURNO 2024-230-06-7585 MATRICULA NO 230-18005</t>
  </si>
  <si>
    <t>CAJA 51 PAQUETE 7 TURNO 2024-230-06-7556 MATRICULA NO 230-196555</t>
  </si>
  <si>
    <t>CAJA 51 PAQUETE 7 TURNO 2024-230-06-7608 MATRICULA NO 230-172024</t>
  </si>
  <si>
    <t>CAJA 51 PAQUETE 7 TURNO 2024-230-06-7615 MATRICULA NO 230-74822</t>
  </si>
  <si>
    <t>CAJA 51 PAQUETE 8 TURNO 2024-230-06-7618 MATRICULA NO 230-180664</t>
  </si>
  <si>
    <t>CAJA 51 PAQUETE 8 TURNO 2024-230-06-7622 MATRICULA NO 230-111309</t>
  </si>
  <si>
    <t>CAJA 51 PAQUETE 8 TURNO 2024-230-06-7625 MATRICULA NO 230-3271</t>
  </si>
  <si>
    <t>CAJA 51 PAQUETE 8 TURNO 2024-230-06-7628 MATRICULA NO 230-24904</t>
  </si>
  <si>
    <t>CAJA 51 PAQUETE 8 TURNO 2024-230-06-7454 MATRICULA NO 230-111948</t>
  </si>
  <si>
    <t>CAJA 51 PAQUETE 8 TURNO 2024-230-06-7461 MATRICULA NO 230-111948</t>
  </si>
  <si>
    <t>CAJA 51 PAQUETE 8 TURNO 2024-230-06-5717 MATRICULA NO 230-77848</t>
  </si>
  <si>
    <t>CAJA 51 PAQUETE 8 TURNO 2024-230-06-5720 MATRICULA NO 230-179981</t>
  </si>
  <si>
    <t>CAJA 51 PAQUETE 8 TURNO 2024-230-06-5781 MATRICULA NO 230-216313</t>
  </si>
  <si>
    <t>CAJA 51 PAQUETE 8 TURNO 2024-230-06-6174 MATRICULA NO 230-121106</t>
  </si>
  <si>
    <t>CAJA 51 PAQUETE 8 TURNO 2024-230-06-5783 MATRICULA NO 230-216313</t>
  </si>
  <si>
    <t>CAJA 51 PAQUETE 8 TURNO 2024-230-06-6184 MATRICULA NO 230-217167</t>
  </si>
  <si>
    <t>CAJA 51 PAQUETE 8 TURNO 2024-230-06-7237 MATRICULA NO 230-153895</t>
  </si>
  <si>
    <t xml:space="preserve">DIGITALIZACION BOLSA 114 - 19/11/2025  </t>
  </si>
  <si>
    <t>CARPETA No. 1</t>
  </si>
  <si>
    <t>BOLSA 114 CARPETA 1 TURNO 2022-230-06-13906 MATRICULA NO 230-236918</t>
  </si>
  <si>
    <t>BOLSA 114 CARPETA 1 TURNO 2022-230-06-13907 MATRICULA NO 230-145240</t>
  </si>
  <si>
    <t>BOLSA 114 CARPETA 1 TURNO 2022-230-06-13908 MATRICULA NO 230-29540</t>
  </si>
  <si>
    <t>BOLSA 114 CARPETA 1 TURNO 2022-230-06-13910 MATRICULA NO 230-154010</t>
  </si>
  <si>
    <t>BOLSA 114 CARPETA 1 TURNO 2022-230-06-13911 MATRICULA NO 230-25319</t>
  </si>
  <si>
    <t>BOLSA 114 CARPETA 1 TURNO 2022-230-06-13912 MATRICULA NO 230-143842</t>
  </si>
  <si>
    <t>BOLSA 114 CARPETA 1 TURNO 2022-230-06-13913 MATRICULA NO 230-117941</t>
  </si>
  <si>
    <t>BOLSA 114 CARPETA 1 TURNO 2022-230-06-13915 MATRICULA NO 230-104137</t>
  </si>
  <si>
    <t>BOLSA 114 CARPETA 1 TURNO 2022-230-06-13917 MATRICULA NO 230-91872</t>
  </si>
  <si>
    <t>BOLSA 114 CARPETA 1 TURNO 2022-230-06-13918 MATRICULA NO 230-80628</t>
  </si>
  <si>
    <t>CARPETA No. 2</t>
  </si>
  <si>
    <t>BOLSA 114 CARPETA 2 TURNO 2022-230-06-13919 MATRICULA NO 230-161240</t>
  </si>
  <si>
    <t>BOLSA 114 CARPETA 2 TURNO 2022-230-06-13920 MATRICULA NO 230-42625</t>
  </si>
  <si>
    <t>BOLSA 114 CARPETA 2 TURNO 2022-230-06-13921 MATRICULA NO 230-135018</t>
  </si>
  <si>
    <t>BOLSA 114 CARPETA 2 TURNO 2022-230-06-13924 MATRICULA NO 230-42005</t>
  </si>
  <si>
    <t>DPF Y FORMATOS TIF -  MODO DE LECTURA FOLIO 117</t>
  </si>
  <si>
    <t>BOLSA 114 CARPETA 2 TURNO 2022-230-06-13925 MATRICULA NO 230-146282</t>
  </si>
  <si>
    <t>BOLSA 114 CARPETA 2 TURNO 2022-230-06-14336 MATRICULA NO 230-149952</t>
  </si>
  <si>
    <t>CARPETA No. 3</t>
  </si>
  <si>
    <t>BOLSA 114 CARPETA 3 TURNO 2022-230-06-14337 MATRICULA NO 230-149952</t>
  </si>
  <si>
    <t>BOLSA 114 CARPETA 3 TURNO 2022-230-06-14342 MATRICULA NO 230-86568</t>
  </si>
  <si>
    <t>BOLSA 114 CARPETA 3 TURNO 2022-230-06-14343 MATRICULA NO 230-87538</t>
  </si>
  <si>
    <t>BOLSA 114 CARPETA 3 TURNO 2022-230-06-14345 MATRICULA NO 230-83002</t>
  </si>
  <si>
    <t>BOLSA 114 CARPETA 3 TURNO 2022-230-06-11662 MATRICULA NO 230-110702</t>
  </si>
  <si>
    <t>BOLSA 114 CARPETA 3 TURNO 2022-230-06-11664 MATRICULA NO 230-110702</t>
  </si>
  <si>
    <t>BOLSA 114 CARPETA 3 TURNO 2022-230-06-12508 MATRICULA NO 230-23219</t>
  </si>
  <si>
    <t>BOLSA 114 CARPETA 3 TURNO 2022-230-06-13682 MATRICULA NO 230-208181</t>
  </si>
  <si>
    <t>BOLSA 114 CARPETA 3 TURNO 2022-230-06-13683 MATRICULA NO 230-209788</t>
  </si>
  <si>
    <t>BOLSA 114 CARPETA 3 TURNO 2022-230-06-13684 MATRICULA NO 230-208536</t>
  </si>
  <si>
    <t>BOLSA 114 CARPETA 3 TURNO 2022-230-06-13685 MATRICULA NO 230-208778</t>
  </si>
  <si>
    <t>CARPETA No. 4</t>
  </si>
  <si>
    <t>BOLSA 114 CARPETA 4 TURNO 2022-230-06-13687 MATRICULA NO 230-208419</t>
  </si>
  <si>
    <t>BOLSA 114 CARPETA 4 TURNO 2022-230-06-13681 MATRICULA NO 230-149929</t>
  </si>
  <si>
    <t>BOLSA 114 CARPETA 4 TURNO 2022-230-06-13689 MATRICULA NO 230-208231</t>
  </si>
  <si>
    <t>BOLSA 114 CARPETA 4 TURNO 2022-230-06-13690 MATRICULA NO 230-208812</t>
  </si>
  <si>
    <t>BOLSA 114 CARPETA 4 TURNO 2022-230-06-13692 MATRICULA NO 230-208702</t>
  </si>
  <si>
    <t>BOLSA 114 CARPETA 4 TURNO 2022-230-06-13693 MATRICULA NO 230-208058</t>
  </si>
  <si>
    <t>BOLSA 114 CARPETA 4 TURNO 2022-230-06-13694 MATRICULA NO 230-89822</t>
  </si>
  <si>
    <t>CARPETA No. 5</t>
  </si>
  <si>
    <t>BOLSA 114 CARPETA 5 TURNO 2022-230-06-13695 MATRICULA NO 230-208138</t>
  </si>
  <si>
    <t>BOLSA 114 CARPETA 5 TURNO 2022-230-06-13696 MATRICULA NO 230-208914</t>
  </si>
  <si>
    <t>BOLSA 114 CARPETA 5 TURNO 2022-230-06-13697 MATRICULA NO 230-164707</t>
  </si>
  <si>
    <t>BOLSA 114 CARPETA 5 TURNO 2022-230-06-13698 MATRICULA NO 230-208103</t>
  </si>
  <si>
    <t>BOLSA 114 CARPETA 5 TURNO 2022-230-06-13699 MATRICULA NO 230-164164</t>
  </si>
  <si>
    <t>BOLSA 114 CARPETA 5 TURNO 2022-230-06-13700 MATRICULA NO 230-85670</t>
  </si>
  <si>
    <t>CARPETA No. 6</t>
  </si>
  <si>
    <t>BOLSA 114 CARPETA 6 TURNO 2022-230-06-13701 MATRICULA NO 230-237753</t>
  </si>
  <si>
    <t>DPF Y FORMATOS TIF -  MODO DE LECTURA FOLIO 30</t>
  </si>
  <si>
    <t>BOLSA 114 CARPETA 6 TURNO 2022-230-06-13702 MATRICULA NO 230-151048</t>
  </si>
  <si>
    <t>BOLSA 114 CARPETA 6 TURNO 2022-230-06-13704 MATRICULA NO 230-208340</t>
  </si>
  <si>
    <t>BOLSA 114 CARPETA 6 TURNO 2022-230-06-12029 MATRICULA NO 230-88790</t>
  </si>
  <si>
    <t>BOLSA 114 CARPETA 6 TURNO 2022-230-06-13746 MATRICULA NO 230-43424</t>
  </si>
  <si>
    <t>CARPETA No. 7</t>
  </si>
  <si>
    <t>BOLSA 114 CARPETA 7 TURNO 2022-230-06-13749 MATRICULA NO 230-237450</t>
  </si>
  <si>
    <t>BOLSA 114 CARPETA 7 TURNO 2022-230-06-13750 MATRICULA NO 230-76821</t>
  </si>
  <si>
    <t>BOLSA 114 CARPETA 7  TURNO 2022-230-06-13752 MATRICULA NO 230-186235</t>
  </si>
  <si>
    <t>BOLSA 114 CARPETA 7 TURNO 2022-230-06-13753 MATRICULA NO 230-207709</t>
  </si>
  <si>
    <t>BOLSA 114 CARPETA 7 TURNO 2022-230-06-13754 MATRICULA NO 230-98679</t>
  </si>
  <si>
    <t>BOLSA 114 CARPETA 7 TURNO 2022-230-06-13755 MATRICULA NO 230-217970</t>
  </si>
  <si>
    <t>DPF Y FORMATOS TIF -  MODO DE LECTURA FOLIO 141 Y 143 REVERSOS</t>
  </si>
  <si>
    <t>BOLSA 114 CARPETA 7 TURNO 2022-230-06-13756 MATRICULA NO 230-217970</t>
  </si>
  <si>
    <t>DPF Y FORMATOS TIF -  MODO DE LECTURA FOLIO 183 REVERSOS</t>
  </si>
  <si>
    <t>BOLSA 114 CARPETA 7 TURNO 2022-230-06-13757 MATRICULA NO 230-199561</t>
  </si>
  <si>
    <t>CARPETA No. 8</t>
  </si>
  <si>
    <t>BOLSA 114 CARPETA 8 TURNO 2022-230-06-13758 MATRICULA NO 230-199559</t>
  </si>
  <si>
    <t>BOLSA 114 CARPETA 8 TURNO 2022-230-06-13759 MATRICULA NO 230-217970</t>
  </si>
  <si>
    <t>VOLVER A ESCANEAR FOLIO 32, PIE DE PAG NO SE ENCUENTRA COMPLETO.</t>
  </si>
  <si>
    <t>BOLSA 114 CARPETA 8 TURNO 2022-230-06-13760 MATRICULA NO 230-208706</t>
  </si>
  <si>
    <t>BOLSA 114 CARPETA 8 TURNO 2022-230-06-13761 MATRICULA NO 230-44892</t>
  </si>
  <si>
    <t>BOLSA 114 CARPETA 8 TURNO 2022-230-06-13762 MATRICULA NO 230-208562</t>
  </si>
  <si>
    <t>BOLSA 114 CARPETA 8 TURNO 2022-230-06-13763 MATRICULA NO 230-111178</t>
  </si>
  <si>
    <t>BOLSA 114 CARPETA 8 TURNO 2022-230-06-13765 MATRICULA NO 230-132981</t>
  </si>
  <si>
    <t>TURNO 2022-230-06-13832 MATRICULA NO 230-82925</t>
  </si>
  <si>
    <t>TURNO 2022-230-06-13835 MATRICULA NO 230-179792</t>
  </si>
  <si>
    <t>TURNO 2022-230-06-13839 MATRICULA NO 230-205074</t>
  </si>
  <si>
    <t>TURNO 2022-230-06-13857 MATRICULA NO 230-45065</t>
  </si>
  <si>
    <t>TURNO 2022-230-06-13861 MATRICULA NO 230-192466</t>
  </si>
  <si>
    <t>TURNO 2022-230-06-13865 MATRICULA NO 230-32070</t>
  </si>
  <si>
    <t>TURNO 2022-230-06-13866 MATRICULA NO 230-96705</t>
  </si>
  <si>
    <t>TURNO 2022-230-06-13867 MATRICULA NO 230-80421</t>
  </si>
  <si>
    <t>TURNO 2022-230-06-13868 MATRICULA NO 230-109869</t>
  </si>
  <si>
    <t>TURNO 2022-230-06-13633 MATRICULA NO 230-197868</t>
  </si>
  <si>
    <t>TURNO 2022-230-06-13870 MATRICULA NO 230-70179</t>
  </si>
  <si>
    <t>TURNO 2022-230-06-13871 MATRICULA NO 230-53253</t>
  </si>
  <si>
    <t>TURNO 2022-230-06-13872 MATRICULA NO 230-210259</t>
  </si>
  <si>
    <t>TURNO 2022-230-06-13874 MATRICULA NO 230-50141</t>
  </si>
  <si>
    <t>TURNO 2022-230-06-13875 MATRICULA NO 230-11756</t>
  </si>
  <si>
    <t>TURNO 2022-230-06-14271 MATRICULA NO 230-74485</t>
  </si>
  <si>
    <t>TURNO 2022-230-06-13455 MATRICULA NO 230-107842</t>
  </si>
  <si>
    <t>TURNO 2022-230-06-13454 MATRICULA NO 230-191596</t>
  </si>
  <si>
    <t>TURNO 2022-230-06-13849 MATRICULA NO 230-236141</t>
  </si>
  <si>
    <t>TURNO 2022-230-06-13873 MATRICULA NO 230-100334</t>
  </si>
  <si>
    <t>TURNO 2022-230-06-14053 MATRICULA NO 230-143589</t>
  </si>
  <si>
    <t>TURNO 2022-230-06-14054 MATRICULA NO 230-52571</t>
  </si>
  <si>
    <t>TURNO 2022-230-06-14065 MATRICULA NO 230-188069</t>
  </si>
  <si>
    <t>TURNO 2022-230-06-14076 MATRICULA NO 230-192873</t>
  </si>
  <si>
    <t>TURNO 2022-230-06-14078 MATRICULA NO 230-83431</t>
  </si>
  <si>
    <t>TURNO 2022-230-06-14079 MATRICULA NO 230-7278</t>
  </si>
  <si>
    <t>TURNO 2022-230-06-14081 MATRICULA NO 230-75247</t>
  </si>
  <si>
    <t>TURNO 2022-230-06-11787 MATRICULA NO 230-208134</t>
  </si>
  <si>
    <t>TURNO 2022-230-06-11795 MATRICULA NO 230-84130</t>
  </si>
  <si>
    <t>TURNO 2022-230-06-11820 MATRICULA NO 230-166179</t>
  </si>
  <si>
    <t>TURNO 2022-230-06-12307 MATRICULA NO 230-48631</t>
  </si>
  <si>
    <t>TURNO 2022-230-06-12394 MATRICULA NO 230-77835</t>
  </si>
  <si>
    <t>TURNO 2022-230-06-12543 MATRICULA NO 230-208248</t>
  </si>
  <si>
    <t>TURNO 2022-230-06-12554 MATRICULA NO 230-192311</t>
  </si>
  <si>
    <t>TURNO 2022-230-06-12756 MATRICULA NO 230-208241</t>
  </si>
  <si>
    <t>TURNO 2022-230-06-12763 MATRICULA NO 230-138448</t>
  </si>
  <si>
    <t>TURNO 2022-230-06-12824 MATRICULA NO 230-49300</t>
  </si>
  <si>
    <t>TURNO 2022-230-06-12828 MATRICULA NO 230-75848</t>
  </si>
  <si>
    <t>TURNO 2022-230-06-12879 MATRICULA NO 230-28172</t>
  </si>
  <si>
    <t>TURNO 2022-230-06-12901 MATRICULA NO 230-23216</t>
  </si>
  <si>
    <t>TURNO 2022-230-06-12921 MATRICULA NO 230-51814</t>
  </si>
  <si>
    <t>TURNO 2022-230-06-12927 MATRICULA NO 230-147218</t>
  </si>
  <si>
    <t>TURNO 2022-230-06-12931 MATRICULA NO 230-87139</t>
  </si>
  <si>
    <t>TURNO 2022-230-06-12936 MATRICULA NO 230-57173</t>
  </si>
  <si>
    <t>TURNO 2022-230-06-12947 MATRICULA NO 230-205187</t>
  </si>
  <si>
    <t>TURNO 2022-230-06-12956 MATRICULA NO 230-70961</t>
  </si>
  <si>
    <t>TURNO 2022-230-06-12993 MATRICULA NO 230-194437</t>
  </si>
  <si>
    <t>TURNO 2022-230-06-13568 MATRICULA NO 230-171353</t>
  </si>
  <si>
    <t>TURNO 2022-230-06-13679 MATRICULA NO 230-192400</t>
  </si>
  <si>
    <t>TURNO 2022-230-06-13703 MATRICULA NO 230-237743</t>
  </si>
  <si>
    <t>TURNO 2022-230-06-13876 MATRICULA NO 230-71864</t>
  </si>
  <si>
    <t>TURNO 2022-230-06-13880 MATRICULA NO 230-17583</t>
  </si>
  <si>
    <t>TURNO 2022-230-06-13881 MATRICULA NO 230-4755</t>
  </si>
  <si>
    <t>TURNO 2022-230-06-13884 MATRICULA NO 230-202790</t>
  </si>
  <si>
    <t>TURNO 2022-230-06-13894 MATRICULA NO 230-100693</t>
  </si>
  <si>
    <t>TURNO 2022-230-06-13895 MATRICULA NO 230-209081</t>
  </si>
  <si>
    <t>TURNO 2022-230-06-13898 MATRICULA NO 230-191097</t>
  </si>
  <si>
    <t>TURNO 2022-230-06-14075 MATRICULA NO 230-172458</t>
  </si>
  <si>
    <t>TURNO 2022-230-06-13914 MATRICULA NO 230-127762</t>
  </si>
  <si>
    <t>TURNO 2022-230-06-13923 MATRICULA NO 230-232453</t>
  </si>
  <si>
    <t>TURNO 2022-230-06-13928 MATRICULA NO 230-184993</t>
  </si>
  <si>
    <t>TURNO 2022-230-06-13929 MATRICULA NO 230-216157</t>
  </si>
  <si>
    <t>TURNO 2022-230-06-13931 MATRICULA NO 230-143268</t>
  </si>
  <si>
    <t>TURNO 2022-230-06-13932 MATRICULA NO 230-75761</t>
  </si>
  <si>
    <t>TURNO 2022-230-06-13933 MATRICULA NO 230-22637</t>
  </si>
  <si>
    <t>TURNO 2022-230-06-13934 MATRICULA NO 230-223837</t>
  </si>
  <si>
    <t>TURNO 2022-230-06-13943 MATRICULA NO 230-76580</t>
  </si>
  <si>
    <t>TURNO 2022-230-06-13951 MATRICULA NO 230-8449</t>
  </si>
  <si>
    <t>TURNO 2022-230-06-13952 MATRICULA NO 230-86965</t>
  </si>
  <si>
    <t>TURNO 2022-230-06-13954 MATRICULA NO 230-143956</t>
  </si>
  <si>
    <t>TURNO 2022-230-06-13957 MATRICULA NO 230-9003</t>
  </si>
  <si>
    <t>TURNO 2022-230-06-13961 MATRICULA NO 230-93380</t>
  </si>
  <si>
    <t>TURNO 2022-230-06-13962 MATRICULA NO 230-78718</t>
  </si>
  <si>
    <t>TURNO 2022-230-06-13965 MATRICULA NO 230-78718</t>
  </si>
  <si>
    <t>TURNO 2022-230-06-13968 MATRICULA NO 230-129285</t>
  </si>
  <si>
    <t>TURNO 2022-230-06-13969 MATRICULA NO 230-208329</t>
  </si>
  <si>
    <t>TURNO 2022-230-06-13970 MATRICULA NO 230-208356</t>
  </si>
  <si>
    <t>TURNO 2022-230-06-13972 MATRICULA NO 230-208382</t>
  </si>
  <si>
    <t>TURNO 2022-230-06-13974 MATRICULA NO 230-208328</t>
  </si>
  <si>
    <t>TURNO 2022-230-06-13004 MATRICULA NO 230-18832</t>
  </si>
  <si>
    <t>TURNO 2022-230-06-13564 MATRICULA NO 230-62078</t>
  </si>
  <si>
    <t xml:space="preserve">19/11/2025  DIGITALIZACION  TURNOS BOLSA 115 PAQUETE 1  </t>
  </si>
  <si>
    <t>BOLSA 115 PAQUETE 1 TURNO 2022-230-06-14078 MATRICULA NO 230-83431</t>
  </si>
  <si>
    <t>BOLSA 115 PAQUETE 1 TURNO 2022-230-06-14079 MATRICULA NO 230-7278</t>
  </si>
  <si>
    <t>BOLSA 115 PAQUETE 1 TURNO 2022-230-06-14081 MATRICULA NO 230-75247</t>
  </si>
  <si>
    <t>BOLSA 115 PAQUETE 1 TURNO 2022-230-06-11787 MATRICULA NO 230-208134</t>
  </si>
  <si>
    <t>BOLSA 115 PAQUETE 1 TURNO 2022-230-06-11795 MATRICULA NO 230-84130</t>
  </si>
  <si>
    <t>BOLSA 115 PAQUETE 1 TURNO 2022-230-06-11820 MATRICULA NO 230-166179</t>
  </si>
  <si>
    <t>BOLSA 115 PAQUETE 1 TURNO 2022-230-06-12307 MATRICULA NO 230-48631</t>
  </si>
  <si>
    <t>BOLSA 115 PAQUETE 1 TURNO 2022-230-06-12394 MATRICULA NO 230-77835</t>
  </si>
  <si>
    <t>BOLSA 115 PAQUETE 1 TURNO 2022-230-06-12543 MATRICULA NO 230-208248</t>
  </si>
  <si>
    <t>BOLSA 115 PAQUETE 1 TURNO 2022-230-06-12554 MATRICULA NO 230-192311</t>
  </si>
  <si>
    <t>BOLSA 115 PAQUETE 1 TURNO 2022-230-06-12756 MATRICULA NO 230-208241</t>
  </si>
  <si>
    <t>BOLSA 115 PAQUETE 1 TURNO 2022-230-06-12763 MATRICULA NO 230-138448</t>
  </si>
  <si>
    <t>BOLSA 115 PAQUETE 2</t>
  </si>
  <si>
    <t>BOLSA 115 PAQUETE 2 TURNO 2022-230-06-12824 MATRICULA NO 230-49300</t>
  </si>
  <si>
    <t>BOLSA 115 PAQUETE 2 TURNO 2022-230-06-12828 MATRICULA NO 230-75848</t>
  </si>
  <si>
    <t>BOLSA 115 PAQUETE 2 TURNO 2022-230-06-12879 MATRICULA NO 230-28172</t>
  </si>
  <si>
    <t>BOLSA 115 PAQUETE 2 TURNO 2022-230-06-12901 MATRICULA NO 230-23216</t>
  </si>
  <si>
    <t>BOLSA 115 PAQUETE 2 TURNO 2022-230-06-12921 MATRICULA NO 230-51814</t>
  </si>
  <si>
    <t>BOLSA 115 PAQUETE 2 TURNO 2022-230-06-12927 MATRICULA NO 230-147218</t>
  </si>
  <si>
    <t>BOLSA 115 PAQUETE 2 TURNO 2022-230-06-12931 MATRICULA NO 230-87139</t>
  </si>
  <si>
    <t>BOLSA 115 PAQUETE 2 TURNO 2022-230-06-12936 MATRICULA NO 230-57173</t>
  </si>
  <si>
    <t>BOLSA 115 PAQUETE 2 TURNO 2022-230-06-12947 MATRICULA NO 230-205187</t>
  </si>
  <si>
    <t>BOLSA 115 PAQUETE 2 TURNO 2022-230-06-12956 MATRICULA NO 230-70961</t>
  </si>
  <si>
    <t>BOLSA 115 PAQUETE 2 TURNO 2022-230-06-12993 MATRICULA NO 230-194437</t>
  </si>
  <si>
    <t>BOLSA 115 PAQUETE 2 TURNO 2022-230-06-13568 MATRICULA NO 230-171353</t>
  </si>
  <si>
    <t>BOLSA 115 PAQUETE 2 TURNO 2022-230-06-13679 MATRICULA NO 230-192400</t>
  </si>
  <si>
    <t>BOLSA 115 PAQUETE 2 TURNO 2022-230-06-13703 MATRICULA NO 230-237743</t>
  </si>
  <si>
    <t>BOLSA 115 PAQUETE 2 TURNO 2022-230-06-13876 MATRICULA NO 230-71864</t>
  </si>
  <si>
    <t>BOLSA 115 PAQUETE 2 TURNO 2022-230-06-13880 MATRICULA NO 230-17583</t>
  </si>
  <si>
    <t>BOLSA 115 PAQUETE 3</t>
  </si>
  <si>
    <t>BOLSA 115 PAQUETE 3 TURNO 2022-230-06-13881 MATRICULA NO 230-4755</t>
  </si>
  <si>
    <t>BOLSA 115 PAQUETE 3 TURNO 2022-230-06-13884 MATRICULA NO 230-202790</t>
  </si>
  <si>
    <t>BOLSA 115 PAQUETE 3 TURNO 2022-230-06-13894 MATRICULA NO 230-100693</t>
  </si>
  <si>
    <t>BOLSA 115 PAQUETE 3 TURNO 2022-230-06-13895 MATRICULA NO 230-209081</t>
  </si>
  <si>
    <t>BOLSA 115 PAQUETE 3 TURNO 2022-230-06-13898 MATRICULA NO 230-191097</t>
  </si>
  <si>
    <t>BOLSA 115 PAQUETE 3 TURNO 2022-230-06-14075 MATRICULA NO 230-172458</t>
  </si>
  <si>
    <t>BOLSA 115 PAQUETE 3 TURNO 2022-230-06-13914 MATRICULA NO 230-127762</t>
  </si>
  <si>
    <t>BOLSA 115 PAQUETE 3 TURNO 2022-230-06-13923 MATRICULA NO 230-232453</t>
  </si>
  <si>
    <t>BOLSA 115 PAQUETE 3 TURNO 2022-230-06-13928 MATRICULA NO 230-184993</t>
  </si>
  <si>
    <t>BOLSA 115 PAQUETE 3 TURNO 2022-230-06-13929 MATRICULA NO 230-216157</t>
  </si>
  <si>
    <t>BOLSA 115 PAQUETE 4</t>
  </si>
  <si>
    <t>BOLSA 115 PAQUETE 4 TURNO 2022-230-06-13931 MATRICULA NO 230-143268</t>
  </si>
  <si>
    <t>BOLSA 115 PAQUETE 4 TURNO 2022-230-06-13932 MATRICULA NO 230-75761</t>
  </si>
  <si>
    <t>BOLSA 115 PAQUETE 4 TURNO 2022-230-06-13933 MATRICULA NO 230-22637</t>
  </si>
  <si>
    <t>BOLSA 115 PAQUETE 4 TURNO 2022-230-06-13934 MATRICULA NO 230-223837</t>
  </si>
  <si>
    <t>BOLSA 115 PAQUETE 4 TURNO 2022-230-06-13943 MATRICULA NO 230-76580</t>
  </si>
  <si>
    <t xml:space="preserve"> F 89 REDIGITALIZAR PERDIDA DE INFORMACION </t>
  </si>
  <si>
    <t>BOLSA 115 PAQUETE 4 TURNO 2022-230-06-13951 MATRICULA NO 230-8449</t>
  </si>
  <si>
    <t xml:space="preserve">F  96  UBICAR SENTIDO LECTURA </t>
  </si>
  <si>
    <t>BOLSA 115 PAQUETE 4 TURNO 2022-230-06-13952 MATRICULA NO 230-86965</t>
  </si>
  <si>
    <t>BOLSA 115 PAQUETE 4 TURNO 2022-230-06-13954 MATRICULA NO 230-143956</t>
  </si>
  <si>
    <t>BOLSA 115 PAQUETE 4 TURNO 2022-230-06-13957 MATRICULA NO 230-9003</t>
  </si>
  <si>
    <t>BOLSA 115 PAQUETE 4 TURNO 2022-230-06-13961 MATRICULA NO 230-93380</t>
  </si>
  <si>
    <t>BOLSA 115 PAQUETE 4 TURNO 2022-230-06-13962 MATRICULA NO 230-78718</t>
  </si>
  <si>
    <t>BOLSA 115 PAQUETE 4 TURNO 2022-230-06-13965 MATRICULA NO 230-78718</t>
  </si>
  <si>
    <t>BOLSA 115 PAQUETE 4 TURNO 2022-230-06-13968 MATRICULA NO 230-129285</t>
  </si>
  <si>
    <t>BOLSA 115 PAQUETE 5</t>
  </si>
  <si>
    <t>BOLSA 115 PAQUETE 5 TURNO 2022-230-06-13969 MATRICULA NO 230-208329</t>
  </si>
  <si>
    <t>BOLSA 115 PAQUETE 5 TURNO 2022-230-06-13970 MATRICULA NO 230-208356</t>
  </si>
  <si>
    <t>BOLSA 115 PAQUETE 5 TURNO 2022-230-06-13972 MATRICULA NO 230-208382</t>
  </si>
  <si>
    <t>BOLSA 115 PAQUETE 5 TURNO 2022-230-06-13974 MATRICULA NO 230-208328</t>
  </si>
  <si>
    <t>BOLSA 115 PAQUETE 5 TURNO 2022-230-06-13004 MATRICULA NO 230-18832</t>
  </si>
  <si>
    <t xml:space="preserve">UBICAR CD EN SOBRE </t>
  </si>
  <si>
    <t>BOLSA 115 PAQUETE 5 TURNO 2022-230-06-13564 MATRICULA NO 230-62078</t>
  </si>
  <si>
    <t>BOLSA 115 PAQUETE 5 TURNO 2022-230-06-13566 MATRICULA NO 230-95922</t>
  </si>
  <si>
    <t>BOLSA 115 PAQUETE 5 TURNO 2022-230-06-13608 MATRICULA NO 230-76535</t>
  </si>
  <si>
    <t>BOLSA 115 PAQUETE 5 TURNO 2022-230-06-13686 MATRICULA NO 230-208898</t>
  </si>
  <si>
    <t>BOLSA 115 PAQUETE 6</t>
  </si>
  <si>
    <t>BOLSA 115 PAQUETE 6 TURNO 2022-230-06-13688 MATRICULA NO 230-208472</t>
  </si>
  <si>
    <t>BOLSA 115 PAQUETE 6 TURNO 2022-230-06-13691 MATRICULA NO 230-208650</t>
  </si>
  <si>
    <t>BOLSA 115 PAQUETE 6 TURNO 2022-230-06-11830 MATRICULA NO 230-107538</t>
  </si>
  <si>
    <t>BOLSA 115 PAQUETE 6 TURNO 2022-230-06-11832 MATRICULA NO 230-147485</t>
  </si>
  <si>
    <t>BOLSA 115 PAQUETE 6 TURNO 2022-230-06-11834 MATRICULA NO 230-47993</t>
  </si>
  <si>
    <t>BOLSA 115 PAQUETE 6 TURNO 2022-230-06-12656 MATRICULA NO 230-173038</t>
  </si>
  <si>
    <t>BOLSA 115 PAQUETE 6 TURNO 2022-230-06-13926 MATRICULA NO 230-184861</t>
  </si>
  <si>
    <t>BOLSA 115 PAQUETE 6 TURNO 2022-230-06-13971 MATRICULA NO 230-129285</t>
  </si>
  <si>
    <t>BOLSA 115 PAQUETE 6 TURNO 2022-230-06-13985 MATRICULA NO 230-48431</t>
  </si>
  <si>
    <t>BOLSA 115 PAQUETE 7</t>
  </si>
  <si>
    <t>BOLSA 115 PAQUETE 7 TURNO 2022-230-06-13987 MATRICULA NO 230-68982</t>
  </si>
  <si>
    <t>ok</t>
  </si>
  <si>
    <t>BOLSA 115 PAQUETE 7 TURNO 2022-230-06-14012 MATRICULA NO 230-69336</t>
  </si>
  <si>
    <t>BOLSA 115 PAQUETE 7 TURNO 2022-230-06-12470 MATRICULA NO 230-208262</t>
  </si>
  <si>
    <t>BOLSA 115 PAQUETE 7 TURNO 2022-230-06-12483 MATRICULA NO 230-208765</t>
  </si>
  <si>
    <t>BOLSA 115 PAQUETE 7 TURNO 2022-230-06-12487 MATRICULA NO 230-208866</t>
  </si>
  <si>
    <t>BOLSA 115 PAQUETE 7 TURNO 2022-230-06-12521 MATRICULA NO 230-208325</t>
  </si>
  <si>
    <t>BOLSA 115 PAQUETE 7 TURNO 2022-230-06-13766 MATRICULA NO 230-208345</t>
  </si>
  <si>
    <t>BOLSA 115 PAQUETE 7 TURNO 2022-230-06-13770 MATRICULA NO 230-215677</t>
  </si>
  <si>
    <t>BOLSA 115 PAQUETE 7 TURNO 2022-230-06-13774 MATRICULA NO 230-113229</t>
  </si>
  <si>
    <t>BOLSA 115 PAQUETE 7 TURNO 2022-230-06-13777 MATRICULA NO 230-205108</t>
  </si>
  <si>
    <t xml:space="preserve">BOLSA 115 PAQUETE 8 </t>
  </si>
  <si>
    <t>BOLSA 115 PAQUETE 8 TURNO 2022-230-06-12483 MATRICULA NO 230-208765</t>
  </si>
  <si>
    <t>BOLSA 115 PAQUETE 8 TURNO 2022-230-06-12487 MATRICULA NO 230-208866</t>
  </si>
  <si>
    <t>BOLSA 115 PAQUETE 8 TURNO 2022-230-06-12521 MATRICULA NO 230-208325</t>
  </si>
  <si>
    <t>BOLSA 115 PAQUETE 8 TURNO 2022-230-06-13766 MATRICULA NO 230-208345</t>
  </si>
  <si>
    <t>BOLSA 115 PAQUETE 8 TURNO 2022-230-06-13770 MATRICULA NO 230-215677</t>
  </si>
  <si>
    <t>BOLSA 115 PAQUETE 8 TURNO 2022-230-06-13774 MATRICULA NO 230-113229</t>
  </si>
  <si>
    <t>BOLSA 115 PAQUETE 8 TURNO 2022-230-06-13777 MATRICULA NO 230-205108</t>
  </si>
  <si>
    <t xml:space="preserve">BOLSA 115 PAQUETE 9 </t>
  </si>
  <si>
    <t>BOLSA 115 PAQUETE 9 TURNO 2022-230-06-13779 MATRICULA NO 230-124477</t>
  </si>
  <si>
    <t>BOLSA 115 PAQUETE 9 TURNO 2022-230-06-13782 MATRICULA NO 230-106320</t>
  </si>
  <si>
    <t>BOLSA 115 PAQUETE 9 TURNO 2022-230-06-13783 MATRICULA NO 230-19454</t>
  </si>
  <si>
    <t>BOLSA 115 PAQUETE 9 TURNO 2022-230-06-13786 MATRICULA NO 230-208865</t>
  </si>
  <si>
    <t>BOLSA 115 PAQUETE 9 TURNO 2022-230-06-13788 MATRICULA NO 230-92419</t>
  </si>
  <si>
    <t>BOLSA 115 PAQUETE 9 TURNO 2022-230-06-13790 MATRICULA NO 230-208802</t>
  </si>
  <si>
    <t>BOLSA 115 PAQUETE 9 TURNO 2022-230-06-13795 MATRICULA NO 230-57501</t>
  </si>
  <si>
    <t>BOLSA 115 PAQUETE 9 TURNO 2022-230-06-13798 MATRICULA NO 230-208883</t>
  </si>
  <si>
    <t>BOLSA 115 PAQUETE 9 TURNO 2022-230-06-13801 MATRICULA NO 230-208836</t>
  </si>
  <si>
    <t>BOLSA 115 PAQUETE   10</t>
  </si>
  <si>
    <t>BOLSA 115 PAQUETE 10 TURNO 2022-230-06-13803 MATRICULA NO 230-208373</t>
  </si>
  <si>
    <t xml:space="preserve">F  27 UBICAR SENTIDO LECTURA </t>
  </si>
  <si>
    <t>BOLSA 115 PAQUETE 10 TURNO 2022-230-06-13806 MATRICULA NO 230-205010</t>
  </si>
  <si>
    <t>BOLSA 115 PAQUETE 10 TURNO 2022-230-06-13807 MATRICULA NO 230-222250</t>
  </si>
  <si>
    <t>BOLSA 115 PAQUETE 10 TURNO 2022-230-06-13810 MATRICULA NO 230-203667</t>
  </si>
  <si>
    <t>BOLSA 115 PAQUETE 10 TURNO 2022-230-06-13811 MATRICULA NO 230-146554</t>
  </si>
  <si>
    <t>BOLSA 115 PAQUETE 10 TURNO 2022-230-06-13815 MATRICULA NO 230-236365</t>
  </si>
  <si>
    <t>BOLSA 115 PAQUETE 10 TURNO 2022-230-06-13820 MATRICULA NO 230-60338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</si>
  <si>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</si>
  <si>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</si>
  <si>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</si>
  <si>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</si>
  <si>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</si>
  <si>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</si>
  <si>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</si>
  <si>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</si>
  <si>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</si>
  <si>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</si>
  <si>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</si>
  <si>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</si>
  <si>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</si>
  <si>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</si>
  <si>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</si>
  <si>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</si>
  <si>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</si>
  <si>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</si>
  <si>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</si>
  <si>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</si>
  <si>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</si>
  <si>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</si>
  <si>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</si>
  <si>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</si>
  <si>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</si>
  <si>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</si>
  <si>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</si>
  <si>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</si>
  <si>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</si>
  <si>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113 PAQUETE 1 TURNO 2022-230-06-11760               MATRICULA NO 185980</t>
  </si>
  <si>
    <t>BOLSA 113 PAQUETE 1 TURNO 2022-230-06-11762              MATRICULA NO 76425</t>
  </si>
  <si>
    <t>ERROR NOMBRAMIENTO DE LA MATRICULA</t>
  </si>
  <si>
    <t>BOLSA 113 PAQUETE 1 TURNO 2022-230-06-11768               MATRICULA NO 185521</t>
  </si>
  <si>
    <t>BOLSA 113 PAQUETE 1 TURNO 2022-230-06-11771              MATRICULA NO 48240</t>
  </si>
  <si>
    <t>BOLSA 113 PAQUETE 1 TURNO 2022-230-06-11773              MATRICULA NO 114595</t>
  </si>
  <si>
    <t>BOLSA 113 PAQUETE 1 TURNO 2022-230-06-13080              MATRICULA NO 35751</t>
  </si>
  <si>
    <t>BOLSA 113 PAQUETE 1 TURNO 2022-230-06-13266              MATRICULA NO 131345</t>
  </si>
  <si>
    <t>BOLSA 113 PAQUETE 1 TURNO 2022-230-06-13267              MATRICULA NO 200649</t>
  </si>
  <si>
    <t>BOLSA 113 PAQUETE 2 TURNO 2022-230-06-13268              MATRICULA NO 120059</t>
  </si>
  <si>
    <t>BOLSA 113 PAQUETE 2 TURNO 2022-230-06-13269              MATRICULA NO 39864</t>
  </si>
  <si>
    <t>BOLSA 113 PAQUETE 2 TURNO 2022-230-06-13270              MATRICULA NO 185081</t>
  </si>
  <si>
    <t>BOLSA 113 PAQUETE 2 TURNO 2022-230-06-13271              MATRICULA NO 185081</t>
  </si>
  <si>
    <t>BOLSA 113 PAQUETE 2 TURNO 2022-230-06-13272              MATRICULA NO 170686</t>
  </si>
  <si>
    <t>BOLSA 113 PAQUETE 2 TURNO 2022-230-06-13273              MATRICULA NO 203333</t>
  </si>
  <si>
    <t>BOLSA 113 PAQUETE 2 TURNO 2022-230-06-13287              MATRICULA NO 81967</t>
  </si>
  <si>
    <t>BOLSA 113 PAQUETE 2 TURNO 2022-230-06-13288              MATRICULA NO 220403</t>
  </si>
  <si>
    <t>BOLSA 113 PAQUETE 2 TURNO 2022-230-06-13289              MATRICULA NO 197244</t>
  </si>
  <si>
    <t>BOLSA 113 PAQUETE 2 TURNO 2022-230-06-13768              MATRICULA NO 229361</t>
  </si>
  <si>
    <t>BOLSA 113 PAQUETE 2 TURNO 2022-230-06-13717              MATRICULA NO 237994</t>
  </si>
  <si>
    <t>BOLSA 113 PAQUETE 2 TURNO 2022-230-06-13718              MATRICULA NO 237995</t>
  </si>
  <si>
    <t>BOLSA 113 PAQUETE 2 TURNO 2022-230-06-13719              MATRICULA NO 237996</t>
  </si>
  <si>
    <t>BOLSA 113 PAQUETE 3 TURNO 2022-230-06-13722              MATRICULA NO 238000</t>
  </si>
  <si>
    <t>BOLSA 113 PAQUETE 3 TURNO 2022-230-06-13725              MATRICULA NO 238002</t>
  </si>
  <si>
    <t>BOLSA 113 PAQUETE 3 TURNO 2022-230-06-13728              MATRICULA NO 238008</t>
  </si>
  <si>
    <t>BOLSA 113 PAQUETE 3 TURNO 2022-230-06-13734              MATRICULA NO 238014</t>
  </si>
  <si>
    <t>BOLSA 113 PAQUETE 3 TURNO 2022-230-06-13767              MATRICULA NO 238019</t>
  </si>
  <si>
    <t>BOLSA 113 PAQUETE 3 TURNO 2022-230-06-13771              MATRICULA NO 238021</t>
  </si>
  <si>
    <t>BOLSA 113 PAQUETE 3 TURNO 2022-230-06-13772               MATRICULA NO 238022</t>
  </si>
  <si>
    <t>BOLSA 113 PAQUETE 3 TURNO 2022-230-06-13773              MATRICULA NO 238023</t>
  </si>
  <si>
    <t>BOLSA 113 PAQUETE 3 TURNO 2022-230-06-13796               MATRICULA NO 238038</t>
  </si>
  <si>
    <t>BOLSA 113 PAQUETE 3 TURNO 2022-230-06-13797              MATRICULA NO 238463</t>
  </si>
  <si>
    <t>BOLSA 113 PAQUETE 3 TURNO 2022-230-06-13799               MATRICULA NO 238039</t>
  </si>
  <si>
    <t>BOLSA 113 PAQUETE 3 TURNO 2022-230-06-13802              MATRICULA NO 238040</t>
  </si>
  <si>
    <t>BOLSA 113 PAQUETE 3 TURNO 2022-230-06-13804               MATRICULA NO 238041</t>
  </si>
  <si>
    <t>BOLSA 113 PAQUETE 3 TURNO 2022-230-06-13808              MATRICULA NO 238043</t>
  </si>
  <si>
    <t>BOLSA 113 PAQUETE 3 TURNO 2022-230-06-13809               MATRICULA NO 238044</t>
  </si>
  <si>
    <t>BOLSA 113 PAQUETE 3 TURNO 2022-230-06-13812              MATRICULA NO 238045</t>
  </si>
  <si>
    <t>BOLSA 113 PAQUETE 4 TURNO 2022-230-06-13816               MATRICULA NO 238050</t>
  </si>
  <si>
    <t>BOLSA 113 PAQUETE 4 TURNO 2022-230-06-12615               MATRICULA NO 96843</t>
  </si>
  <si>
    <t>BOLSA 113 PAQUETE 4 TURNO 2022-230-06-12643               MATRICULA NO 59842</t>
  </si>
  <si>
    <t>BOLSA 113 PAQUETE 4 TURNO 2022-230-06-12645               MATRICULA NO 59842</t>
  </si>
  <si>
    <t>BOLSA 113 PAQUETE 4 TURNO 2022-230-06-12665               MATRICULA NO 89467</t>
  </si>
  <si>
    <t>BOLSA 113 PAQUETE 4 TURNO 2022-230-06-12671               MATRICULA NO 98515</t>
  </si>
  <si>
    <t>BOLSA 113 PAQUETE 4 TURNO 2022-230-06-12705               MATRICULA NO 137078</t>
  </si>
  <si>
    <t>BOLSA 113 PAQUETE 4 TURNO 2022-230-06-12719              MATRICULA NO 30788</t>
  </si>
  <si>
    <t>BOLSA 113 PAQUETE 4 TURNO 2022-230-06-12726               MATRICULA NO 31930</t>
  </si>
  <si>
    <t>BOLSA 113 PAQUETE 4 TURNO 2022-230-06-12874              MATRICULA NO 237482</t>
  </si>
  <si>
    <t>BOLSA 113 PAQUETE 5 TURNO 2022-230-06-12881              MATRICULA NO 61127</t>
  </si>
  <si>
    <t>BOLSA 113 PAQUETE 5 TURNO 2022-230-06-12878              MATRICULA NO 59744</t>
  </si>
  <si>
    <t>BOLSA 113 PAQUETE 5 TURNO 2022-230-06-12911              MATRICULA NO 237474</t>
  </si>
  <si>
    <t>BOLSA 113 PAQUETE 5 TURNO 2022-230-06-12871              MATRICULA NO 212701</t>
  </si>
  <si>
    <t>BOLSA 113 PAQUETE 5 TURNO 2022-230-06-12915              MATRICULA NO 237406</t>
  </si>
  <si>
    <t>BOLSA 113 PAQUETE 6 TURNO 2022-230-06-12919              MATRICULA NO 87928</t>
  </si>
  <si>
    <t>BOLSA 113 PAQUETE 6 TURNO 2022-230-06-12923              MATRICULA NO 90298</t>
  </si>
  <si>
    <t>BOLSA 113 PAQUETE 6 TURNO 2022-230-06-12924              MATRICULA NO 90298</t>
  </si>
  <si>
    <t>BOLSA 113 PAQUETE 6 TURNO 2022-230-06-12929              MATRICULA NO 13001</t>
  </si>
  <si>
    <t xml:space="preserve">FOLIO 35 NO TIENE LA FOLIACION </t>
  </si>
  <si>
    <t>BOLSA 113 PAQUETE 6 TURNO 2022-230-06-12975              MATRICULA NO 129815</t>
  </si>
  <si>
    <t>BOLSA 113 PAQUETE 6 TURNO 2022-230-06-12995              MATRICULA NO 18832</t>
  </si>
  <si>
    <t>BOLSA 113 PAQUETE 6 TURNO 2022-230-06-12999              MATRICULA NO 186710</t>
  </si>
  <si>
    <t>BOLSA 113 PAQUETE 6 TURNO 2022-230-06-13003              MATRICULA NO 6583</t>
  </si>
  <si>
    <t>BOLSA 113 PAQUETE 6 TURNO 2022-230-06-13008              MATRICULA NO 207894</t>
  </si>
  <si>
    <t>BOLSA 113 PAQUETE 6 TURNO 2022-230-06-13563              MATRICULA NO 10854</t>
  </si>
  <si>
    <t>FOLIO 123 NO ESTA FOLIADO EN SENTIDO DE LECTURA</t>
  </si>
  <si>
    <t>BOLSA 113 PAQUETE 6 TURNO 2022-230-06-13574              MATRICULA NO 43916</t>
  </si>
  <si>
    <t>BOLSA 113 PAQUETE 6 TURNO 2022-230-06-13575              MATRICULA NO 205197</t>
  </si>
  <si>
    <t>BOLSA 113 PAQUETE 6 TURNO 2022-230-06-13576              MATRICULA NO 60764</t>
  </si>
  <si>
    <t>BOLSA 113 PAQUETE 7 TURNO 2022-230-06-13595              MATRICULA NO 47642</t>
  </si>
  <si>
    <t>BOLSA 113 PAQUETE 7 TURNO 2022-230-06-13596              MATRICULA NO 168221</t>
  </si>
  <si>
    <t>BOLSA 113 PAQUETE 7 TURNO 2022-230-06-13598              MATRICULA NO 93299</t>
  </si>
  <si>
    <t>FOLIO 109 NO ESTA FOLIADO EN SENTIDO DE LECTURA</t>
  </si>
  <si>
    <t>BOLSA 113 PAQUETE 7 TURNO 2022-230-06-13600              MATRICULA NO 192941</t>
  </si>
  <si>
    <t>BOLSA 113 PAQUETE 7 TURNO 2022-230-06-13601              MATRICULA NO 100696</t>
  </si>
  <si>
    <t>BOLSA 113 PAQUETE 7 TURNO 2022-230-06-13604              MATRICULA NO 211437</t>
  </si>
  <si>
    <t>BOLSA 113 PAQUETE 7 TURNO 2022-230-06-13605              MATRICULA NO 148787</t>
  </si>
  <si>
    <t>BOLSA 113 PAQUETE 7 TURNO 2022-230-06-13606              MATRICULA NO 147887</t>
  </si>
  <si>
    <t>BOLSA 113 PAQUETE 7 TURNO 2022-230-06-13611              MATRICULA NO 146701</t>
  </si>
  <si>
    <t>BOLSA 113 PAQUETE 8 TURNO 2022-230-06-13612              MATRICULA NO 79259</t>
  </si>
  <si>
    <t>BOLSA 113 PAQUETE 8 TURNO 2022-230-06-13613              MATRICULA NO 16355</t>
  </si>
  <si>
    <t>BOLSA 113 PAQUETE 8 TURNO 2022-230-06-13614              MATRICULA NO 85689</t>
  </si>
  <si>
    <t>BOLSA 113 PAQUETE 8 TURNO 2022-230-06-13615              MATRICULA NO 33405</t>
  </si>
  <si>
    <t>BOLSA 113 PAQUETE 8 TURNO 2022-230-06-13616              MATRICULA NO 186943</t>
  </si>
  <si>
    <t>BOLSA 113 PAQUETE 8 TURNO 2022-230-06-8546                MATRICULA NO 41399</t>
  </si>
  <si>
    <t>BOLSA 113 PAQUETE 8 TURNO 2022-230-06-9733                MATRICULA NO 208245</t>
  </si>
  <si>
    <t>BOLSA 113 PAQUETE 9 TURNO 2022-230-06-13309                MATRICULA NO 237468</t>
  </si>
  <si>
    <t>BOLSA 113 PAQUETE 9 TURNO 2022-230-06-12875                MATRICULA NO 132523</t>
  </si>
  <si>
    <t>BOLSA 113 PAQUETE 9 TURNO 2022-230-06-13787                MATRICULA NO 238032</t>
  </si>
  <si>
    <t>BOLSA 113 PAQUETE 9 TURNO 2022-230-06-13792               MATRICULA NO 238034</t>
  </si>
  <si>
    <t>BOLSA 113 PAQUETE 9 TURNO 2022-230-06-13794                MATRICULA NO 238037</t>
  </si>
  <si>
    <t>BOLSA 113 PAQUETE 9 TURNO 2022-230-06-11933               MATRICULA NO 173038</t>
  </si>
  <si>
    <t>BOLSA 55 PAQUETE 1-  2024</t>
  </si>
  <si>
    <t>BOLSA 55 PAQUETE 1 TURNO 2024-230-06-8041 MATRICULA NO 230-78999</t>
  </si>
  <si>
    <t>BOLSA 55 PAQUETE 1 TURNO 2024-230-06-8047 MATRICULA NO 230-89470</t>
  </si>
  <si>
    <t>RECIBO SUELTO FOLIO 73</t>
  </si>
  <si>
    <t>BOLSA 55 PAQUETE 1 TURNO 2024-230-06-8065 MATRICULA NO 230-50361</t>
  </si>
  <si>
    <t>BOLSA 55 PAQUETE 1 TURNO 2024-230-06-8071 MATRICULA NO 230-16025</t>
  </si>
  <si>
    <t>BOLSA 55 PAQUETE 1 TURNO 2024-230-06-8098 MATRICULA NO 230-174346</t>
  </si>
  <si>
    <t>BOLSA 55 PAQUETE 1 TURNO 2024-230-06-8100 MATRICULA NO 230-180195</t>
  </si>
  <si>
    <t>BOLSA 55 PAQUETE 2- 2024</t>
  </si>
  <si>
    <t>BOLSA 55 PAQUETE 2 TURNO 2024-230-06-8105 MATRICULA NO 230-148950</t>
  </si>
  <si>
    <t>BOLSA 55 PAQUETE 2 TURNO 2024-230-06-8107 MATRICULA NO 230-42155</t>
  </si>
  <si>
    <t>BOLSA 55 PAQUETE 2 TURNO 2024-230-06-8109 MATRICULA NO 230-218640</t>
  </si>
  <si>
    <t>BOLSA 55 PAQUETE 2  TURNO 2024-230-06-8114 MATRICULA NO 230-6852</t>
  </si>
  <si>
    <t>BOLSA 55 PAQUETE 2 TURNO 2024-230-06-8116 MATRICULA NO 230-174111</t>
  </si>
  <si>
    <t>NO ESTA DIGITALIZADO EL FOLIO 49.</t>
  </si>
  <si>
    <t>BOLSA 55 PAQUETE 2 TURNO 2024-230-06-8119 MATRICULA NO 230-231971</t>
  </si>
  <si>
    <t>BOLSA 55 PAQUETE 2 TURNO 2024-230-06-8143 MATRICULA NO 230-195575</t>
  </si>
  <si>
    <t>BOLSA 55 PAQUETE 2 TURNO 2024-230-06-8147 MATRICULA NO 230-199821</t>
  </si>
  <si>
    <t>BOLSA 55 PAQUETE 2 TURNO 2024-230-06-8149 MATRICULA NO 230-3302</t>
  </si>
  <si>
    <t>BOLSA 55 PAQUETE 2 TURNO 2024-230-06-7397 MATRICULA NO 230-249147</t>
  </si>
  <si>
    <t>BOLSA 55 PAQUETE 2 TURNO 2024-230-06-8064 MATRICULA NO 230-234489</t>
  </si>
  <si>
    <t>BOLSA 55 PAQUETE 2 TURNO 2024-230-06-8089 MATRICULA NO 230-249041</t>
  </si>
  <si>
    <t>BOLSA 55 PAQUETE 2 TURNO 2024-230-06-8093 MATRICULA NO 230-170889</t>
  </si>
  <si>
    <t>BOLSA 55 PAQUETE 2 TURNO 2024-230-06-8131 MATRICULA NO 230-11558</t>
  </si>
  <si>
    <t>BOLSA 55 PAQUETE 3- 2024</t>
  </si>
  <si>
    <t>TURNO 2024-230-06-8141 MATRICULA NO 230-88298</t>
  </si>
  <si>
    <t>TURNO 2024-230-06-8145 MATRICULA NO 230-47202</t>
  </si>
  <si>
    <t>TURNO 2024-230-06-8094 MATRICULA NO 230-144736</t>
  </si>
  <si>
    <t>EN DIGITALIZACION FOLIO 28 DUPLICADO</t>
  </si>
  <si>
    <t>TURNO 2024-230-06-8095 MATRICULA NO 230-170889</t>
  </si>
  <si>
    <t>TURNO 2024-230-06-7643 MATRICULA NO 230-56467</t>
  </si>
  <si>
    <t>TURNO 2024-230-06-7667 MATRICULA NO 230-174640</t>
  </si>
  <si>
    <t>TURNO 2024-230-06-7676 MATRICULA NO 230-8361</t>
  </si>
  <si>
    <t>TURNO 2024-230-06-7677 MATRICULA NO 230-76066</t>
  </si>
  <si>
    <t>TURNO 2024-230-06-7678 MATRICULA NO 230-76066</t>
  </si>
  <si>
    <t>TURNO 2024-230-06-7691 MATRICULA NO 230-138844</t>
  </si>
  <si>
    <t>TURNO 2024-230-06-8073 MATRICULA NO 230-44716</t>
  </si>
  <si>
    <t>TURNO 2024-230-06-8074 MATRICULA NO 230-44716</t>
  </si>
  <si>
    <t>BOLSA 55 PAQUETE 4- 2024</t>
  </si>
  <si>
    <t>TURNO 2024-230-06-8150 MATRICULA NO 230-3302</t>
  </si>
  <si>
    <t>TURNO 2024-230-06-8154 MATRICULA NO 230-112232</t>
  </si>
  <si>
    <t>TURNO 2024-230-06-5223 MATRICULA NO 230-2631</t>
  </si>
  <si>
    <t>TURNO 2024-230-06-8175 MATRICULA NO 230-176511</t>
  </si>
  <si>
    <t>TURNO 2024-230-06-8184 MATRICULA NO 230-3102</t>
  </si>
  <si>
    <t>TURNO 2024-230-06-8192 MATRICULA NO 230-126095</t>
  </si>
  <si>
    <t>TURNO 2024-230-06-8262 MATRICULA NO 230-61203</t>
  </si>
  <si>
    <t>TURNO 2024-230-06-7903 MATRICULA NO 230-247899</t>
  </si>
  <si>
    <t>TURNO 2024-230-06-7975 MATRICULA NO 230-29861</t>
  </si>
  <si>
    <t>TURNO 2024-230-06-8180 MATRICULA NO 230-125029</t>
  </si>
  <si>
    <t>TURNO 2024-230-06-8188 MATRICULA NO 230-240754</t>
  </si>
  <si>
    <t>BOLSA 55 PAQUETE 5- 2024</t>
  </si>
  <si>
    <t>TURNO 2024-230-06-8201 MATRICULA NO 230-63713</t>
  </si>
  <si>
    <t>TURNO 2024-230-06-8206 MATRICULA NO 230-23725</t>
  </si>
  <si>
    <t>TURNO 2024-230-06-8208 MATRICULA NO 230-88627</t>
  </si>
  <si>
    <t>TURNO 2024-230-06-8209 MATRICULA NO 230-88627</t>
  </si>
  <si>
    <t>TURNO 2024-230-06-8212 MATRICULA NO 230-116962</t>
  </si>
  <si>
    <t>TURNO 2024-230-06-8218 MATRICULA NO 230-190114</t>
  </si>
  <si>
    <t>TURNO 2024-230-06-8186 MATRICULA NO 230-179599</t>
  </si>
  <si>
    <t>NO ESTA DIGITALIZADO EL FOLIO 168</t>
  </si>
  <si>
    <t>TURNO 2024-230-06-8194 MATRICULA NO 230-214135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</si>
</sst>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80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charset val="1"/>
      <scheme val="minor"/>
    </font>
    <font>
      <sz val="10"/>
      <color rgb="FF000000"/>
      <name val="Calibri"/>
      <charset val="1"/>
      <scheme val="minor"/>
    </font>
    <font>
      <b/>
      <sz val="10"/>
      <color rgb="FFFF0000"/>
      <name val="Calibri"/>
      <scheme val="minor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sz val="12"/>
      <color rgb="FF000000"/>
      <name val="Arial"/>
    </font>
    <font>
      <b/>
      <sz val="12"/>
      <color indexed="12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2"/>
      <name val="Arial"/>
    </font>
    <font>
      <b/>
      <sz val="10"/>
      <color rgb="FFFF0000"/>
      <name val="Calibri"/>
      <family val="2"/>
      <charset val="1"/>
      <scheme val="minor"/>
    </font>
    <font>
      <sz val="10"/>
      <color rgb="FF000000"/>
      <name val="Calibri"/>
      <family val="2"/>
      <charset val="1"/>
      <scheme val="minor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1"/>
      <name val="Calibri"/>
      <scheme val="minor"/>
    </font>
    <font>
      <sz val="10"/>
      <color rgb="FF000000"/>
      <name val="Calibri"/>
      <scheme val="minor"/>
    </font>
    <font>
      <sz val="11"/>
      <name val="Arial"/>
    </font>
    <font>
      <b/>
      <sz val="11"/>
      <color theme="0"/>
      <name val="Calibri"/>
      <scheme val="minor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10"/>
      <name val="Calibri"/>
      <scheme val="minor"/>
    </font>
    <font>
      <b/>
      <sz val="10"/>
      <color indexed="10"/>
      <name val="Calibri"/>
      <scheme val="minor"/>
    </font>
    <font>
      <sz val="16"/>
      <name val="Calibri"/>
      <scheme val="minor"/>
    </font>
    <font>
      <sz val="10"/>
      <color theme="1"/>
      <name val="Calibri"/>
      <scheme val="minor"/>
    </font>
    <font>
      <sz val="12"/>
      <name val="Calibri"/>
      <scheme val="minor"/>
    </font>
    <font>
      <sz val="10"/>
      <color rgb="FFFF0000"/>
      <name val="Calibri"/>
      <scheme val="minor"/>
    </font>
    <font>
      <b/>
      <sz val="10"/>
      <color rgb="FF000000"/>
      <name val="Calibri"/>
      <scheme val="minor"/>
    </font>
    <font>
      <sz val="10"/>
      <color theme="0"/>
      <name val="Calibri"/>
      <scheme val="minor"/>
    </font>
    <font>
      <b/>
      <sz val="10"/>
      <color theme="0"/>
      <name val="Calibri"/>
      <scheme val="minor"/>
    </font>
    <font>
      <i/>
      <sz val="10"/>
      <color theme="0"/>
      <name val="Calibri"/>
      <scheme val="minor"/>
    </font>
    <font>
      <sz val="10"/>
      <name val="Calibri"/>
      <family val="2"/>
      <scheme val="minor"/>
    </font>
    <font>
      <sz val="10"/>
      <color rgb="FF000000"/>
      <name val="Calibri"/>
      <charset val="1"/>
    </font>
    <font>
      <b/>
      <sz val="12"/>
      <name val="Calibri"/>
      <scheme val="minor"/>
    </font>
    <font>
      <b/>
      <i/>
      <sz val="10"/>
      <color theme="0"/>
      <name val="Calibri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0CECE"/>
      </patternFill>
    </fill>
    <fill>
      <patternFill patternType="solid">
        <fgColor rgb="FFD0CECE"/>
        <bgColor rgb="FFD0CECE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D9D9D9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5D9F1"/>
        <bgColor rgb="FF000000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Border="0" applyProtection="0"/>
    <xf numFmtId="43" fontId="3" fillId="0" borderId="0" applyFont="0" applyFill="0" applyBorder="0" applyAlignment="0" applyProtection="0"/>
  </cellStyleXfs>
  <cellXfs count="1163">
    <xf numFmtId="0" fontId="0" fillId="0" borderId="0" xfId="0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Continuous"/>
    </xf>
    <xf numFmtId="164" fontId="6" fillId="2" borderId="0" xfId="1" applyNumberFormat="1" applyFont="1" applyFill="1" applyAlignment="1">
      <alignment horizontal="center" wrapText="1"/>
    </xf>
    <xf numFmtId="14" fontId="15" fillId="2" borderId="0" xfId="0" applyNumberFormat="1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6" fillId="2" borderId="0" xfId="0" applyFont="1" applyFill="1" applyAlignment="1">
      <alignment horizontal="center" vertical="center" textRotation="90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textRotation="90" wrapText="1"/>
    </xf>
    <xf numFmtId="0" fontId="8" fillId="2" borderId="0" xfId="0" applyFont="1" applyFill="1"/>
    <xf numFmtId="0" fontId="7" fillId="4" borderId="1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/>
    <xf numFmtId="164" fontId="21" fillId="2" borderId="0" xfId="1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3" fillId="2" borderId="7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9" fontId="11" fillId="2" borderId="0" xfId="2" applyFont="1" applyFill="1" applyBorder="1" applyAlignment="1"/>
    <xf numFmtId="0" fontId="11" fillId="2" borderId="15" xfId="0" applyFont="1" applyFill="1" applyBorder="1"/>
    <xf numFmtId="0" fontId="12" fillId="2" borderId="18" xfId="0" applyFont="1" applyFill="1" applyBorder="1"/>
    <xf numFmtId="0" fontId="11" fillId="2" borderId="18" xfId="0" applyFont="1" applyFill="1" applyBorder="1"/>
    <xf numFmtId="0" fontId="11" fillId="2" borderId="20" xfId="0" applyFont="1" applyFill="1" applyBorder="1"/>
    <xf numFmtId="0" fontId="11" fillId="2" borderId="29" xfId="0" applyFont="1" applyFill="1" applyBorder="1"/>
    <xf numFmtId="0" fontId="11" fillId="2" borderId="28" xfId="0" applyFont="1" applyFill="1" applyBorder="1"/>
    <xf numFmtId="0" fontId="12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/>
    <xf numFmtId="0" fontId="11" fillId="2" borderId="19" xfId="0" applyFont="1" applyFill="1" applyBorder="1"/>
    <xf numFmtId="0" fontId="11" fillId="2" borderId="22" xfId="0" applyFont="1" applyFill="1" applyBorder="1"/>
    <xf numFmtId="165" fontId="7" fillId="2" borderId="0" xfId="0" applyNumberFormat="1" applyFont="1" applyFill="1"/>
    <xf numFmtId="0" fontId="11" fillId="2" borderId="2" xfId="0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0" xfId="0" applyFont="1" applyFill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8" fillId="5" borderId="25" xfId="0" applyFont="1" applyFill="1" applyBorder="1" applyAlignment="1" applyProtection="1">
      <alignment horizontal="center" vertical="center"/>
      <protection locked="0"/>
    </xf>
    <xf numFmtId="165" fontId="9" fillId="2" borderId="33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6" fontId="8" fillId="2" borderId="14" xfId="1" applyNumberFormat="1" applyFont="1" applyFill="1" applyBorder="1" applyAlignment="1">
      <alignment vertical="center" wrapText="1"/>
    </xf>
    <xf numFmtId="166" fontId="8" fillId="2" borderId="2" xfId="1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textRotation="90" wrapText="1"/>
    </xf>
    <xf numFmtId="0" fontId="6" fillId="2" borderId="36" xfId="0" applyFont="1" applyFill="1" applyBorder="1" applyAlignment="1">
      <alignment horizontal="center" vertical="center" textRotation="90" wrapText="1"/>
    </xf>
    <xf numFmtId="0" fontId="6" fillId="2" borderId="37" xfId="0" applyFont="1" applyFill="1" applyBorder="1" applyAlignment="1">
      <alignment horizontal="center" vertical="center" textRotation="90" wrapText="1"/>
    </xf>
    <xf numFmtId="0" fontId="11" fillId="2" borderId="23" xfId="0" applyFont="1" applyFill="1" applyBorder="1" applyAlignment="1">
      <alignment horizontal="center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/>
    <xf numFmtId="0" fontId="26" fillId="5" borderId="42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7" fillId="5" borderId="0" xfId="0" applyFont="1" applyFill="1"/>
    <xf numFmtId="0" fontId="6" fillId="2" borderId="21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33" fillId="9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9" borderId="2" xfId="0" applyFont="1" applyFill="1" applyBorder="1" applyAlignment="1">
      <alignment horizontal="center" vertical="center"/>
    </xf>
    <xf numFmtId="0" fontId="33" fillId="19" borderId="6" xfId="0" applyFont="1" applyFill="1" applyBorder="1" applyAlignment="1">
      <alignment horizontal="center" vertical="center"/>
    </xf>
    <xf numFmtId="0" fontId="33" fillId="19" borderId="7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5" borderId="46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1" borderId="46" xfId="0" applyFont="1" applyFill="1" applyBorder="1" applyAlignment="1">
      <alignment horizontal="center" vertical="center"/>
    </xf>
    <xf numFmtId="0" fontId="33" fillId="20" borderId="2" xfId="0" applyFont="1" applyFill="1" applyBorder="1" applyAlignment="1">
      <alignment horizontal="center" vertical="center"/>
    </xf>
    <xf numFmtId="0" fontId="33" fillId="20" borderId="6" xfId="0" applyFont="1" applyFill="1" applyBorder="1" applyAlignment="1">
      <alignment horizontal="center" vertical="center"/>
    </xf>
    <xf numFmtId="0" fontId="33" fillId="19" borderId="46" xfId="0" applyFont="1" applyFill="1" applyBorder="1" applyAlignment="1">
      <alignment horizontal="center" vertical="center"/>
    </xf>
    <xf numFmtId="0" fontId="33" fillId="20" borderId="7" xfId="0" applyFont="1" applyFill="1" applyBorder="1" applyAlignment="1">
      <alignment horizontal="center" vertical="center"/>
    </xf>
    <xf numFmtId="0" fontId="33" fillId="20" borderId="48" xfId="0" applyFont="1" applyFill="1" applyBorder="1" applyAlignment="1">
      <alignment horizontal="center" vertical="center"/>
    </xf>
    <xf numFmtId="0" fontId="33" fillId="20" borderId="46" xfId="0" applyFont="1" applyFill="1" applyBorder="1" applyAlignment="1">
      <alignment horizontal="center" vertical="center"/>
    </xf>
    <xf numFmtId="0" fontId="33" fillId="20" borderId="47" xfId="0" applyFont="1" applyFill="1" applyBorder="1" applyAlignment="1">
      <alignment horizontal="center" vertical="center"/>
    </xf>
    <xf numFmtId="0" fontId="33" fillId="6" borderId="48" xfId="0" applyFont="1" applyFill="1" applyBorder="1" applyAlignment="1">
      <alignment horizontal="center" vertical="center"/>
    </xf>
    <xf numFmtId="0" fontId="33" fillId="6" borderId="46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9" borderId="48" xfId="0" applyFont="1" applyFill="1" applyBorder="1" applyAlignment="1">
      <alignment horizontal="center" vertical="center"/>
    </xf>
    <xf numFmtId="0" fontId="33" fillId="9" borderId="46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3" fillId="14" borderId="46" xfId="0" applyFont="1" applyFill="1" applyBorder="1" applyAlignment="1">
      <alignment horizontal="center" vertical="center"/>
    </xf>
    <xf numFmtId="0" fontId="33" fillId="13" borderId="6" xfId="0" applyFont="1" applyFill="1" applyBorder="1" applyAlignment="1">
      <alignment horizontal="center" vertical="center"/>
    </xf>
    <xf numFmtId="0" fontId="33" fillId="12" borderId="4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48" xfId="0" applyFont="1" applyFill="1" applyBorder="1" applyAlignment="1">
      <alignment horizontal="center" vertical="center"/>
    </xf>
    <xf numFmtId="0" fontId="33" fillId="13" borderId="4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0" borderId="48" xfId="0" applyFont="1" applyFill="1" applyBorder="1" applyAlignment="1">
      <alignment horizontal="center" vertical="center"/>
    </xf>
    <xf numFmtId="0" fontId="33" fillId="10" borderId="46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3" fillId="18" borderId="2" xfId="0" applyFont="1" applyFill="1" applyBorder="1" applyAlignment="1">
      <alignment horizontal="center" vertical="center"/>
    </xf>
    <xf numFmtId="0" fontId="33" fillId="18" borderId="6" xfId="0" applyFont="1" applyFill="1" applyBorder="1" applyAlignment="1">
      <alignment horizontal="center" vertical="center"/>
    </xf>
    <xf numFmtId="0" fontId="33" fillId="18" borderId="7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3" fillId="17" borderId="2" xfId="0" applyFont="1" applyFill="1" applyBorder="1" applyAlignment="1">
      <alignment horizontal="center" vertical="center"/>
    </xf>
    <xf numFmtId="0" fontId="33" fillId="17" borderId="6" xfId="0" applyFont="1" applyFill="1" applyBorder="1" applyAlignment="1">
      <alignment horizontal="center" vertical="center"/>
    </xf>
    <xf numFmtId="0" fontId="33" fillId="17" borderId="7" xfId="0" applyFont="1" applyFill="1" applyBorder="1" applyAlignment="1">
      <alignment horizontal="center" vertical="center"/>
    </xf>
    <xf numFmtId="0" fontId="33" fillId="16" borderId="6" xfId="0" applyFont="1" applyFill="1" applyBorder="1" applyAlignment="1">
      <alignment horizontal="center" vertical="center"/>
    </xf>
    <xf numFmtId="0" fontId="33" fillId="18" borderId="46" xfId="0" applyFont="1" applyFill="1" applyBorder="1" applyAlignment="1">
      <alignment horizontal="center" vertical="center"/>
    </xf>
    <xf numFmtId="0" fontId="33" fillId="16" borderId="48" xfId="0" applyFont="1" applyFill="1" applyBorder="1" applyAlignment="1">
      <alignment horizontal="center" vertical="center"/>
    </xf>
    <xf numFmtId="0" fontId="33" fillId="16" borderId="46" xfId="0" applyFont="1" applyFill="1" applyBorder="1" applyAlignment="1">
      <alignment horizontal="center" vertical="center"/>
    </xf>
    <xf numFmtId="0" fontId="33" fillId="16" borderId="47" xfId="0" applyFont="1" applyFill="1" applyBorder="1" applyAlignment="1">
      <alignment horizontal="center" vertical="center"/>
    </xf>
    <xf numFmtId="0" fontId="34" fillId="14" borderId="2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vertical="center"/>
    </xf>
    <xf numFmtId="0" fontId="34" fillId="11" borderId="2" xfId="0" applyFont="1" applyFill="1" applyBorder="1" applyAlignment="1">
      <alignment horizontal="center" vertical="center"/>
    </xf>
    <xf numFmtId="0" fontId="33" fillId="22" borderId="2" xfId="0" applyFont="1" applyFill="1" applyBorder="1" applyAlignment="1">
      <alignment horizontal="center" vertical="center"/>
    </xf>
    <xf numFmtId="0" fontId="33" fillId="22" borderId="6" xfId="0" applyFont="1" applyFill="1" applyBorder="1" applyAlignment="1">
      <alignment horizontal="center" vertical="center"/>
    </xf>
    <xf numFmtId="0" fontId="33" fillId="8" borderId="46" xfId="0" applyFont="1" applyFill="1" applyBorder="1" applyAlignment="1">
      <alignment horizontal="center" vertical="center"/>
    </xf>
    <xf numFmtId="0" fontId="33" fillId="22" borderId="7" xfId="0" applyFont="1" applyFill="1" applyBorder="1" applyAlignment="1">
      <alignment horizontal="center" vertical="center"/>
    </xf>
    <xf numFmtId="0" fontId="33" fillId="22" borderId="48" xfId="0" applyFont="1" applyFill="1" applyBorder="1" applyAlignment="1">
      <alignment horizontal="center" vertical="center"/>
    </xf>
    <xf numFmtId="0" fontId="33" fillId="22" borderId="46" xfId="0" applyFont="1" applyFill="1" applyBorder="1" applyAlignment="1">
      <alignment horizontal="center" vertical="center"/>
    </xf>
    <xf numFmtId="0" fontId="33" fillId="22" borderId="47" xfId="0" applyFont="1" applyFill="1" applyBorder="1" applyAlignment="1">
      <alignment horizontal="center" vertical="center"/>
    </xf>
    <xf numFmtId="0" fontId="36" fillId="6" borderId="2" xfId="0" applyFont="1" applyFill="1" applyBorder="1" applyAlignment="1">
      <alignment horizontal="center" vertical="center"/>
    </xf>
    <xf numFmtId="0" fontId="36" fillId="6" borderId="6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 wrapText="1"/>
    </xf>
    <xf numFmtId="0" fontId="34" fillId="18" borderId="2" xfId="0" applyFont="1" applyFill="1" applyBorder="1" applyAlignment="1">
      <alignment horizontal="center" vertical="center"/>
    </xf>
    <xf numFmtId="0" fontId="33" fillId="23" borderId="2" xfId="0" applyFont="1" applyFill="1" applyBorder="1" applyAlignment="1">
      <alignment horizontal="center" vertical="center"/>
    </xf>
    <xf numFmtId="0" fontId="33" fillId="23" borderId="6" xfId="0" applyFont="1" applyFill="1" applyBorder="1" applyAlignment="1">
      <alignment horizontal="center" vertical="center"/>
    </xf>
    <xf numFmtId="0" fontId="33" fillId="17" borderId="46" xfId="0" applyFont="1" applyFill="1" applyBorder="1" applyAlignment="1">
      <alignment horizontal="center" vertical="center"/>
    </xf>
    <xf numFmtId="0" fontId="33" fillId="23" borderId="7" xfId="0" applyFont="1" applyFill="1" applyBorder="1" applyAlignment="1">
      <alignment horizontal="center" vertical="center"/>
    </xf>
    <xf numFmtId="0" fontId="33" fillId="23" borderId="48" xfId="0" applyFont="1" applyFill="1" applyBorder="1" applyAlignment="1">
      <alignment horizontal="center" vertical="center"/>
    </xf>
    <xf numFmtId="0" fontId="33" fillId="23" borderId="46" xfId="0" applyFont="1" applyFill="1" applyBorder="1" applyAlignment="1">
      <alignment horizontal="center" vertical="center"/>
    </xf>
    <xf numFmtId="0" fontId="34" fillId="15" borderId="2" xfId="0" applyFont="1" applyFill="1" applyBorder="1"/>
    <xf numFmtId="0" fontId="33" fillId="11" borderId="2" xfId="0" applyFont="1" applyFill="1" applyBorder="1" applyAlignment="1">
      <alignment vertical="center"/>
    </xf>
    <xf numFmtId="0" fontId="33" fillId="11" borderId="6" xfId="0" applyFont="1" applyFill="1" applyBorder="1" applyAlignment="1">
      <alignment vertical="center"/>
    </xf>
    <xf numFmtId="0" fontId="33" fillId="11" borderId="7" xfId="0" applyFont="1" applyFill="1" applyBorder="1" applyAlignment="1">
      <alignment vertical="center"/>
    </xf>
    <xf numFmtId="0" fontId="34" fillId="14" borderId="2" xfId="0" applyFont="1" applyFill="1" applyBorder="1"/>
    <xf numFmtId="0" fontId="33" fillId="2" borderId="2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8" borderId="2" xfId="0" applyFont="1" applyFill="1" applyBorder="1" applyAlignment="1">
      <alignment vertical="center"/>
    </xf>
    <xf numFmtId="0" fontId="33" fillId="18" borderId="6" xfId="0" applyFont="1" applyFill="1" applyBorder="1" applyAlignment="1">
      <alignment vertical="center"/>
    </xf>
    <xf numFmtId="0" fontId="33" fillId="18" borderId="7" xfId="0" applyFont="1" applyFill="1" applyBorder="1" applyAlignment="1">
      <alignment vertical="center"/>
    </xf>
    <xf numFmtId="0" fontId="33" fillId="7" borderId="8" xfId="0" applyFont="1" applyFill="1" applyBorder="1" applyAlignment="1">
      <alignment horizontal="center" vertical="center"/>
    </xf>
    <xf numFmtId="0" fontId="33" fillId="10" borderId="12" xfId="0" applyFont="1" applyFill="1" applyBorder="1" applyAlignment="1">
      <alignment horizontal="center" vertical="center"/>
    </xf>
    <xf numFmtId="0" fontId="33" fillId="10" borderId="1" xfId="0" applyFont="1" applyFill="1" applyBorder="1" applyAlignment="1">
      <alignment horizontal="center" vertical="center"/>
    </xf>
    <xf numFmtId="0" fontId="33" fillId="7" borderId="12" xfId="0" applyFont="1" applyFill="1" applyBorder="1" applyAlignment="1">
      <alignment horizontal="center" vertical="center"/>
    </xf>
    <xf numFmtId="0" fontId="33" fillId="16" borderId="12" xfId="0" applyFont="1" applyFill="1" applyBorder="1" applyAlignment="1">
      <alignment horizontal="center" vertical="center"/>
    </xf>
    <xf numFmtId="0" fontId="33" fillId="16" borderId="1" xfId="0" applyFont="1" applyFill="1" applyBorder="1" applyAlignment="1">
      <alignment horizontal="center" vertical="center"/>
    </xf>
    <xf numFmtId="0" fontId="33" fillId="14" borderId="12" xfId="0" applyFont="1" applyFill="1" applyBorder="1" applyAlignment="1">
      <alignment horizontal="center" vertical="center"/>
    </xf>
    <xf numFmtId="0" fontId="34" fillId="14" borderId="12" xfId="0" applyFont="1" applyFill="1" applyBorder="1" applyAlignment="1">
      <alignment horizontal="center" vertical="center"/>
    </xf>
    <xf numFmtId="0" fontId="33" fillId="14" borderId="1" xfId="0" applyFont="1" applyFill="1" applyBorder="1" applyAlignment="1">
      <alignment horizontal="center" vertical="center"/>
    </xf>
    <xf numFmtId="0" fontId="33" fillId="17" borderId="12" xfId="0" applyFont="1" applyFill="1" applyBorder="1" applyAlignment="1">
      <alignment horizontal="center" vertical="center"/>
    </xf>
    <xf numFmtId="0" fontId="33" fillId="18" borderId="12" xfId="0" applyFont="1" applyFill="1" applyBorder="1" applyAlignment="1">
      <alignment horizontal="center" vertical="center"/>
    </xf>
    <xf numFmtId="0" fontId="33" fillId="17" borderId="1" xfId="0" applyFont="1" applyFill="1" applyBorder="1" applyAlignment="1">
      <alignment horizontal="center" vertical="center"/>
    </xf>
    <xf numFmtId="0" fontId="33" fillId="12" borderId="12" xfId="0" applyFont="1" applyFill="1" applyBorder="1" applyAlignment="1">
      <alignment horizontal="center" vertical="center"/>
    </xf>
    <xf numFmtId="0" fontId="33" fillId="11" borderId="12" xfId="0" applyFont="1" applyFill="1" applyBorder="1" applyAlignment="1">
      <alignment horizontal="center" vertical="center"/>
    </xf>
    <xf numFmtId="0" fontId="33" fillId="6" borderId="12" xfId="0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center" vertical="center"/>
    </xf>
    <xf numFmtId="0" fontId="33" fillId="9" borderId="12" xfId="0" applyFont="1" applyFill="1" applyBorder="1" applyAlignment="1">
      <alignment horizontal="center" vertical="center"/>
    </xf>
    <xf numFmtId="0" fontId="33" fillId="15" borderId="62" xfId="0" applyFont="1" applyFill="1" applyBorder="1" applyAlignment="1">
      <alignment horizontal="center" vertical="center"/>
    </xf>
    <xf numFmtId="0" fontId="33" fillId="9" borderId="1" xfId="0" applyFont="1" applyFill="1" applyBorder="1" applyAlignment="1">
      <alignment horizontal="center" vertical="center"/>
    </xf>
    <xf numFmtId="0" fontId="33" fillId="11" borderId="62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/>
    </xf>
    <xf numFmtId="0" fontId="33" fillId="20" borderId="12" xfId="0" applyFont="1" applyFill="1" applyBorder="1" applyAlignment="1">
      <alignment horizontal="center" vertical="center"/>
    </xf>
    <xf numFmtId="0" fontId="33" fillId="19" borderId="62" xfId="0" applyFont="1" applyFill="1" applyBorder="1" applyAlignment="1">
      <alignment horizontal="center" vertical="center"/>
    </xf>
    <xf numFmtId="0" fontId="33" fillId="20" borderId="1" xfId="0" applyFont="1" applyFill="1" applyBorder="1" applyAlignment="1">
      <alignment horizontal="center" vertical="center"/>
    </xf>
    <xf numFmtId="0" fontId="33" fillId="20" borderId="62" xfId="0" applyFont="1" applyFill="1" applyBorder="1" applyAlignment="1">
      <alignment horizontal="center" vertical="center"/>
    </xf>
    <xf numFmtId="0" fontId="33" fillId="20" borderId="63" xfId="0" applyFont="1" applyFill="1" applyBorder="1" applyAlignment="1">
      <alignment horizontal="center" vertical="center"/>
    </xf>
    <xf numFmtId="0" fontId="33" fillId="6" borderId="62" xfId="0" applyFont="1" applyFill="1" applyBorder="1" applyAlignment="1">
      <alignment horizontal="center" vertical="center"/>
    </xf>
    <xf numFmtId="0" fontId="33" fillId="6" borderId="63" xfId="0" applyFont="1" applyFill="1" applyBorder="1" applyAlignment="1">
      <alignment horizontal="center" vertical="center"/>
    </xf>
    <xf numFmtId="0" fontId="33" fillId="9" borderId="62" xfId="0" applyFont="1" applyFill="1" applyBorder="1" applyAlignment="1">
      <alignment horizontal="center" vertical="center"/>
    </xf>
    <xf numFmtId="0" fontId="33" fillId="9" borderId="63" xfId="0" applyFont="1" applyFill="1" applyBorder="1" applyAlignment="1">
      <alignment horizontal="center" vertical="center"/>
    </xf>
    <xf numFmtId="0" fontId="33" fillId="16" borderId="62" xfId="0" applyFont="1" applyFill="1" applyBorder="1" applyAlignment="1">
      <alignment horizontal="center" vertical="center"/>
    </xf>
    <xf numFmtId="0" fontId="40" fillId="2" borderId="0" xfId="0" applyFont="1" applyFill="1"/>
    <xf numFmtId="0" fontId="40" fillId="2" borderId="0" xfId="0" applyFont="1" applyFill="1" applyAlignment="1">
      <alignment horizontal="center"/>
    </xf>
    <xf numFmtId="0" fontId="41" fillId="2" borderId="0" xfId="0" applyFont="1" applyFill="1"/>
    <xf numFmtId="0" fontId="41" fillId="2" borderId="0" xfId="0" applyFont="1" applyFill="1" applyAlignment="1">
      <alignment horizontal="center"/>
    </xf>
    <xf numFmtId="0" fontId="42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vertical="center"/>
    </xf>
    <xf numFmtId="0" fontId="43" fillId="2" borderId="2" xfId="0" applyFont="1" applyFill="1" applyBorder="1" applyAlignment="1">
      <alignment horizontal="right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7" xfId="0" applyFont="1" applyFill="1" applyBorder="1" applyAlignment="1">
      <alignment horizontal="right" vertical="center" wrapText="1"/>
    </xf>
    <xf numFmtId="14" fontId="45" fillId="2" borderId="0" xfId="0" applyNumberFormat="1" applyFont="1" applyFill="1" applyAlignment="1">
      <alignment horizontal="left"/>
    </xf>
    <xf numFmtId="0" fontId="46" fillId="2" borderId="0" xfId="0" applyFont="1" applyFill="1"/>
    <xf numFmtId="0" fontId="40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4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40" fillId="2" borderId="0" xfId="0" applyNumberFormat="1" applyFont="1" applyFill="1"/>
    <xf numFmtId="0" fontId="44" fillId="2" borderId="0" xfId="0" applyFont="1" applyFill="1" applyAlignment="1">
      <alignment horizontal="center" vertical="center" textRotation="90" wrapText="1"/>
    </xf>
    <xf numFmtId="0" fontId="44" fillId="2" borderId="7" xfId="0" applyFont="1" applyFill="1" applyBorder="1" applyAlignment="1">
      <alignment vertical="center"/>
    </xf>
    <xf numFmtId="0" fontId="44" fillId="2" borderId="8" xfId="0" applyFont="1" applyFill="1" applyBorder="1" applyAlignment="1">
      <alignment vertical="center"/>
    </xf>
    <xf numFmtId="165" fontId="44" fillId="2" borderId="4" xfId="0" applyNumberFormat="1" applyFont="1" applyFill="1" applyBorder="1" applyAlignment="1">
      <alignment horizontal="center" vertical="center"/>
    </xf>
    <xf numFmtId="165" fontId="40" fillId="2" borderId="6" xfId="0" applyNumberFormat="1" applyFont="1" applyFill="1" applyBorder="1" applyAlignment="1">
      <alignment horizontal="center" vertical="center" wrapText="1"/>
    </xf>
    <xf numFmtId="165" fontId="40" fillId="2" borderId="2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1" fontId="40" fillId="2" borderId="5" xfId="0" applyNumberFormat="1" applyFont="1" applyFill="1" applyBorder="1" applyAlignment="1">
      <alignment horizontal="center" vertical="center" wrapText="1"/>
    </xf>
    <xf numFmtId="1" fontId="40" fillId="2" borderId="4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vertical="center" textRotation="90" wrapText="1"/>
    </xf>
    <xf numFmtId="0" fontId="44" fillId="2" borderId="35" xfId="0" applyFont="1" applyFill="1" applyBorder="1" applyAlignment="1">
      <alignment horizontal="center" vertical="center" textRotation="90" wrapText="1"/>
    </xf>
    <xf numFmtId="0" fontId="44" fillId="2" borderId="36" xfId="0" applyFont="1" applyFill="1" applyBorder="1" applyAlignment="1">
      <alignment horizontal="center" vertical="center" textRotation="90" wrapText="1"/>
    </xf>
    <xf numFmtId="0" fontId="44" fillId="2" borderId="37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0" fontId="50" fillId="2" borderId="0" xfId="0" applyFont="1" applyFill="1"/>
    <xf numFmtId="165" fontId="50" fillId="2" borderId="33" xfId="0" applyNumberFormat="1" applyFont="1" applyFill="1" applyBorder="1" applyAlignment="1">
      <alignment horizontal="center" vertical="center" wrapText="1"/>
    </xf>
    <xf numFmtId="165" fontId="50" fillId="2" borderId="4" xfId="0" applyNumberFormat="1" applyFont="1" applyFill="1" applyBorder="1" applyAlignment="1">
      <alignment horizontal="center" vertical="center" wrapText="1"/>
    </xf>
    <xf numFmtId="0" fontId="44" fillId="2" borderId="21" xfId="0" applyFont="1" applyFill="1" applyBorder="1" applyAlignment="1">
      <alignment horizontal="center" vertical="center"/>
    </xf>
    <xf numFmtId="0" fontId="40" fillId="2" borderId="14" xfId="0" applyFont="1" applyFill="1" applyBorder="1" applyAlignment="1">
      <alignment horizontal="center" vertical="center"/>
    </xf>
    <xf numFmtId="0" fontId="40" fillId="7" borderId="14" xfId="0" applyFont="1" applyFill="1" applyBorder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center" vertical="center"/>
      <protection locked="0"/>
    </xf>
    <xf numFmtId="0" fontId="40" fillId="2" borderId="24" xfId="0" applyFont="1" applyFill="1" applyBorder="1" applyAlignment="1">
      <alignment horizontal="center" vertical="center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53" fillId="2" borderId="0" xfId="0" applyFont="1" applyFill="1" applyAlignment="1">
      <alignment horizontal="center"/>
    </xf>
    <xf numFmtId="0" fontId="53" fillId="2" borderId="0" xfId="0" applyFont="1" applyFill="1"/>
    <xf numFmtId="164" fontId="54" fillId="2" borderId="0" xfId="1" applyNumberFormat="1" applyFont="1" applyFill="1" applyAlignment="1">
      <alignment horizontal="center" wrapText="1"/>
    </xf>
    <xf numFmtId="0" fontId="55" fillId="2" borderId="0" xfId="0" applyFont="1" applyFill="1" applyAlignment="1">
      <alignment horizontal="center"/>
    </xf>
    <xf numFmtId="0" fontId="56" fillId="2" borderId="0" xfId="0" applyFont="1" applyFill="1"/>
    <xf numFmtId="0" fontId="57" fillId="2" borderId="0" xfId="0" applyFont="1" applyFill="1" applyAlignment="1">
      <alignment horizontal="center"/>
    </xf>
    <xf numFmtId="0" fontId="56" fillId="2" borderId="0" xfId="0" applyFont="1" applyFill="1" applyAlignment="1">
      <alignment horizontal="center"/>
    </xf>
    <xf numFmtId="0" fontId="33" fillId="2" borderId="8" xfId="0" applyFont="1" applyFill="1" applyBorder="1" applyAlignment="1">
      <alignment horizontal="center" vertical="center"/>
    </xf>
    <xf numFmtId="0" fontId="33" fillId="2" borderId="38" xfId="0" applyFont="1" applyFill="1" applyBorder="1" applyAlignment="1">
      <alignment horizontal="center" vertical="center"/>
    </xf>
    <xf numFmtId="0" fontId="39" fillId="9" borderId="7" xfId="0" applyFont="1" applyFill="1" applyBorder="1" applyAlignment="1">
      <alignment horizontal="center" vertical="center"/>
    </xf>
    <xf numFmtId="0" fontId="40" fillId="7" borderId="0" xfId="0" applyFont="1" applyFill="1"/>
    <xf numFmtId="0" fontId="40" fillId="7" borderId="0" xfId="0" applyFont="1" applyFill="1" applyAlignment="1">
      <alignment vertical="center"/>
    </xf>
    <xf numFmtId="0" fontId="40" fillId="5" borderId="0" xfId="0" applyFont="1" applyFill="1"/>
    <xf numFmtId="0" fontId="64" fillId="2" borderId="0" xfId="0" applyFont="1" applyFill="1"/>
    <xf numFmtId="0" fontId="64" fillId="2" borderId="0" xfId="0" applyFont="1" applyFill="1" applyAlignment="1">
      <alignment horizontal="center"/>
    </xf>
    <xf numFmtId="0" fontId="2" fillId="2" borderId="0" xfId="0" applyFont="1" applyFill="1"/>
    <xf numFmtId="0" fontId="62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vertical="center"/>
    </xf>
    <xf numFmtId="0" fontId="66" fillId="2" borderId="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center" vertical="center" wrapText="1"/>
    </xf>
    <xf numFmtId="0" fontId="65" fillId="2" borderId="0" xfId="0" applyFont="1" applyFill="1" applyAlignment="1">
      <alignment horizontal="right" vertical="center" wrapText="1"/>
    </xf>
    <xf numFmtId="0" fontId="65" fillId="2" borderId="7" xfId="0" applyFont="1" applyFill="1" applyBorder="1" applyAlignment="1">
      <alignment horizontal="center" vertical="center" wrapText="1"/>
    </xf>
    <xf numFmtId="0" fontId="65" fillId="2" borderId="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 wrapText="1"/>
    </xf>
    <xf numFmtId="0" fontId="64" fillId="4" borderId="11" xfId="0" applyFont="1" applyFill="1" applyBorder="1" applyAlignment="1" applyProtection="1">
      <alignment horizontal="center" vertical="center"/>
      <protection locked="0"/>
    </xf>
    <xf numFmtId="0" fontId="67" fillId="2" borderId="0" xfId="0" applyFont="1" applyFill="1"/>
    <xf numFmtId="0" fontId="66" fillId="2" borderId="0" xfId="0" applyFont="1" applyFill="1" applyAlignment="1">
      <alignment vertical="center"/>
    </xf>
    <xf numFmtId="0" fontId="69" fillId="2" borderId="0" xfId="0" applyFont="1" applyFill="1" applyAlignment="1">
      <alignment wrapText="1"/>
    </xf>
    <xf numFmtId="165" fontId="64" fillId="2" borderId="0" xfId="0" applyNumberFormat="1" applyFont="1" applyFill="1"/>
    <xf numFmtId="0" fontId="66" fillId="2" borderId="0" xfId="0" applyFont="1" applyFill="1" applyAlignment="1">
      <alignment horizontal="center" vertical="center" textRotation="90" wrapText="1"/>
    </xf>
    <xf numFmtId="0" fontId="66" fillId="2" borderId="7" xfId="0" applyFont="1" applyFill="1" applyBorder="1" applyAlignment="1">
      <alignment vertical="center"/>
    </xf>
    <xf numFmtId="0" fontId="66" fillId="2" borderId="8" xfId="0" applyFont="1" applyFill="1" applyBorder="1" applyAlignment="1">
      <alignment vertical="center"/>
    </xf>
    <xf numFmtId="165" fontId="66" fillId="2" borderId="4" xfId="0" applyNumberFormat="1" applyFont="1" applyFill="1" applyBorder="1" applyAlignment="1">
      <alignment horizontal="center" vertical="center"/>
    </xf>
    <xf numFmtId="165" fontId="64" fillId="2" borderId="6" xfId="0" applyNumberFormat="1" applyFont="1" applyFill="1" applyBorder="1" applyAlignment="1">
      <alignment horizontal="center" vertical="center" wrapText="1"/>
    </xf>
    <xf numFmtId="165" fontId="64" fillId="2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horizontal="center" vertical="center" wrapText="1"/>
    </xf>
    <xf numFmtId="1" fontId="64" fillId="2" borderId="5" xfId="0" applyNumberFormat="1" applyFont="1" applyFill="1" applyBorder="1" applyAlignment="1">
      <alignment horizontal="center" vertical="center" wrapText="1"/>
    </xf>
    <xf numFmtId="1" fontId="64" fillId="2" borderId="4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 textRotation="90" wrapText="1"/>
    </xf>
    <xf numFmtId="0" fontId="66" fillId="2" borderId="35" xfId="0" applyFont="1" applyFill="1" applyBorder="1" applyAlignment="1">
      <alignment horizontal="center" vertical="center" textRotation="90" wrapText="1"/>
    </xf>
    <xf numFmtId="0" fontId="66" fillId="2" borderId="36" xfId="0" applyFont="1" applyFill="1" applyBorder="1" applyAlignment="1">
      <alignment horizontal="center" vertical="center" textRotation="90" wrapText="1"/>
    </xf>
    <xf numFmtId="0" fontId="66" fillId="2" borderId="37" xfId="0" applyFont="1" applyFill="1" applyBorder="1" applyAlignment="1">
      <alignment horizontal="center" vertical="center" textRotation="90" wrapText="1"/>
    </xf>
    <xf numFmtId="166" fontId="67" fillId="2" borderId="14" xfId="1" applyNumberFormat="1" applyFont="1" applyFill="1" applyBorder="1" applyAlignment="1">
      <alignment vertical="center" wrapText="1"/>
    </xf>
    <xf numFmtId="166" fontId="67" fillId="2" borderId="2" xfId="1" applyNumberFormat="1" applyFont="1" applyFill="1" applyBorder="1" applyAlignment="1">
      <alignment vertical="center" wrapText="1"/>
    </xf>
    <xf numFmtId="0" fontId="70" fillId="2" borderId="0" xfId="0" applyFont="1" applyFill="1"/>
    <xf numFmtId="165" fontId="70" fillId="2" borderId="33" xfId="0" applyNumberFormat="1" applyFont="1" applyFill="1" applyBorder="1" applyAlignment="1">
      <alignment horizontal="center" vertical="center" wrapText="1"/>
    </xf>
    <xf numFmtId="165" fontId="70" fillId="2" borderId="4" xfId="0" applyNumberFormat="1" applyFont="1" applyFill="1" applyBorder="1" applyAlignment="1">
      <alignment horizontal="center" vertical="center" wrapText="1"/>
    </xf>
    <xf numFmtId="0" fontId="64" fillId="2" borderId="14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64" fillId="7" borderId="14" xfId="0" applyFont="1" applyFill="1" applyBorder="1" applyAlignment="1">
      <alignment horizontal="center" vertical="center"/>
    </xf>
    <xf numFmtId="0" fontId="39" fillId="9" borderId="2" xfId="0" applyFont="1" applyFill="1" applyBorder="1" applyAlignment="1">
      <alignment horizontal="center" vertical="center"/>
    </xf>
    <xf numFmtId="0" fontId="39" fillId="9" borderId="6" xfId="0" applyFont="1" applyFill="1" applyBorder="1" applyAlignment="1">
      <alignment horizontal="center" vertical="center"/>
    </xf>
    <xf numFmtId="0" fontId="64" fillId="7" borderId="0" xfId="0" applyFont="1" applyFill="1"/>
    <xf numFmtId="0" fontId="39" fillId="6" borderId="2" xfId="0" applyFont="1" applyFill="1" applyBorder="1" applyAlignment="1">
      <alignment horizontal="center" vertical="center"/>
    </xf>
    <xf numFmtId="0" fontId="39" fillId="6" borderId="7" xfId="0" applyFont="1" applyFill="1" applyBorder="1" applyAlignment="1">
      <alignment horizontal="center" vertical="center"/>
    </xf>
    <xf numFmtId="0" fontId="39" fillId="15" borderId="2" xfId="0" applyFont="1" applyFill="1" applyBorder="1" applyAlignment="1">
      <alignment horizontal="center" vertical="center"/>
    </xf>
    <xf numFmtId="0" fontId="39" fillId="15" borderId="6" xfId="0" applyFont="1" applyFill="1" applyBorder="1" applyAlignment="1">
      <alignment horizontal="center" vertical="center"/>
    </xf>
    <xf numFmtId="0" fontId="39" fillId="15" borderId="7" xfId="0" applyFont="1" applyFill="1" applyBorder="1" applyAlignment="1">
      <alignment horizontal="center" vertical="center"/>
    </xf>
    <xf numFmtId="0" fontId="39" fillId="8" borderId="2" xfId="0" applyFont="1" applyFill="1" applyBorder="1" applyAlignment="1">
      <alignment horizontal="center" vertical="center"/>
    </xf>
    <xf numFmtId="0" fontId="39" fillId="8" borderId="6" xfId="0" applyFont="1" applyFill="1" applyBorder="1" applyAlignment="1">
      <alignment horizontal="center" vertical="center"/>
    </xf>
    <xf numFmtId="0" fontId="39" fillId="11" borderId="2" xfId="0" applyFont="1" applyFill="1" applyBorder="1" applyAlignment="1">
      <alignment horizontal="center" vertical="center"/>
    </xf>
    <xf numFmtId="0" fontId="39" fillId="8" borderId="7" xfId="0" applyFont="1" applyFill="1" applyBorder="1" applyAlignment="1">
      <alignment horizontal="center" vertical="center"/>
    </xf>
    <xf numFmtId="0" fontId="39" fillId="19" borderId="2" xfId="0" applyFont="1" applyFill="1" applyBorder="1" applyAlignment="1">
      <alignment horizontal="center" vertical="center"/>
    </xf>
    <xf numFmtId="0" fontId="39" fillId="19" borderId="6" xfId="0" applyFont="1" applyFill="1" applyBorder="1" applyAlignment="1">
      <alignment horizontal="center" vertical="center"/>
    </xf>
    <xf numFmtId="0" fontId="39" fillId="19" borderId="7" xfId="0" applyFont="1" applyFill="1" applyBorder="1" applyAlignment="1">
      <alignment horizontal="center" vertical="center"/>
    </xf>
    <xf numFmtId="0" fontId="39" fillId="6" borderId="6" xfId="0" applyFont="1" applyFill="1" applyBorder="1" applyAlignment="1">
      <alignment horizontal="center" vertical="center"/>
    </xf>
    <xf numFmtId="0" fontId="39" fillId="11" borderId="46" xfId="0" applyFont="1" applyFill="1" applyBorder="1" applyAlignment="1">
      <alignment horizontal="center" vertical="center"/>
    </xf>
    <xf numFmtId="0" fontId="39" fillId="15" borderId="46" xfId="0" applyFont="1" applyFill="1" applyBorder="1" applyAlignment="1">
      <alignment horizontal="center" vertical="center"/>
    </xf>
    <xf numFmtId="0" fontId="39" fillId="13" borderId="2" xfId="0" applyFont="1" applyFill="1" applyBorder="1" applyAlignment="1">
      <alignment horizontal="center" vertical="center"/>
    </xf>
    <xf numFmtId="0" fontId="39" fillId="13" borderId="6" xfId="0" applyFont="1" applyFill="1" applyBorder="1" applyAlignment="1">
      <alignment horizontal="center" vertical="center"/>
    </xf>
    <xf numFmtId="0" fontId="39" fillId="12" borderId="46" xfId="0" applyFont="1" applyFill="1" applyBorder="1" applyAlignment="1">
      <alignment horizontal="center" vertical="center"/>
    </xf>
    <xf numFmtId="0" fontId="39" fillId="13" borderId="7" xfId="0" applyFont="1" applyFill="1" applyBorder="1" applyAlignment="1">
      <alignment horizontal="center" vertical="center"/>
    </xf>
    <xf numFmtId="0" fontId="39" fillId="22" borderId="2" xfId="0" applyFont="1" applyFill="1" applyBorder="1" applyAlignment="1">
      <alignment horizontal="center" vertical="center"/>
    </xf>
    <xf numFmtId="0" fontId="39" fillId="22" borderId="6" xfId="0" applyFont="1" applyFill="1" applyBorder="1" applyAlignment="1">
      <alignment horizontal="center" vertical="center"/>
    </xf>
    <xf numFmtId="0" fontId="39" fillId="22" borderId="7" xfId="0" applyFont="1" applyFill="1" applyBorder="1" applyAlignment="1">
      <alignment horizontal="center" vertical="center"/>
    </xf>
    <xf numFmtId="0" fontId="39" fillId="22" borderId="48" xfId="0" applyFont="1" applyFill="1" applyBorder="1" applyAlignment="1">
      <alignment horizontal="center" vertical="center"/>
    </xf>
    <xf numFmtId="0" fontId="39" fillId="22" borderId="46" xfId="0" applyFont="1" applyFill="1" applyBorder="1" applyAlignment="1">
      <alignment horizontal="center" vertical="center"/>
    </xf>
    <xf numFmtId="0" fontId="39" fillId="22" borderId="47" xfId="0" applyFont="1" applyFill="1" applyBorder="1" applyAlignment="1">
      <alignment horizontal="center" vertical="center"/>
    </xf>
    <xf numFmtId="0" fontId="39" fillId="9" borderId="48" xfId="0" applyFont="1" applyFill="1" applyBorder="1" applyAlignment="1">
      <alignment horizontal="center" vertical="center"/>
    </xf>
    <xf numFmtId="0" fontId="39" fillId="9" borderId="46" xfId="0" applyFont="1" applyFill="1" applyBorder="1" applyAlignment="1">
      <alignment horizontal="center" vertical="center"/>
    </xf>
    <xf numFmtId="0" fontId="39" fillId="9" borderId="47" xfId="0" applyFont="1" applyFill="1" applyBorder="1" applyAlignment="1">
      <alignment horizontal="center" vertical="center"/>
    </xf>
    <xf numFmtId="0" fontId="39" fillId="16" borderId="2" xfId="0" applyFont="1" applyFill="1" applyBorder="1" applyAlignment="1">
      <alignment horizontal="center" vertical="center"/>
    </xf>
    <xf numFmtId="0" fontId="39" fillId="16" borderId="6" xfId="0" applyFont="1" applyFill="1" applyBorder="1" applyAlignment="1">
      <alignment horizontal="center" vertical="center"/>
    </xf>
    <xf numFmtId="0" fontId="39" fillId="18" borderId="46" xfId="0" applyFont="1" applyFill="1" applyBorder="1" applyAlignment="1">
      <alignment horizontal="center" vertical="center"/>
    </xf>
    <xf numFmtId="0" fontId="39" fillId="16" borderId="7" xfId="0" applyFont="1" applyFill="1" applyBorder="1" applyAlignment="1">
      <alignment horizontal="center" vertical="center"/>
    </xf>
    <xf numFmtId="0" fontId="39" fillId="10" borderId="7" xfId="0" applyFont="1" applyFill="1" applyBorder="1" applyAlignment="1">
      <alignment horizontal="center" vertical="center"/>
    </xf>
    <xf numFmtId="0" fontId="39" fillId="10" borderId="2" xfId="0" applyFont="1" applyFill="1" applyBorder="1" applyAlignment="1">
      <alignment horizontal="center" vertical="center"/>
    </xf>
    <xf numFmtId="0" fontId="39" fillId="10" borderId="6" xfId="0" applyFont="1" applyFill="1" applyBorder="1" applyAlignment="1">
      <alignment horizontal="center" vertical="center"/>
    </xf>
    <xf numFmtId="0" fontId="39" fillId="7" borderId="2" xfId="0" applyFont="1" applyFill="1" applyBorder="1" applyAlignment="1">
      <alignment horizontal="center" vertical="center"/>
    </xf>
    <xf numFmtId="0" fontId="39" fillId="7" borderId="6" xfId="0" applyFont="1" applyFill="1" applyBorder="1" applyAlignment="1">
      <alignment horizontal="center" vertical="center"/>
    </xf>
    <xf numFmtId="0" fontId="39" fillId="7" borderId="7" xfId="0" applyFont="1" applyFill="1" applyBorder="1" applyAlignment="1">
      <alignment horizontal="center" vertical="center"/>
    </xf>
    <xf numFmtId="0" fontId="39" fillId="7" borderId="8" xfId="0" applyFont="1" applyFill="1" applyBorder="1" applyAlignment="1">
      <alignment horizontal="center" vertical="center"/>
    </xf>
    <xf numFmtId="0" fontId="64" fillId="2" borderId="0" xfId="0" applyFont="1" applyFill="1" applyAlignment="1">
      <alignment vertical="center"/>
    </xf>
    <xf numFmtId="0" fontId="39" fillId="14" borderId="2" xfId="0" applyFont="1" applyFill="1" applyBorder="1" applyAlignment="1">
      <alignment horizontal="center" vertical="center"/>
    </xf>
    <xf numFmtId="0" fontId="39" fillId="14" borderId="6" xfId="0" applyFont="1" applyFill="1" applyBorder="1" applyAlignment="1">
      <alignment horizontal="center" vertical="center"/>
    </xf>
    <xf numFmtId="0" fontId="39" fillId="14" borderId="7" xfId="0" applyFont="1" applyFill="1" applyBorder="1" applyAlignment="1">
      <alignment horizontal="center" vertical="center"/>
    </xf>
    <xf numFmtId="0" fontId="39" fillId="17" borderId="2" xfId="0" applyFont="1" applyFill="1" applyBorder="1" applyAlignment="1">
      <alignment horizontal="center" vertical="center"/>
    </xf>
    <xf numFmtId="0" fontId="39" fillId="17" borderId="6" xfId="0" applyFont="1" applyFill="1" applyBorder="1" applyAlignment="1">
      <alignment horizontal="center" vertical="center"/>
    </xf>
    <xf numFmtId="0" fontId="39" fillId="18" borderId="2" xfId="0" applyFont="1" applyFill="1" applyBorder="1" applyAlignment="1">
      <alignment horizontal="center" vertical="center"/>
    </xf>
    <xf numFmtId="0" fontId="39" fillId="17" borderId="7" xfId="0" applyFont="1" applyFill="1" applyBorder="1" applyAlignment="1">
      <alignment horizontal="center" vertical="center"/>
    </xf>
    <xf numFmtId="0" fontId="39" fillId="12" borderId="2" xfId="0" applyFont="1" applyFill="1" applyBorder="1" applyAlignment="1">
      <alignment horizontal="center" vertical="center"/>
    </xf>
    <xf numFmtId="0" fontId="39" fillId="12" borderId="6" xfId="0" applyFont="1" applyFill="1" applyBorder="1" applyAlignment="1">
      <alignment horizontal="center" vertical="center"/>
    </xf>
    <xf numFmtId="0" fontId="39" fillId="12" borderId="7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0" fontId="39" fillId="2" borderId="7" xfId="0" applyFont="1" applyFill="1" applyBorder="1" applyAlignment="1">
      <alignment horizontal="center" vertical="center"/>
    </xf>
    <xf numFmtId="0" fontId="39" fillId="18" borderId="6" xfId="0" applyFont="1" applyFill="1" applyBorder="1" applyAlignment="1">
      <alignment horizontal="center" vertical="center"/>
    </xf>
    <xf numFmtId="0" fontId="39" fillId="11" borderId="7" xfId="0" applyFont="1" applyFill="1" applyBorder="1" applyAlignment="1">
      <alignment horizontal="center" vertical="center"/>
    </xf>
    <xf numFmtId="0" fontId="39" fillId="11" borderId="6" xfId="0" applyFont="1" applyFill="1" applyBorder="1" applyAlignment="1">
      <alignment horizontal="center" vertical="center"/>
    </xf>
    <xf numFmtId="0" fontId="39" fillId="20" borderId="2" xfId="0" applyFont="1" applyFill="1" applyBorder="1" applyAlignment="1">
      <alignment horizontal="center" vertical="center"/>
    </xf>
    <xf numFmtId="0" fontId="39" fillId="20" borderId="6" xfId="0" applyFont="1" applyFill="1" applyBorder="1" applyAlignment="1">
      <alignment horizontal="center" vertical="center"/>
    </xf>
    <xf numFmtId="0" fontId="39" fillId="19" borderId="46" xfId="0" applyFont="1" applyFill="1" applyBorder="1" applyAlignment="1">
      <alignment horizontal="center" vertical="center"/>
    </xf>
    <xf numFmtId="0" fontId="39" fillId="20" borderId="7" xfId="0" applyFont="1" applyFill="1" applyBorder="1" applyAlignment="1">
      <alignment horizontal="center" vertical="center"/>
    </xf>
    <xf numFmtId="0" fontId="39" fillId="18" borderId="7" xfId="0" applyFont="1" applyFill="1" applyBorder="1" applyAlignment="1">
      <alignment horizontal="center" vertical="center"/>
    </xf>
    <xf numFmtId="0" fontId="39" fillId="14" borderId="46" xfId="0" applyFont="1" applyFill="1" applyBorder="1" applyAlignment="1">
      <alignment horizontal="center" vertical="center"/>
    </xf>
    <xf numFmtId="0" fontId="39" fillId="10" borderId="48" xfId="0" applyFont="1" applyFill="1" applyBorder="1" applyAlignment="1">
      <alignment horizontal="center" vertical="center"/>
    </xf>
    <xf numFmtId="0" fontId="39" fillId="10" borderId="46" xfId="0" applyFont="1" applyFill="1" applyBorder="1" applyAlignment="1">
      <alignment horizontal="center" vertical="center"/>
    </xf>
    <xf numFmtId="0" fontId="39" fillId="16" borderId="48" xfId="0" applyFont="1" applyFill="1" applyBorder="1" applyAlignment="1">
      <alignment horizontal="center" vertical="center"/>
    </xf>
    <xf numFmtId="0" fontId="39" fillId="16" borderId="46" xfId="0" applyFont="1" applyFill="1" applyBorder="1" applyAlignment="1">
      <alignment horizontal="center" vertical="center"/>
    </xf>
    <xf numFmtId="0" fontId="39" fillId="16" borderId="47" xfId="0" applyFont="1" applyFill="1" applyBorder="1" applyAlignment="1">
      <alignment horizontal="center" vertical="center"/>
    </xf>
    <xf numFmtId="0" fontId="39" fillId="10" borderId="47" xfId="0" applyFont="1" applyFill="1" applyBorder="1" applyAlignment="1">
      <alignment horizontal="center" vertical="center"/>
    </xf>
    <xf numFmtId="0" fontId="71" fillId="11" borderId="2" xfId="0" applyFont="1" applyFill="1" applyBorder="1" applyAlignment="1">
      <alignment horizontal="center" vertical="center"/>
    </xf>
    <xf numFmtId="0" fontId="39" fillId="8" borderId="2" xfId="0" applyFont="1" applyFill="1" applyBorder="1" applyAlignment="1">
      <alignment horizontal="center" vertical="center" wrapText="1"/>
    </xf>
    <xf numFmtId="0" fontId="39" fillId="8" borderId="46" xfId="0" applyFont="1" applyFill="1" applyBorder="1" applyAlignment="1">
      <alignment horizontal="center" vertical="center"/>
    </xf>
    <xf numFmtId="0" fontId="39" fillId="6" borderId="48" xfId="0" applyFont="1" applyFill="1" applyBorder="1" applyAlignment="1">
      <alignment horizontal="center" vertical="center"/>
    </xf>
    <xf numFmtId="0" fontId="39" fillId="6" borderId="46" xfId="0" applyFont="1" applyFill="1" applyBorder="1" applyAlignment="1">
      <alignment horizontal="center" vertical="center"/>
    </xf>
    <xf numFmtId="0" fontId="39" fillId="6" borderId="47" xfId="0" applyFont="1" applyFill="1" applyBorder="1" applyAlignment="1">
      <alignment horizontal="center" vertical="center"/>
    </xf>
    <xf numFmtId="0" fontId="64" fillId="5" borderId="0" xfId="0" applyFont="1" applyFill="1"/>
    <xf numFmtId="0" fontId="71" fillId="14" borderId="2" xfId="0" applyFont="1" applyFill="1" applyBorder="1" applyAlignment="1">
      <alignment horizontal="center" vertical="center"/>
    </xf>
    <xf numFmtId="0" fontId="39" fillId="13" borderId="48" xfId="0" applyFont="1" applyFill="1" applyBorder="1" applyAlignment="1">
      <alignment horizontal="center" vertical="center"/>
    </xf>
    <xf numFmtId="0" fontId="39" fillId="13" borderId="46" xfId="0" applyFont="1" applyFill="1" applyBorder="1" applyAlignment="1">
      <alignment horizontal="center" vertical="center"/>
    </xf>
    <xf numFmtId="0" fontId="39" fillId="13" borderId="47" xfId="0" applyFont="1" applyFill="1" applyBorder="1" applyAlignment="1">
      <alignment horizontal="center" vertical="center"/>
    </xf>
    <xf numFmtId="0" fontId="71" fillId="15" borderId="2" xfId="0" applyFont="1" applyFill="1" applyBorder="1" applyAlignment="1">
      <alignment horizontal="center" vertical="center"/>
    </xf>
    <xf numFmtId="0" fontId="39" fillId="20" borderId="48" xfId="0" applyFont="1" applyFill="1" applyBorder="1" applyAlignment="1">
      <alignment horizontal="center" vertical="center"/>
    </xf>
    <xf numFmtId="0" fontId="39" fillId="20" borderId="46" xfId="0" applyFont="1" applyFill="1" applyBorder="1" applyAlignment="1">
      <alignment horizontal="center" vertical="center"/>
    </xf>
    <xf numFmtId="0" fontId="39" fillId="20" borderId="47" xfId="0" applyFont="1" applyFill="1" applyBorder="1" applyAlignment="1">
      <alignment horizontal="center" vertical="center"/>
    </xf>
    <xf numFmtId="0" fontId="39" fillId="10" borderId="12" xfId="0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 vertical="center"/>
    </xf>
    <xf numFmtId="0" fontId="39" fillId="7" borderId="12" xfId="0" applyFont="1" applyFill="1" applyBorder="1" applyAlignment="1">
      <alignment horizontal="center" vertical="center"/>
    </xf>
    <xf numFmtId="0" fontId="39" fillId="16" borderId="12" xfId="0" applyFont="1" applyFill="1" applyBorder="1" applyAlignment="1">
      <alignment horizontal="center" vertical="center"/>
    </xf>
    <xf numFmtId="0" fontId="39" fillId="16" borderId="1" xfId="0" applyFont="1" applyFill="1" applyBorder="1" applyAlignment="1">
      <alignment horizontal="center" vertical="center"/>
    </xf>
    <xf numFmtId="0" fontId="39" fillId="14" borderId="12" xfId="0" applyFont="1" applyFill="1" applyBorder="1" applyAlignment="1">
      <alignment horizontal="center" vertical="center"/>
    </xf>
    <xf numFmtId="0" fontId="71" fillId="14" borderId="12" xfId="0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 vertical="center"/>
    </xf>
    <xf numFmtId="0" fontId="39" fillId="17" borderId="12" xfId="0" applyFont="1" applyFill="1" applyBorder="1" applyAlignment="1">
      <alignment horizontal="center" vertical="center"/>
    </xf>
    <xf numFmtId="0" fontId="39" fillId="18" borderId="12" xfId="0" applyFont="1" applyFill="1" applyBorder="1" applyAlignment="1">
      <alignment horizontal="center" vertical="center"/>
    </xf>
    <xf numFmtId="0" fontId="39" fillId="17" borderId="1" xfId="0" applyFont="1" applyFill="1" applyBorder="1" applyAlignment="1">
      <alignment horizontal="center" vertical="center"/>
    </xf>
    <xf numFmtId="0" fontId="39" fillId="12" borderId="12" xfId="0" applyFont="1" applyFill="1" applyBorder="1" applyAlignment="1">
      <alignment horizontal="center" vertical="center"/>
    </xf>
    <xf numFmtId="0" fontId="39" fillId="11" borderId="12" xfId="0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/>
    </xf>
    <xf numFmtId="0" fontId="39" fillId="11" borderId="1" xfId="0" applyFont="1" applyFill="1" applyBorder="1" applyAlignment="1">
      <alignment horizontal="center" vertical="center"/>
    </xf>
    <xf numFmtId="0" fontId="39" fillId="9" borderId="12" xfId="0" applyFont="1" applyFill="1" applyBorder="1" applyAlignment="1">
      <alignment horizontal="center" vertical="center"/>
    </xf>
    <xf numFmtId="0" fontId="39" fillId="15" borderId="62" xfId="0" applyFont="1" applyFill="1" applyBorder="1" applyAlignment="1">
      <alignment horizontal="center" vertical="center"/>
    </xf>
    <xf numFmtId="0" fontId="39" fillId="9" borderId="1" xfId="0" applyFont="1" applyFill="1" applyBorder="1" applyAlignment="1">
      <alignment horizontal="center" vertical="center"/>
    </xf>
    <xf numFmtId="0" fontId="39" fillId="11" borderId="62" xfId="0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horizontal="center" vertical="center"/>
    </xf>
    <xf numFmtId="0" fontId="39" fillId="20" borderId="12" xfId="0" applyFont="1" applyFill="1" applyBorder="1" applyAlignment="1">
      <alignment horizontal="center" vertical="center"/>
    </xf>
    <xf numFmtId="0" fontId="39" fillId="19" borderId="62" xfId="0" applyFont="1" applyFill="1" applyBorder="1" applyAlignment="1">
      <alignment horizontal="center" vertical="center"/>
    </xf>
    <xf numFmtId="0" fontId="39" fillId="20" borderId="1" xfId="0" applyFont="1" applyFill="1" applyBorder="1" applyAlignment="1">
      <alignment horizontal="center" vertical="center"/>
    </xf>
    <xf numFmtId="0" fontId="39" fillId="20" borderId="62" xfId="0" applyFont="1" applyFill="1" applyBorder="1" applyAlignment="1">
      <alignment horizontal="center" vertical="center"/>
    </xf>
    <xf numFmtId="0" fontId="39" fillId="20" borderId="63" xfId="0" applyFont="1" applyFill="1" applyBorder="1" applyAlignment="1">
      <alignment horizontal="center" vertical="center"/>
    </xf>
    <xf numFmtId="0" fontId="39" fillId="6" borderId="62" xfId="0" applyFont="1" applyFill="1" applyBorder="1" applyAlignment="1">
      <alignment horizontal="center" vertical="center"/>
    </xf>
    <xf numFmtId="0" fontId="39" fillId="6" borderId="63" xfId="0" applyFont="1" applyFill="1" applyBorder="1" applyAlignment="1">
      <alignment horizontal="center" vertical="center"/>
    </xf>
    <xf numFmtId="0" fontId="39" fillId="9" borderId="62" xfId="0" applyFont="1" applyFill="1" applyBorder="1" applyAlignment="1">
      <alignment horizontal="center" vertical="center"/>
    </xf>
    <xf numFmtId="0" fontId="39" fillId="9" borderId="63" xfId="0" applyFont="1" applyFill="1" applyBorder="1" applyAlignment="1">
      <alignment horizontal="center" vertical="center"/>
    </xf>
    <xf numFmtId="0" fontId="39" fillId="16" borderId="62" xfId="0" applyFont="1" applyFill="1" applyBorder="1" applyAlignment="1">
      <alignment horizontal="center" vertical="center"/>
    </xf>
    <xf numFmtId="0" fontId="67" fillId="2" borderId="2" xfId="0" applyFont="1" applyFill="1" applyBorder="1" applyAlignment="1" applyProtection="1">
      <alignment horizontal="center" vertical="center"/>
      <protection locked="0"/>
    </xf>
    <xf numFmtId="0" fontId="67" fillId="7" borderId="2" xfId="0" applyFont="1" applyFill="1" applyBorder="1" applyAlignment="1" applyProtection="1">
      <alignment horizontal="center" vertical="center"/>
      <protection locked="0"/>
    </xf>
    <xf numFmtId="0" fontId="67" fillId="5" borderId="2" xfId="0" applyFont="1" applyFill="1" applyBorder="1" applyAlignment="1" applyProtection="1">
      <alignment horizontal="center" vertical="center"/>
      <protection locked="0"/>
    </xf>
    <xf numFmtId="0" fontId="67" fillId="0" borderId="2" xfId="0" applyFont="1" applyBorder="1" applyAlignment="1" applyProtection="1">
      <alignment horizontal="center" vertical="center"/>
      <protection locked="0"/>
    </xf>
    <xf numFmtId="0" fontId="64" fillId="2" borderId="24" xfId="0" applyFont="1" applyFill="1" applyBorder="1" applyAlignment="1">
      <alignment horizontal="center" vertical="center"/>
    </xf>
    <xf numFmtId="0" fontId="67" fillId="5" borderId="25" xfId="0" applyFont="1" applyFill="1" applyBorder="1" applyAlignment="1" applyProtection="1">
      <alignment horizontal="center" vertical="center"/>
      <protection locked="0"/>
    </xf>
    <xf numFmtId="0" fontId="73" fillId="2" borderId="0" xfId="0" applyFont="1" applyFill="1"/>
    <xf numFmtId="164" fontId="74" fillId="2" borderId="0" xfId="1" applyNumberFormat="1" applyFont="1" applyFill="1" applyAlignment="1">
      <alignment horizontal="center" wrapText="1"/>
    </xf>
    <xf numFmtId="0" fontId="61" fillId="2" borderId="0" xfId="0" applyFont="1" applyFill="1" applyAlignment="1">
      <alignment horizontal="center"/>
    </xf>
    <xf numFmtId="0" fontId="63" fillId="2" borderId="0" xfId="0" applyFont="1" applyFill="1"/>
    <xf numFmtId="0" fontId="75" fillId="2" borderId="0" xfId="0" applyFont="1" applyFill="1" applyAlignment="1">
      <alignment horizontal="center"/>
    </xf>
    <xf numFmtId="0" fontId="64" fillId="2" borderId="0" xfId="0" applyFont="1" applyFill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164" fontId="74" fillId="2" borderId="0" xfId="1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/>
    </xf>
    <xf numFmtId="0" fontId="75" fillId="2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0" fontId="76" fillId="2" borderId="0" xfId="0" applyFont="1" applyFill="1"/>
    <xf numFmtId="0" fontId="76" fillId="2" borderId="14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4" fillId="2" borderId="6" xfId="0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7" fillId="24" borderId="0" xfId="0" applyFont="1" applyFill="1" applyAlignment="1">
      <alignment wrapText="1"/>
    </xf>
    <xf numFmtId="0" fontId="7" fillId="24" borderId="14" xfId="0" applyFont="1" applyFill="1" applyBorder="1" applyAlignment="1">
      <alignment horizontal="center" vertical="center" wrapText="1"/>
    </xf>
    <xf numFmtId="0" fontId="33" fillId="24" borderId="2" xfId="0" applyFont="1" applyFill="1" applyBorder="1" applyAlignment="1">
      <alignment horizontal="center" vertical="center" wrapText="1"/>
    </xf>
    <xf numFmtId="0" fontId="33" fillId="24" borderId="6" xfId="0" applyFont="1" applyFill="1" applyBorder="1" applyAlignment="1">
      <alignment horizontal="center" vertical="center" wrapText="1"/>
    </xf>
    <xf numFmtId="0" fontId="33" fillId="24" borderId="46" xfId="0" applyFont="1" applyFill="1" applyBorder="1" applyAlignment="1">
      <alignment horizontal="center" vertical="center" wrapText="1"/>
    </xf>
    <xf numFmtId="0" fontId="33" fillId="24" borderId="7" xfId="0" applyFont="1" applyFill="1" applyBorder="1" applyAlignment="1">
      <alignment horizontal="center" vertical="center" wrapText="1"/>
    </xf>
    <xf numFmtId="0" fontId="33" fillId="24" borderId="7" xfId="0" applyFont="1" applyFill="1" applyBorder="1" applyAlignment="1">
      <alignment horizontal="center" wrapText="1"/>
    </xf>
    <xf numFmtId="0" fontId="33" fillId="24" borderId="8" xfId="0" applyFont="1" applyFill="1" applyBorder="1" applyAlignment="1">
      <alignment horizontal="center" wrapText="1"/>
    </xf>
    <xf numFmtId="0" fontId="33" fillId="24" borderId="38" xfId="0" applyFont="1" applyFill="1" applyBorder="1" applyAlignment="1">
      <alignment horizontal="center" wrapText="1"/>
    </xf>
    <xf numFmtId="0" fontId="28" fillId="24" borderId="71" xfId="0" applyFont="1" applyFill="1" applyBorder="1"/>
    <xf numFmtId="0" fontId="32" fillId="24" borderId="6" xfId="0" applyFont="1" applyFill="1" applyBorder="1" applyAlignment="1">
      <alignment horizontal="center"/>
    </xf>
    <xf numFmtId="0" fontId="33" fillId="24" borderId="2" xfId="0" applyFont="1" applyFill="1" applyBorder="1" applyAlignment="1">
      <alignment horizontal="center" vertical="center"/>
    </xf>
    <xf numFmtId="0" fontId="66" fillId="2" borderId="73" xfId="0" applyFont="1" applyFill="1" applyBorder="1" applyAlignment="1">
      <alignment horizontal="center" vertical="center"/>
    </xf>
    <xf numFmtId="0" fontId="64" fillId="2" borderId="79" xfId="0" applyFont="1" applyFill="1" applyBorder="1" applyAlignment="1">
      <alignment horizontal="center" vertical="center"/>
    </xf>
    <xf numFmtId="0" fontId="39" fillId="2" borderId="71" xfId="0" applyFont="1" applyFill="1" applyBorder="1" applyAlignment="1">
      <alignment horizontal="center" vertical="center"/>
    </xf>
    <xf numFmtId="0" fontId="39" fillId="2" borderId="12" xfId="0" applyFont="1" applyFill="1" applyBorder="1" applyAlignment="1">
      <alignment horizontal="center" vertical="center"/>
    </xf>
    <xf numFmtId="0" fontId="39" fillId="2" borderId="13" xfId="0" applyFont="1" applyFill="1" applyBorder="1" applyAlignment="1">
      <alignment horizontal="center" vertical="center"/>
    </xf>
    <xf numFmtId="0" fontId="40" fillId="28" borderId="0" xfId="0" applyFont="1" applyFill="1"/>
    <xf numFmtId="0" fontId="44" fillId="28" borderId="79" xfId="0" applyFont="1" applyFill="1" applyBorder="1" applyAlignment="1">
      <alignment horizontal="center" vertical="center"/>
    </xf>
    <xf numFmtId="165" fontId="40" fillId="28" borderId="13" xfId="0" applyNumberFormat="1" applyFont="1" applyFill="1" applyBorder="1" applyAlignment="1">
      <alignment horizontal="center" vertical="center"/>
    </xf>
    <xf numFmtId="165" fontId="40" fillId="28" borderId="1" xfId="0" applyNumberFormat="1" applyFont="1" applyFill="1" applyBorder="1" applyAlignment="1">
      <alignment horizontal="center" vertical="center"/>
    </xf>
    <xf numFmtId="0" fontId="44" fillId="28" borderId="13" xfId="0" applyFont="1" applyFill="1" applyBorder="1" applyAlignment="1">
      <alignment horizontal="center" vertical="center"/>
    </xf>
    <xf numFmtId="0" fontId="44" fillId="28" borderId="1" xfId="0" applyFont="1" applyFill="1" applyBorder="1" applyAlignment="1">
      <alignment horizontal="center" vertical="center"/>
    </xf>
    <xf numFmtId="0" fontId="44" fillId="28" borderId="72" xfId="0" applyFont="1" applyFill="1" applyBorder="1" applyAlignment="1">
      <alignment horizontal="center" vertical="center"/>
    </xf>
    <xf numFmtId="0" fontId="7" fillId="30" borderId="0" xfId="0" applyFont="1" applyFill="1"/>
    <xf numFmtId="0" fontId="7" fillId="30" borderId="14" xfId="0" applyFont="1" applyFill="1" applyBorder="1" applyAlignment="1">
      <alignment horizontal="center" vertical="center"/>
    </xf>
    <xf numFmtId="0" fontId="33" fillId="30" borderId="2" xfId="0" applyFont="1" applyFill="1" applyBorder="1" applyAlignment="1">
      <alignment horizontal="center" vertical="center"/>
    </xf>
    <xf numFmtId="0" fontId="33" fillId="30" borderId="6" xfId="0" applyFont="1" applyFill="1" applyBorder="1" applyAlignment="1">
      <alignment horizontal="center" vertical="center"/>
    </xf>
    <xf numFmtId="0" fontId="33" fillId="30" borderId="7" xfId="0" applyFont="1" applyFill="1" applyBorder="1" applyAlignment="1">
      <alignment horizontal="center" vertical="center"/>
    </xf>
    <xf numFmtId="0" fontId="40" fillId="28" borderId="14" xfId="0" applyFont="1" applyFill="1" applyBorder="1" applyAlignment="1">
      <alignment horizontal="center" vertical="center"/>
    </xf>
    <xf numFmtId="0" fontId="33" fillId="28" borderId="2" xfId="0" applyFont="1" applyFill="1" applyBorder="1" applyAlignment="1">
      <alignment horizontal="center" vertical="center"/>
    </xf>
    <xf numFmtId="0" fontId="33" fillId="28" borderId="6" xfId="0" applyFont="1" applyFill="1" applyBorder="1" applyAlignment="1">
      <alignment horizontal="center" vertical="center"/>
    </xf>
    <xf numFmtId="0" fontId="33" fillId="28" borderId="7" xfId="0" applyFont="1" applyFill="1" applyBorder="1" applyAlignment="1">
      <alignment horizontal="center" vertical="center"/>
    </xf>
    <xf numFmtId="0" fontId="33" fillId="28" borderId="8" xfId="0" applyFont="1" applyFill="1" applyBorder="1" applyAlignment="1">
      <alignment horizontal="center" vertical="center"/>
    </xf>
    <xf numFmtId="0" fontId="33" fillId="28" borderId="38" xfId="0" applyFont="1" applyFill="1" applyBorder="1" applyAlignment="1">
      <alignment horizontal="center" vertical="center"/>
    </xf>
    <xf numFmtId="0" fontId="7" fillId="28" borderId="0" xfId="0" applyFont="1" applyFill="1"/>
    <xf numFmtId="0" fontId="7" fillId="28" borderId="14" xfId="0" applyFont="1" applyFill="1" applyBorder="1" applyAlignment="1">
      <alignment horizontal="center" vertical="center"/>
    </xf>
    <xf numFmtId="0" fontId="33" fillId="28" borderId="48" xfId="0" applyFont="1" applyFill="1" applyBorder="1" applyAlignment="1">
      <alignment horizontal="center" vertical="center"/>
    </xf>
    <xf numFmtId="0" fontId="33" fillId="28" borderId="46" xfId="0" applyFont="1" applyFill="1" applyBorder="1" applyAlignment="1">
      <alignment horizontal="center" vertical="center"/>
    </xf>
    <xf numFmtId="0" fontId="33" fillId="28" borderId="47" xfId="0" applyFont="1" applyFill="1" applyBorder="1" applyAlignment="1">
      <alignment horizontal="center" vertical="center"/>
    </xf>
    <xf numFmtId="0" fontId="7" fillId="34" borderId="0" xfId="0" applyFont="1" applyFill="1"/>
    <xf numFmtId="0" fontId="7" fillId="34" borderId="14" xfId="0" applyFont="1" applyFill="1" applyBorder="1" applyAlignment="1">
      <alignment horizontal="center" vertical="center"/>
    </xf>
    <xf numFmtId="0" fontId="33" fillId="34" borderId="2" xfId="0" applyFont="1" applyFill="1" applyBorder="1" applyAlignment="1">
      <alignment horizontal="center" vertical="center"/>
    </xf>
    <xf numFmtId="0" fontId="33" fillId="34" borderId="6" xfId="0" applyFont="1" applyFill="1" applyBorder="1" applyAlignment="1">
      <alignment horizontal="center" vertical="center"/>
    </xf>
    <xf numFmtId="0" fontId="33" fillId="34" borderId="7" xfId="0" applyFont="1" applyFill="1" applyBorder="1" applyAlignment="1">
      <alignment horizontal="center" vertical="center"/>
    </xf>
    <xf numFmtId="0" fontId="7" fillId="35" borderId="0" xfId="0" applyFont="1" applyFill="1"/>
    <xf numFmtId="0" fontId="7" fillId="35" borderId="14" xfId="0" applyFont="1" applyFill="1" applyBorder="1" applyAlignment="1">
      <alignment horizontal="center" vertical="center"/>
    </xf>
    <xf numFmtId="0" fontId="33" fillId="35" borderId="2" xfId="0" applyFont="1" applyFill="1" applyBorder="1" applyAlignment="1">
      <alignment horizontal="center" vertical="center"/>
    </xf>
    <xf numFmtId="0" fontId="33" fillId="35" borderId="6" xfId="0" applyFont="1" applyFill="1" applyBorder="1" applyAlignment="1">
      <alignment horizontal="center" vertical="center"/>
    </xf>
    <xf numFmtId="0" fontId="33" fillId="35" borderId="2" xfId="0" applyFont="1" applyFill="1" applyBorder="1" applyAlignment="1">
      <alignment vertical="center"/>
    </xf>
    <xf numFmtId="0" fontId="33" fillId="35" borderId="7" xfId="0" applyFont="1" applyFill="1" applyBorder="1" applyAlignment="1">
      <alignment vertical="center"/>
    </xf>
    <xf numFmtId="0" fontId="7" fillId="37" borderId="0" xfId="0" applyFont="1" applyFill="1"/>
    <xf numFmtId="0" fontId="7" fillId="37" borderId="14" xfId="0" applyFont="1" applyFill="1" applyBorder="1" applyAlignment="1">
      <alignment horizontal="center" vertical="center"/>
    </xf>
    <xf numFmtId="0" fontId="33" fillId="37" borderId="2" xfId="0" applyFont="1" applyFill="1" applyBorder="1" applyAlignment="1">
      <alignment horizontal="center" vertical="center"/>
    </xf>
    <xf numFmtId="0" fontId="33" fillId="37" borderId="6" xfId="0" applyFont="1" applyFill="1" applyBorder="1" applyAlignment="1">
      <alignment horizontal="center" vertical="center"/>
    </xf>
    <xf numFmtId="0" fontId="33" fillId="37" borderId="7" xfId="0" applyFont="1" applyFill="1" applyBorder="1" applyAlignment="1">
      <alignment horizontal="center" vertical="center"/>
    </xf>
    <xf numFmtId="0" fontId="7" fillId="39" borderId="0" xfId="0" applyFont="1" applyFill="1"/>
    <xf numFmtId="0" fontId="7" fillId="39" borderId="14" xfId="0" applyFont="1" applyFill="1" applyBorder="1" applyAlignment="1">
      <alignment horizontal="center" vertical="center"/>
    </xf>
    <xf numFmtId="0" fontId="33" fillId="39" borderId="2" xfId="0" applyFont="1" applyFill="1" applyBorder="1" applyAlignment="1">
      <alignment horizontal="center" vertical="center"/>
    </xf>
    <xf numFmtId="0" fontId="33" fillId="39" borderId="6" xfId="0" applyFont="1" applyFill="1" applyBorder="1" applyAlignment="1">
      <alignment horizontal="center" vertical="center"/>
    </xf>
    <xf numFmtId="0" fontId="33" fillId="39" borderId="7" xfId="0" applyFont="1" applyFill="1" applyBorder="1" applyAlignment="1">
      <alignment horizontal="center" vertical="center"/>
    </xf>
    <xf numFmtId="0" fontId="32" fillId="39" borderId="6" xfId="0" applyFont="1" applyFill="1" applyBorder="1" applyAlignment="1">
      <alignment horizontal="center"/>
    </xf>
    <xf numFmtId="0" fontId="28" fillId="39" borderId="71" xfId="0" applyFont="1" applyFill="1" applyBorder="1" applyAlignment="1">
      <alignment horizontal="center"/>
    </xf>
    <xf numFmtId="0" fontId="33" fillId="35" borderId="7" xfId="0" applyFont="1" applyFill="1" applyBorder="1" applyAlignment="1">
      <alignment horizontal="center" vertical="center"/>
    </xf>
    <xf numFmtId="0" fontId="66" fillId="2" borderId="0" xfId="0" applyFont="1" applyFill="1"/>
    <xf numFmtId="0" fontId="62" fillId="2" borderId="0" xfId="0" applyFont="1" applyFill="1"/>
    <xf numFmtId="165" fontId="66" fillId="2" borderId="6" xfId="0" applyNumberFormat="1" applyFont="1" applyFill="1" applyBorder="1" applyAlignment="1">
      <alignment horizontal="center" vertical="center" wrapText="1"/>
    </xf>
    <xf numFmtId="1" fontId="66" fillId="2" borderId="5" xfId="0" applyNumberFormat="1" applyFont="1" applyFill="1" applyBorder="1" applyAlignment="1">
      <alignment horizontal="center" vertical="center" wrapText="1"/>
    </xf>
    <xf numFmtId="165" fontId="78" fillId="2" borderId="33" xfId="0" applyNumberFormat="1" applyFont="1" applyFill="1" applyBorder="1" applyAlignment="1">
      <alignment horizontal="center" vertical="center" wrapText="1"/>
    </xf>
    <xf numFmtId="0" fontId="74" fillId="2" borderId="0" xfId="0" applyFont="1" applyFill="1"/>
    <xf numFmtId="0" fontId="61" fillId="2" borderId="0" xfId="0" applyFont="1" applyFill="1"/>
    <xf numFmtId="0" fontId="79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8" fillId="5" borderId="3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5" borderId="25" xfId="0" applyFont="1" applyFill="1" applyBorder="1" applyAlignment="1" applyProtection="1">
      <alignment horizontal="center" vertical="center"/>
      <protection locked="0"/>
    </xf>
    <xf numFmtId="0" fontId="8" fillId="5" borderId="30" xfId="0" applyFont="1" applyFill="1" applyBorder="1" applyAlignment="1" applyProtection="1">
      <alignment horizontal="center" vertical="center"/>
      <protection locked="0"/>
    </xf>
    <xf numFmtId="0" fontId="8" fillId="5" borderId="7" xfId="0" applyFont="1" applyFill="1" applyBorder="1" applyAlignment="1" applyProtection="1">
      <alignment horizontal="center" vertical="center"/>
      <protection locked="0"/>
    </xf>
    <xf numFmtId="0" fontId="8" fillId="5" borderId="8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8" fillId="2" borderId="38" xfId="0" applyFont="1" applyFill="1" applyBorder="1" applyAlignment="1" applyProtection="1">
      <alignment horizontal="center" vertical="center"/>
      <protection locked="0"/>
    </xf>
    <xf numFmtId="0" fontId="8" fillId="7" borderId="7" xfId="0" applyFont="1" applyFill="1" applyBorder="1" applyAlignment="1" applyProtection="1">
      <alignment horizontal="center" vertical="center"/>
      <protection locked="0"/>
    </xf>
    <xf numFmtId="0" fontId="8" fillId="7" borderId="8" xfId="0" applyFont="1" applyFill="1" applyBorder="1" applyAlignment="1" applyProtection="1">
      <alignment horizontal="center" vertical="center"/>
      <protection locked="0"/>
    </xf>
    <xf numFmtId="0" fontId="8" fillId="7" borderId="38" xfId="0" applyFont="1" applyFill="1" applyBorder="1" applyAlignment="1" applyProtection="1">
      <alignment horizontal="center" vertical="center"/>
      <protection locked="0"/>
    </xf>
    <xf numFmtId="0" fontId="33" fillId="10" borderId="7" xfId="0" applyFont="1" applyFill="1" applyBorder="1" applyAlignment="1">
      <alignment horizontal="center" vertical="center"/>
    </xf>
    <xf numFmtId="0" fontId="33" fillId="10" borderId="8" xfId="0" applyFont="1" applyFill="1" applyBorder="1" applyAlignment="1">
      <alignment horizontal="center" vertical="center"/>
    </xf>
    <xf numFmtId="0" fontId="33" fillId="10" borderId="38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vertical="center"/>
    </xf>
    <xf numFmtId="0" fontId="33" fillId="16" borderId="8" xfId="0" applyFont="1" applyFill="1" applyBorder="1" applyAlignment="1">
      <alignment horizontal="center" vertical="center"/>
    </xf>
    <xf numFmtId="0" fontId="33" fillId="16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19" borderId="7" xfId="0" applyFont="1" applyFill="1" applyBorder="1" applyAlignment="1">
      <alignment horizontal="center" vertical="center"/>
    </xf>
    <xf numFmtId="0" fontId="33" fillId="19" borderId="8" xfId="0" applyFont="1" applyFill="1" applyBorder="1" applyAlignment="1">
      <alignment horizontal="center" vertical="center"/>
    </xf>
    <xf numFmtId="0" fontId="33" fillId="19" borderId="38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51" xfId="0" applyFont="1" applyFill="1" applyBorder="1" applyAlignment="1">
      <alignment horizontal="center" vertical="center"/>
    </xf>
    <xf numFmtId="0" fontId="33" fillId="6" borderId="54" xfId="0" applyFont="1" applyFill="1" applyBorder="1" applyAlignment="1">
      <alignment horizontal="center" vertical="center"/>
    </xf>
    <xf numFmtId="0" fontId="33" fillId="21" borderId="7" xfId="0" applyFont="1" applyFill="1" applyBorder="1" applyAlignment="1">
      <alignment horizontal="center" vertical="center" wrapText="1"/>
    </xf>
    <xf numFmtId="0" fontId="33" fillId="21" borderId="8" xfId="0" applyFont="1" applyFill="1" applyBorder="1" applyAlignment="1">
      <alignment horizontal="center" vertical="center" wrapText="1"/>
    </xf>
    <xf numFmtId="0" fontId="33" fillId="21" borderId="38" xfId="0" applyFont="1" applyFill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33" fillId="7" borderId="38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 wrapText="1"/>
    </xf>
    <xf numFmtId="0" fontId="33" fillId="9" borderId="8" xfId="0" applyFont="1" applyFill="1" applyBorder="1" applyAlignment="1">
      <alignment horizontal="center" vertical="center" wrapText="1"/>
    </xf>
    <xf numFmtId="0" fontId="33" fillId="9" borderId="38" xfId="0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horizontal="center" vertical="center" wrapText="1"/>
    </xf>
    <xf numFmtId="0" fontId="33" fillId="6" borderId="38" xfId="0" applyFont="1" applyFill="1" applyBorder="1" applyAlignment="1">
      <alignment horizontal="center" vertical="center" wrapText="1"/>
    </xf>
    <xf numFmtId="0" fontId="33" fillId="16" borderId="60" xfId="0" applyFont="1" applyFill="1" applyBorder="1" applyAlignment="1">
      <alignment horizontal="center" vertical="center"/>
    </xf>
    <xf numFmtId="0" fontId="33" fillId="10" borderId="60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center" wrapText="1"/>
    </xf>
    <xf numFmtId="0" fontId="33" fillId="10" borderId="38" xfId="0" applyFont="1" applyFill="1" applyBorder="1" applyAlignment="1">
      <alignment horizontal="center" vertical="center" wrapText="1"/>
    </xf>
    <xf numFmtId="0" fontId="33" fillId="16" borderId="7" xfId="0" applyFont="1" applyFill="1" applyBorder="1" applyAlignment="1">
      <alignment horizontal="center" vertical="center" wrapText="1"/>
    </xf>
    <xf numFmtId="0" fontId="33" fillId="16" borderId="8" xfId="0" applyFont="1" applyFill="1" applyBorder="1" applyAlignment="1">
      <alignment horizontal="center" vertical="center" wrapText="1"/>
    </xf>
    <xf numFmtId="0" fontId="33" fillId="16" borderId="38" xfId="0" applyFont="1" applyFill="1" applyBorder="1" applyAlignment="1">
      <alignment horizontal="center" vertical="center" wrapText="1"/>
    </xf>
    <xf numFmtId="0" fontId="33" fillId="10" borderId="60" xfId="0" applyFont="1" applyFill="1" applyBorder="1" applyAlignment="1">
      <alignment horizontal="center" vertical="center" wrapText="1"/>
    </xf>
    <xf numFmtId="0" fontId="33" fillId="9" borderId="60" xfId="0" applyFont="1" applyFill="1" applyBorder="1" applyAlignment="1">
      <alignment horizontal="center" vertical="center" wrapText="1"/>
    </xf>
    <xf numFmtId="0" fontId="33" fillId="16" borderId="7" xfId="0" applyFont="1" applyFill="1" applyBorder="1" applyAlignment="1">
      <alignment horizontal="center"/>
    </xf>
    <xf numFmtId="0" fontId="33" fillId="16" borderId="8" xfId="0" applyFont="1" applyFill="1" applyBorder="1" applyAlignment="1">
      <alignment horizontal="center"/>
    </xf>
    <xf numFmtId="0" fontId="33" fillId="16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5" fontId="10" fillId="2" borderId="20" xfId="0" applyNumberFormat="1" applyFont="1" applyFill="1" applyBorder="1" applyAlignment="1">
      <alignment horizontal="center" vertical="center"/>
    </xf>
    <xf numFmtId="165" fontId="10" fillId="2" borderId="2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 wrapText="1"/>
    </xf>
    <xf numFmtId="0" fontId="6" fillId="2" borderId="16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21" fillId="2" borderId="0" xfId="0" applyFont="1" applyFill="1" applyAlignment="1">
      <alignment horizont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0" fontId="7" fillId="5" borderId="6" xfId="0" applyFont="1" applyFill="1" applyBorder="1" applyAlignment="1" applyProtection="1">
      <alignment horizontal="center" vertical="center"/>
      <protection locked="0"/>
    </xf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165" fontId="7" fillId="0" borderId="26" xfId="0" applyNumberFormat="1" applyFont="1" applyBorder="1" applyAlignment="1">
      <alignment horizontal="center" vertical="center"/>
    </xf>
    <xf numFmtId="165" fontId="7" fillId="0" borderId="27" xfId="0" applyNumberFormat="1" applyFont="1" applyBorder="1" applyAlignment="1">
      <alignment horizontal="center" vertical="center"/>
    </xf>
    <xf numFmtId="165" fontId="7" fillId="0" borderId="3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7" fillId="5" borderId="31" xfId="0" applyFont="1" applyFill="1" applyBorder="1" applyAlignment="1" applyProtection="1">
      <alignment horizontal="center" vertical="center"/>
      <protection locked="0"/>
    </xf>
    <xf numFmtId="0" fontId="7" fillId="5" borderId="34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right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7" borderId="7" xfId="0" applyFont="1" applyFill="1" applyBorder="1" applyAlignment="1" applyProtection="1">
      <alignment horizontal="center" vertical="center"/>
      <protection locked="0"/>
    </xf>
    <xf numFmtId="0" fontId="7" fillId="7" borderId="6" xfId="0" applyFont="1" applyFill="1" applyBorder="1" applyAlignment="1" applyProtection="1">
      <alignment horizontal="center" vertical="center"/>
      <protection locked="0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0" fontId="32" fillId="16" borderId="7" xfId="0" applyFont="1" applyFill="1" applyBorder="1" applyAlignment="1">
      <alignment horizontal="center" vertical="center" wrapText="1"/>
    </xf>
    <xf numFmtId="0" fontId="32" fillId="16" borderId="6" xfId="0" applyFont="1" applyFill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2" fillId="9" borderId="7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right" vertical="center"/>
    </xf>
    <xf numFmtId="0" fontId="6" fillId="2" borderId="57" xfId="0" applyFont="1" applyFill="1" applyBorder="1" applyAlignment="1">
      <alignment horizontal="right" vertic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9" fillId="9" borderId="7" xfId="0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center" vertical="center"/>
    </xf>
    <xf numFmtId="0" fontId="39" fillId="9" borderId="38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9" fillId="9" borderId="7" xfId="0" applyFont="1" applyFill="1" applyBorder="1" applyAlignment="1">
      <alignment horizontal="center" vertical="center" wrapText="1"/>
    </xf>
    <xf numFmtId="0" fontId="39" fillId="9" borderId="8" xfId="0" applyFont="1" applyFill="1" applyBorder="1" applyAlignment="1">
      <alignment horizontal="center" vertical="center" wrapText="1"/>
    </xf>
    <xf numFmtId="0" fontId="39" fillId="9" borderId="38" xfId="0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wrapText="1"/>
    </xf>
    <xf numFmtId="0" fontId="32" fillId="6" borderId="6" xfId="0" applyFont="1" applyFill="1" applyBorder="1" applyAlignment="1">
      <alignment horizontal="center" wrapText="1"/>
    </xf>
    <xf numFmtId="0" fontId="32" fillId="16" borderId="7" xfId="0" applyFont="1" applyFill="1" applyBorder="1" applyAlignment="1">
      <alignment horizontal="center" wrapText="1"/>
    </xf>
    <xf numFmtId="0" fontId="32" fillId="16" borderId="6" xfId="0" applyFont="1" applyFill="1" applyBorder="1" applyAlignment="1">
      <alignment horizontal="center" wrapText="1"/>
    </xf>
    <xf numFmtId="0" fontId="32" fillId="16" borderId="66" xfId="0" applyFont="1" applyFill="1" applyBorder="1" applyAlignment="1">
      <alignment horizontal="center" wrapText="1"/>
    </xf>
    <xf numFmtId="0" fontId="32" fillId="16" borderId="67" xfId="0" applyFont="1" applyFill="1" applyBorder="1" applyAlignment="1">
      <alignment horizontal="center" wrapText="1"/>
    </xf>
    <xf numFmtId="0" fontId="32" fillId="10" borderId="66" xfId="0" applyFont="1" applyFill="1" applyBorder="1" applyAlignment="1">
      <alignment horizontal="center" wrapText="1"/>
    </xf>
    <xf numFmtId="0" fontId="32" fillId="10" borderId="67" xfId="0" applyFont="1" applyFill="1" applyBorder="1" applyAlignment="1">
      <alignment horizontal="center" wrapText="1"/>
    </xf>
    <xf numFmtId="0" fontId="32" fillId="16" borderId="69" xfId="0" applyFont="1" applyFill="1" applyBorder="1" applyAlignment="1">
      <alignment horizontal="center" wrapText="1"/>
    </xf>
    <xf numFmtId="0" fontId="32" fillId="16" borderId="70" xfId="0" applyFont="1" applyFill="1" applyBorder="1" applyAlignment="1">
      <alignment horizontal="center" wrapText="1"/>
    </xf>
    <xf numFmtId="0" fontId="33" fillId="16" borderId="52" xfId="0" applyFont="1" applyFill="1" applyBorder="1" applyAlignment="1">
      <alignment horizontal="center" vertical="center"/>
    </xf>
    <xf numFmtId="0" fontId="33" fillId="16" borderId="53" xfId="0" applyFont="1" applyFill="1" applyBorder="1" applyAlignment="1">
      <alignment horizontal="center" vertical="center"/>
    </xf>
    <xf numFmtId="0" fontId="33" fillId="16" borderId="55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51" xfId="0" applyFont="1" applyFill="1" applyBorder="1" applyAlignment="1">
      <alignment horizontal="center" vertical="center"/>
    </xf>
    <xf numFmtId="0" fontId="33" fillId="10" borderId="54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61" xfId="0" applyFont="1" applyFill="1" applyBorder="1" applyAlignment="1">
      <alignment horizontal="center" vertical="center"/>
    </xf>
    <xf numFmtId="0" fontId="33" fillId="9" borderId="64" xfId="0" applyFont="1" applyFill="1" applyBorder="1" applyAlignment="1">
      <alignment horizontal="center" vertical="center"/>
    </xf>
    <xf numFmtId="0" fontId="33" fillId="9" borderId="52" xfId="0" applyFont="1" applyFill="1" applyBorder="1" applyAlignment="1">
      <alignment horizontal="center" vertical="center"/>
    </xf>
    <xf numFmtId="0" fontId="33" fillId="9" borderId="53" xfId="0" applyFont="1" applyFill="1" applyBorder="1" applyAlignment="1">
      <alignment horizontal="center" vertical="center"/>
    </xf>
    <xf numFmtId="0" fontId="33" fillId="9" borderId="55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61" xfId="0" applyFont="1" applyFill="1" applyBorder="1" applyAlignment="1">
      <alignment horizontal="center" vertical="center"/>
    </xf>
    <xf numFmtId="0" fontId="33" fillId="6" borderId="64" xfId="0" applyFont="1" applyFill="1" applyBorder="1" applyAlignment="1">
      <alignment horizontal="center" vertical="center"/>
    </xf>
    <xf numFmtId="0" fontId="33" fillId="16" borderId="47" xfId="0" applyFont="1" applyFill="1" applyBorder="1" applyAlignment="1">
      <alignment horizontal="center" vertical="center"/>
    </xf>
    <xf numFmtId="0" fontId="33" fillId="16" borderId="61" xfId="0" applyFont="1" applyFill="1" applyBorder="1" applyAlignment="1">
      <alignment horizontal="center" vertical="center"/>
    </xf>
    <xf numFmtId="0" fontId="33" fillId="16" borderId="64" xfId="0" applyFont="1" applyFill="1" applyBorder="1" applyAlignment="1">
      <alignment horizontal="center" vertical="center"/>
    </xf>
    <xf numFmtId="0" fontId="11" fillId="4" borderId="9" xfId="0" applyFont="1" applyFill="1" applyBorder="1" applyAlignment="1" applyProtection="1">
      <alignment horizontal="center" vertical="center"/>
      <protection locked="0"/>
    </xf>
    <xf numFmtId="0" fontId="11" fillId="4" borderId="10" xfId="0" applyFont="1" applyFill="1" applyBorder="1" applyAlignment="1" applyProtection="1">
      <alignment horizontal="center" vertical="center"/>
      <protection locked="0"/>
    </xf>
    <xf numFmtId="0" fontId="11" fillId="4" borderId="11" xfId="0" applyFont="1" applyFill="1" applyBorder="1" applyAlignment="1" applyProtection="1">
      <alignment horizontal="center" vertical="center"/>
      <protection locked="0"/>
    </xf>
    <xf numFmtId="0" fontId="11" fillId="3" borderId="15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33" fillId="2" borderId="3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32" fillId="6" borderId="65" xfId="0" applyFont="1" applyFill="1" applyBorder="1" applyAlignment="1">
      <alignment horizontal="center" wrapText="1"/>
    </xf>
    <xf numFmtId="0" fontId="32" fillId="6" borderId="68" xfId="0" applyFont="1" applyFill="1" applyBorder="1" applyAlignment="1">
      <alignment horizontal="center" wrapText="1"/>
    </xf>
    <xf numFmtId="0" fontId="32" fillId="16" borderId="65" xfId="0" applyFont="1" applyFill="1" applyBorder="1" applyAlignment="1">
      <alignment horizontal="center" wrapText="1"/>
    </xf>
    <xf numFmtId="0" fontId="32" fillId="16" borderId="68" xfId="0" applyFont="1" applyFill="1" applyBorder="1" applyAlignment="1">
      <alignment horizontal="center" wrapText="1"/>
    </xf>
    <xf numFmtId="0" fontId="32" fillId="6" borderId="69" xfId="0" applyFont="1" applyFill="1" applyBorder="1" applyAlignment="1">
      <alignment horizontal="center" wrapText="1"/>
    </xf>
    <xf numFmtId="0" fontId="32" fillId="6" borderId="70" xfId="0" applyFont="1" applyFill="1" applyBorder="1" applyAlignment="1">
      <alignment horizontal="center" wrapText="1"/>
    </xf>
    <xf numFmtId="0" fontId="38" fillId="6" borderId="7" xfId="0" applyFont="1" applyFill="1" applyBorder="1" applyAlignment="1">
      <alignment horizontal="center" wrapText="1"/>
    </xf>
    <xf numFmtId="0" fontId="38" fillId="6" borderId="6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7" fillId="10" borderId="7" xfId="0" applyFont="1" applyFill="1" applyBorder="1" applyAlignment="1">
      <alignment horizontal="center" vertical="center"/>
    </xf>
    <xf numFmtId="0" fontId="37" fillId="10" borderId="8" xfId="0" applyFont="1" applyFill="1" applyBorder="1" applyAlignment="1">
      <alignment horizontal="center" vertical="center"/>
    </xf>
    <xf numFmtId="0" fontId="37" fillId="10" borderId="38" xfId="0" applyFont="1" applyFill="1" applyBorder="1" applyAlignment="1">
      <alignment horizontal="center" vertical="center"/>
    </xf>
    <xf numFmtId="0" fontId="32" fillId="10" borderId="69" xfId="0" applyFont="1" applyFill="1" applyBorder="1" applyAlignment="1">
      <alignment horizontal="center" wrapText="1"/>
    </xf>
    <xf numFmtId="0" fontId="32" fillId="10" borderId="70" xfId="0" applyFont="1" applyFill="1" applyBorder="1" applyAlignment="1">
      <alignment horizontal="center" wrapText="1"/>
    </xf>
    <xf numFmtId="0" fontId="32" fillId="9" borderId="65" xfId="0" applyFont="1" applyFill="1" applyBorder="1" applyAlignment="1">
      <alignment horizontal="center" wrapText="1"/>
    </xf>
    <xf numFmtId="0" fontId="32" fillId="9" borderId="68" xfId="0" applyFont="1" applyFill="1" applyBorder="1" applyAlignment="1">
      <alignment horizontal="center" wrapText="1"/>
    </xf>
    <xf numFmtId="0" fontId="54" fillId="2" borderId="0" xfId="0" applyFont="1" applyFill="1" applyAlignment="1">
      <alignment horizontal="center"/>
    </xf>
    <xf numFmtId="0" fontId="40" fillId="5" borderId="7" xfId="0" applyFont="1" applyFill="1" applyBorder="1" applyAlignment="1" applyProtection="1">
      <alignment horizontal="center" vertical="center"/>
      <protection locked="0"/>
    </xf>
    <xf numFmtId="0" fontId="40" fillId="5" borderId="6" xfId="0" applyFont="1" applyFill="1" applyBorder="1" applyAlignment="1" applyProtection="1">
      <alignment horizontal="center" vertical="center"/>
      <protection locked="0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47" fillId="5" borderId="3" xfId="0" applyFont="1" applyFill="1" applyBorder="1" applyAlignment="1" applyProtection="1">
      <alignment horizontal="center" vertical="center"/>
      <protection locked="0"/>
    </xf>
    <xf numFmtId="0" fontId="40" fillId="0" borderId="2" xfId="0" applyFont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0" fillId="5" borderId="31" xfId="0" applyFont="1" applyFill="1" applyBorder="1" applyAlignment="1" applyProtection="1">
      <alignment horizontal="center" vertical="center"/>
      <protection locked="0"/>
    </xf>
    <xf numFmtId="0" fontId="40" fillId="5" borderId="34" xfId="0" applyFont="1" applyFill="1" applyBorder="1" applyAlignment="1" applyProtection="1">
      <alignment horizontal="center" vertical="center"/>
      <protection locked="0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47" fillId="5" borderId="30" xfId="0" applyFont="1" applyFill="1" applyBorder="1" applyAlignment="1" applyProtection="1">
      <alignment horizontal="center" vertical="center"/>
      <protection locked="0"/>
    </xf>
    <xf numFmtId="0" fontId="40" fillId="0" borderId="7" xfId="0" applyFont="1" applyBorder="1" applyAlignment="1" applyProtection="1">
      <alignment horizontal="center" vertical="center"/>
      <protection locked="0"/>
    </xf>
    <xf numFmtId="0" fontId="40" fillId="0" borderId="6" xfId="0" applyFont="1" applyBorder="1" applyAlignment="1" applyProtection="1">
      <alignment horizontal="center" vertical="center"/>
      <protection locked="0"/>
    </xf>
    <xf numFmtId="0" fontId="47" fillId="0" borderId="7" xfId="0" applyFont="1" applyBorder="1" applyAlignment="1" applyProtection="1">
      <alignment horizontal="center" vertical="center"/>
      <protection locked="0"/>
    </xf>
    <xf numFmtId="0" fontId="47" fillId="0" borderId="8" xfId="0" applyFont="1" applyBorder="1" applyAlignment="1" applyProtection="1">
      <alignment horizontal="center" vertical="center"/>
      <protection locked="0"/>
    </xf>
    <xf numFmtId="0" fontId="47" fillId="0" borderId="38" xfId="0" applyFont="1" applyBorder="1" applyAlignment="1" applyProtection="1">
      <alignment horizontal="center" vertical="center"/>
      <protection locked="0"/>
    </xf>
    <xf numFmtId="0" fontId="47" fillId="5" borderId="7" xfId="0" applyFont="1" applyFill="1" applyBorder="1" applyAlignment="1" applyProtection="1">
      <alignment horizontal="center" vertical="center"/>
      <protection locked="0"/>
    </xf>
    <xf numFmtId="0" fontId="47" fillId="5" borderId="8" xfId="0" applyFont="1" applyFill="1" applyBorder="1" applyAlignment="1" applyProtection="1">
      <alignment horizontal="center" vertical="center"/>
      <protection locked="0"/>
    </xf>
    <xf numFmtId="0" fontId="47" fillId="5" borderId="38" xfId="0" applyFont="1" applyFill="1" applyBorder="1" applyAlignment="1" applyProtection="1">
      <alignment horizontal="center" vertical="center"/>
      <protection locked="0"/>
    </xf>
    <xf numFmtId="0" fontId="40" fillId="7" borderId="7" xfId="0" applyFont="1" applyFill="1" applyBorder="1" applyAlignment="1" applyProtection="1">
      <alignment horizontal="center" vertical="center"/>
      <protection locked="0"/>
    </xf>
    <xf numFmtId="0" fontId="40" fillId="7" borderId="6" xfId="0" applyFont="1" applyFill="1" applyBorder="1" applyAlignment="1" applyProtection="1">
      <alignment horizontal="center" vertical="center"/>
      <protection locked="0"/>
    </xf>
    <xf numFmtId="0" fontId="47" fillId="7" borderId="7" xfId="0" applyFont="1" applyFill="1" applyBorder="1" applyAlignment="1" applyProtection="1">
      <alignment horizontal="center" vertical="center"/>
      <protection locked="0"/>
    </xf>
    <xf numFmtId="0" fontId="47" fillId="7" borderId="8" xfId="0" applyFont="1" applyFill="1" applyBorder="1" applyAlignment="1" applyProtection="1">
      <alignment horizontal="center" vertical="center"/>
      <protection locked="0"/>
    </xf>
    <xf numFmtId="0" fontId="47" fillId="7" borderId="38" xfId="0" applyFont="1" applyFill="1" applyBorder="1" applyAlignment="1" applyProtection="1">
      <alignment horizontal="center" vertical="center"/>
      <protection locked="0"/>
    </xf>
    <xf numFmtId="0" fontId="40" fillId="2" borderId="7" xfId="0" applyFont="1" applyFill="1" applyBorder="1" applyAlignment="1" applyProtection="1">
      <alignment horizontal="center" vertical="center"/>
      <protection locked="0"/>
    </xf>
    <xf numFmtId="0" fontId="40" fillId="2" borderId="6" xfId="0" applyFont="1" applyFill="1" applyBorder="1" applyAlignment="1" applyProtection="1">
      <alignment horizontal="center" vertical="center"/>
      <protection locked="0"/>
    </xf>
    <xf numFmtId="0" fontId="47" fillId="2" borderId="7" xfId="0" applyFont="1" applyFill="1" applyBorder="1" applyAlignment="1" applyProtection="1">
      <alignment horizontal="center" vertical="center"/>
      <protection locked="0"/>
    </xf>
    <xf numFmtId="0" fontId="47" fillId="2" borderId="8" xfId="0" applyFont="1" applyFill="1" applyBorder="1" applyAlignment="1" applyProtection="1">
      <alignment horizontal="center" vertical="center"/>
      <protection locked="0"/>
    </xf>
    <xf numFmtId="0" fontId="47" fillId="2" borderId="38" xfId="0" applyFont="1" applyFill="1" applyBorder="1" applyAlignment="1" applyProtection="1">
      <alignment horizontal="center" vertical="center"/>
      <protection locked="0"/>
    </xf>
    <xf numFmtId="0" fontId="64" fillId="6" borderId="7" xfId="0" applyFont="1" applyFill="1" applyBorder="1" applyAlignment="1">
      <alignment horizontal="center" wrapText="1"/>
    </xf>
    <xf numFmtId="0" fontId="64" fillId="6" borderId="6" xfId="0" applyFont="1" applyFill="1" applyBorder="1" applyAlignment="1">
      <alignment horizont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51" fillId="10" borderId="7" xfId="0" applyFont="1" applyFill="1" applyBorder="1" applyAlignment="1">
      <alignment horizontal="center" vertical="center"/>
    </xf>
    <xf numFmtId="0" fontId="51" fillId="10" borderId="8" xfId="0" applyFont="1" applyFill="1" applyBorder="1" applyAlignment="1">
      <alignment horizontal="center" vertical="center"/>
    </xf>
    <xf numFmtId="0" fontId="51" fillId="10" borderId="38" xfId="0" applyFont="1" applyFill="1" applyBorder="1" applyAlignment="1">
      <alignment horizontal="center" vertical="center"/>
    </xf>
    <xf numFmtId="0" fontId="44" fillId="0" borderId="58" xfId="0" applyFont="1" applyBorder="1" applyAlignment="1">
      <alignment horizontal="center" vertical="center"/>
    </xf>
    <xf numFmtId="0" fontId="44" fillId="0" borderId="59" xfId="0" applyFont="1" applyBorder="1" applyAlignment="1">
      <alignment horizontal="center" vertical="center"/>
    </xf>
    <xf numFmtId="0" fontId="44" fillId="2" borderId="0" xfId="0" applyFont="1" applyFill="1" applyAlignment="1">
      <alignment horizontal="right" vertical="center"/>
    </xf>
    <xf numFmtId="0" fontId="44" fillId="2" borderId="16" xfId="0" applyFont="1" applyFill="1" applyBorder="1" applyAlignment="1">
      <alignment horizontal="right" vertical="center"/>
    </xf>
    <xf numFmtId="0" fontId="44" fillId="2" borderId="12" xfId="0" applyFont="1" applyFill="1" applyBorder="1" applyAlignment="1">
      <alignment horizontal="right" vertical="center" wrapText="1"/>
    </xf>
    <xf numFmtId="0" fontId="44" fillId="2" borderId="13" xfId="0" applyFont="1" applyFill="1" applyBorder="1" applyAlignment="1">
      <alignment horizontal="right" vertical="center" wrapText="1"/>
    </xf>
    <xf numFmtId="0" fontId="44" fillId="2" borderId="2" xfId="0" applyFont="1" applyFill="1" applyBorder="1" applyAlignment="1">
      <alignment horizontal="right" vertical="center"/>
    </xf>
    <xf numFmtId="0" fontId="44" fillId="2" borderId="7" xfId="0" applyFont="1" applyFill="1" applyBorder="1" applyAlignment="1">
      <alignment horizontal="right" vertical="center"/>
    </xf>
    <xf numFmtId="0" fontId="44" fillId="2" borderId="56" xfId="0" applyFont="1" applyFill="1" applyBorder="1" applyAlignment="1">
      <alignment horizontal="right" vertical="center"/>
    </xf>
    <xf numFmtId="0" fontId="44" fillId="2" borderId="57" xfId="0" applyFont="1" applyFill="1" applyBorder="1" applyAlignment="1">
      <alignment horizontal="right" vertical="center"/>
    </xf>
    <xf numFmtId="0" fontId="44" fillId="0" borderId="26" xfId="0" applyFont="1" applyBorder="1" applyAlignment="1">
      <alignment horizontal="center" vertical="center" wrapText="1"/>
    </xf>
    <xf numFmtId="0" fontId="44" fillId="0" borderId="32" xfId="0" applyFont="1" applyBorder="1" applyAlignment="1">
      <alignment horizontal="center" vertical="center" wrapText="1"/>
    </xf>
    <xf numFmtId="165" fontId="40" fillId="0" borderId="26" xfId="0" applyNumberFormat="1" applyFont="1" applyBorder="1" applyAlignment="1">
      <alignment horizontal="center" vertical="center"/>
    </xf>
    <xf numFmtId="165" fontId="40" fillId="0" borderId="27" xfId="0" applyNumberFormat="1" applyFont="1" applyBorder="1" applyAlignment="1">
      <alignment horizontal="center" vertical="center"/>
    </xf>
    <xf numFmtId="165" fontId="40" fillId="0" borderId="32" xfId="0" applyNumberFormat="1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/>
    </xf>
    <xf numFmtId="0" fontId="41" fillId="3" borderId="18" xfId="0" applyFont="1" applyFill="1" applyBorder="1" applyAlignment="1">
      <alignment horizontal="center" vertical="center"/>
    </xf>
    <xf numFmtId="0" fontId="41" fillId="3" borderId="20" xfId="0" applyFont="1" applyFill="1" applyBorder="1" applyAlignment="1">
      <alignment horizontal="center" vertical="center"/>
    </xf>
    <xf numFmtId="0" fontId="41" fillId="3" borderId="17" xfId="0" applyFont="1" applyFill="1" applyBorder="1" applyAlignment="1">
      <alignment horizontal="center" vertical="center"/>
    </xf>
    <xf numFmtId="0" fontId="41" fillId="3" borderId="19" xfId="0" applyFont="1" applyFill="1" applyBorder="1" applyAlignment="1">
      <alignment horizontal="center" vertical="center"/>
    </xf>
    <xf numFmtId="0" fontId="41" fillId="3" borderId="22" xfId="0" applyFont="1" applyFill="1" applyBorder="1" applyAlignment="1">
      <alignment horizontal="center" vertical="center"/>
    </xf>
    <xf numFmtId="0" fontId="44" fillId="2" borderId="15" xfId="0" applyFont="1" applyFill="1" applyBorder="1" applyAlignment="1">
      <alignment horizontal="center" vertical="center"/>
    </xf>
    <xf numFmtId="0" fontId="44" fillId="2" borderId="18" xfId="0" applyFont="1" applyFill="1" applyBorder="1" applyAlignment="1">
      <alignment horizontal="center" vertical="center"/>
    </xf>
    <xf numFmtId="0" fontId="44" fillId="2" borderId="17" xfId="0" applyFont="1" applyFill="1" applyBorder="1" applyAlignment="1">
      <alignment horizontal="center" vertical="center"/>
    </xf>
    <xf numFmtId="0" fontId="44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2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4" fillId="2" borderId="16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center" vertical="center" wrapText="1"/>
    </xf>
    <xf numFmtId="14" fontId="44" fillId="2" borderId="2" xfId="0" applyNumberFormat="1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1" fillId="4" borderId="9" xfId="0" applyFont="1" applyFill="1" applyBorder="1" applyAlignment="1" applyProtection="1">
      <alignment horizontal="center" vertical="center"/>
      <protection locked="0"/>
    </xf>
    <xf numFmtId="0" fontId="41" fillId="4" borderId="10" xfId="0" applyFont="1" applyFill="1" applyBorder="1" applyAlignment="1" applyProtection="1">
      <alignment horizontal="center" vertical="center"/>
      <protection locked="0"/>
    </xf>
    <xf numFmtId="0" fontId="41" fillId="4" borderId="11" xfId="0" applyFont="1" applyFill="1" applyBorder="1" applyAlignment="1" applyProtection="1">
      <alignment horizontal="center" vertical="center"/>
      <protection locked="0"/>
    </xf>
    <xf numFmtId="0" fontId="41" fillId="2" borderId="2" xfId="0" applyFont="1" applyFill="1" applyBorder="1" applyAlignment="1">
      <alignment horizontal="center"/>
    </xf>
    <xf numFmtId="0" fontId="42" fillId="2" borderId="2" xfId="0" applyFont="1" applyFill="1" applyBorder="1" applyAlignment="1">
      <alignment horizontal="center" vertical="center"/>
    </xf>
    <xf numFmtId="0" fontId="43" fillId="2" borderId="0" xfId="0" applyFont="1" applyFill="1" applyAlignment="1">
      <alignment horizontal="right" vertical="center" wrapText="1"/>
    </xf>
    <xf numFmtId="0" fontId="43" fillId="2" borderId="16" xfId="0" applyFont="1" applyFill="1" applyBorder="1" applyAlignment="1">
      <alignment horizontal="righ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5" borderId="39" xfId="0" applyFont="1" applyFill="1" applyBorder="1" applyAlignment="1">
      <alignment horizontal="center"/>
    </xf>
    <xf numFmtId="0" fontId="26" fillId="5" borderId="40" xfId="0" applyFont="1" applyFill="1" applyBorder="1" applyAlignment="1">
      <alignment horizontal="center"/>
    </xf>
    <xf numFmtId="0" fontId="26" fillId="5" borderId="41" xfId="0" applyFont="1" applyFill="1" applyBorder="1" applyAlignment="1">
      <alignment horizontal="center"/>
    </xf>
    <xf numFmtId="0" fontId="26" fillId="5" borderId="43" xfId="0" applyFont="1" applyFill="1" applyBorder="1" applyAlignment="1">
      <alignment horizontal="left"/>
    </xf>
    <xf numFmtId="0" fontId="26" fillId="5" borderId="10" xfId="0" applyFont="1" applyFill="1" applyBorder="1" applyAlignment="1">
      <alignment horizontal="left"/>
    </xf>
    <xf numFmtId="0" fontId="26" fillId="5" borderId="44" xfId="0" applyFont="1" applyFill="1" applyBorder="1" applyAlignment="1">
      <alignment horizontal="left"/>
    </xf>
    <xf numFmtId="0" fontId="26" fillId="5" borderId="45" xfId="0" applyFont="1" applyFill="1" applyBorder="1" applyAlignment="1">
      <alignment horizontal="left"/>
    </xf>
    <xf numFmtId="0" fontId="26" fillId="5" borderId="22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left"/>
    </xf>
    <xf numFmtId="0" fontId="31" fillId="2" borderId="1" xfId="0" applyFont="1" applyFill="1" applyBorder="1" applyAlignment="1">
      <alignment horizontal="left"/>
    </xf>
    <xf numFmtId="0" fontId="28" fillId="2" borderId="8" xfId="0" applyFont="1" applyFill="1" applyBorder="1" applyAlignment="1">
      <alignment horizontal="left"/>
    </xf>
    <xf numFmtId="0" fontId="12" fillId="2" borderId="0" xfId="0" applyFont="1" applyFill="1" applyAlignment="1">
      <alignment horizontal="center" wrapText="1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28" xfId="0" applyFont="1" applyFill="1" applyBorder="1" applyAlignment="1">
      <alignment horizontal="left"/>
    </xf>
    <xf numFmtId="9" fontId="12" fillId="0" borderId="15" xfId="2" applyFont="1" applyFill="1" applyBorder="1" applyAlignment="1">
      <alignment horizontal="center" vertical="center"/>
    </xf>
    <xf numFmtId="9" fontId="12" fillId="0" borderId="20" xfId="2" applyFont="1" applyFill="1" applyBorder="1" applyAlignment="1">
      <alignment horizontal="center" vertical="center"/>
    </xf>
    <xf numFmtId="9" fontId="12" fillId="0" borderId="17" xfId="2" applyFont="1" applyFill="1" applyBorder="1" applyAlignment="1">
      <alignment horizontal="center" vertical="center"/>
    </xf>
    <xf numFmtId="9" fontId="12" fillId="0" borderId="22" xfId="2" applyFont="1" applyFill="1" applyBorder="1" applyAlignment="1">
      <alignment horizontal="center" vertical="center"/>
    </xf>
    <xf numFmtId="165" fontId="10" fillId="2" borderId="15" xfId="0" applyNumberFormat="1" applyFont="1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2" borderId="28" xfId="0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24" fillId="6" borderId="2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14" fontId="35" fillId="2" borderId="1" xfId="0" applyNumberFormat="1" applyFont="1" applyFill="1" applyBorder="1" applyAlignment="1">
      <alignment horizontal="center"/>
    </xf>
    <xf numFmtId="0" fontId="31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top"/>
    </xf>
    <xf numFmtId="0" fontId="11" fillId="2" borderId="31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26" fillId="2" borderId="25" xfId="0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center" vertical="center"/>
    </xf>
    <xf numFmtId="0" fontId="32" fillId="26" borderId="7" xfId="0" applyFont="1" applyFill="1" applyBorder="1" applyAlignment="1">
      <alignment horizontal="center" wrapText="1"/>
    </xf>
    <xf numFmtId="0" fontId="32" fillId="26" borderId="6" xfId="0" applyFont="1" applyFill="1" applyBorder="1" applyAlignment="1">
      <alignment horizontal="center" wrapText="1"/>
    </xf>
    <xf numFmtId="0" fontId="59" fillId="16" borderId="7" xfId="0" applyFont="1" applyFill="1" applyBorder="1" applyAlignment="1">
      <alignment horizontal="center" wrapText="1"/>
    </xf>
    <xf numFmtId="0" fontId="59" fillId="16" borderId="6" xfId="0" applyFont="1" applyFill="1" applyBorder="1" applyAlignment="1">
      <alignment horizontal="center" wrapText="1"/>
    </xf>
    <xf numFmtId="0" fontId="59" fillId="6" borderId="7" xfId="0" applyFont="1" applyFill="1" applyBorder="1" applyAlignment="1">
      <alignment horizontal="center" wrapText="1"/>
    </xf>
    <xf numFmtId="0" fontId="59" fillId="6" borderId="6" xfId="0" applyFont="1" applyFill="1" applyBorder="1" applyAlignment="1">
      <alignment horizontal="center" wrapText="1"/>
    </xf>
    <xf numFmtId="0" fontId="58" fillId="6" borderId="7" xfId="0" applyFont="1" applyFill="1" applyBorder="1" applyAlignment="1">
      <alignment horizontal="center"/>
    </xf>
    <xf numFmtId="0" fontId="58" fillId="6" borderId="6" xfId="0" applyFont="1" applyFill="1" applyBorder="1" applyAlignment="1">
      <alignment horizontal="center"/>
    </xf>
    <xf numFmtId="0" fontId="60" fillId="6" borderId="7" xfId="0" applyFont="1" applyFill="1" applyBorder="1" applyAlignment="1">
      <alignment horizontal="center" wrapText="1"/>
    </xf>
    <xf numFmtId="0" fontId="60" fillId="6" borderId="6" xfId="0" applyFont="1" applyFill="1" applyBorder="1" applyAlignment="1">
      <alignment horizontal="center" wrapText="1"/>
    </xf>
    <xf numFmtId="0" fontId="59" fillId="10" borderId="7" xfId="0" applyFont="1" applyFill="1" applyBorder="1" applyAlignment="1">
      <alignment horizontal="center" wrapText="1"/>
    </xf>
    <xf numFmtId="0" fontId="59" fillId="10" borderId="6" xfId="0" applyFont="1" applyFill="1" applyBorder="1" applyAlignment="1">
      <alignment horizontal="center" wrapText="1"/>
    </xf>
    <xf numFmtId="0" fontId="59" fillId="9" borderId="65" xfId="0" applyFont="1" applyFill="1" applyBorder="1" applyAlignment="1">
      <alignment horizontal="center" wrapText="1"/>
    </xf>
    <xf numFmtId="0" fontId="59" fillId="9" borderId="68" xfId="0" applyFont="1" applyFill="1" applyBorder="1" applyAlignment="1">
      <alignment horizontal="center" wrapText="1"/>
    </xf>
    <xf numFmtId="0" fontId="59" fillId="6" borderId="65" xfId="0" applyFont="1" applyFill="1" applyBorder="1" applyAlignment="1">
      <alignment horizontal="center" wrapText="1"/>
    </xf>
    <xf numFmtId="0" fontId="59" fillId="6" borderId="68" xfId="0" applyFont="1" applyFill="1" applyBorder="1" applyAlignment="1">
      <alignment horizontal="center" wrapText="1"/>
    </xf>
    <xf numFmtId="0" fontId="59" fillId="9" borderId="7" xfId="0" applyFont="1" applyFill="1" applyBorder="1" applyAlignment="1">
      <alignment horizontal="center" wrapText="1"/>
    </xf>
    <xf numFmtId="0" fontId="59" fillId="9" borderId="6" xfId="0" applyFont="1" applyFill="1" applyBorder="1" applyAlignment="1">
      <alignment horizontal="center" wrapText="1"/>
    </xf>
    <xf numFmtId="0" fontId="52" fillId="6" borderId="7" xfId="0" applyFont="1" applyFill="1" applyBorder="1" applyAlignment="1">
      <alignment horizontal="center" wrapText="1"/>
    </xf>
    <xf numFmtId="0" fontId="52" fillId="6" borderId="6" xfId="0" applyFont="1" applyFill="1" applyBorder="1" applyAlignment="1">
      <alignment horizontal="center" wrapText="1"/>
    </xf>
    <xf numFmtId="0" fontId="60" fillId="6" borderId="66" xfId="0" applyFont="1" applyFill="1" applyBorder="1" applyAlignment="1">
      <alignment horizontal="center" wrapText="1"/>
    </xf>
    <xf numFmtId="0" fontId="60" fillId="6" borderId="67" xfId="0" applyFont="1" applyFill="1" applyBorder="1" applyAlignment="1">
      <alignment horizontal="center" wrapText="1"/>
    </xf>
    <xf numFmtId="0" fontId="60" fillId="6" borderId="69" xfId="0" applyFont="1" applyFill="1" applyBorder="1" applyAlignment="1">
      <alignment horizontal="center" wrapText="1"/>
    </xf>
    <xf numFmtId="0" fontId="60" fillId="6" borderId="70" xfId="0" applyFont="1" applyFill="1" applyBorder="1" applyAlignment="1">
      <alignment horizontal="center" wrapText="1"/>
    </xf>
    <xf numFmtId="0" fontId="66" fillId="0" borderId="15" xfId="0" applyFont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0" fontId="66" fillId="0" borderId="19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66" fillId="2" borderId="15" xfId="0" applyFont="1" applyFill="1" applyBorder="1" applyAlignment="1">
      <alignment horizontal="center" vertical="center"/>
    </xf>
    <xf numFmtId="0" fontId="66" fillId="2" borderId="18" xfId="0" applyFont="1" applyFill="1" applyBorder="1" applyAlignment="1">
      <alignment horizontal="center" vertical="center"/>
    </xf>
    <xf numFmtId="0" fontId="66" fillId="2" borderId="17" xfId="0" applyFont="1" applyFill="1" applyBorder="1" applyAlignment="1">
      <alignment horizontal="center" vertical="center"/>
    </xf>
    <xf numFmtId="0" fontId="66" fillId="2" borderId="19" xfId="0" applyFont="1" applyFill="1" applyBorder="1" applyAlignment="1">
      <alignment horizontal="center" vertical="center"/>
    </xf>
    <xf numFmtId="165" fontId="68" fillId="2" borderId="20" xfId="0" applyNumberFormat="1" applyFont="1" applyFill="1" applyBorder="1" applyAlignment="1">
      <alignment horizontal="center" vertical="center"/>
    </xf>
    <xf numFmtId="165" fontId="68" fillId="2" borderId="22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center" vertical="center" wrapText="1"/>
    </xf>
    <xf numFmtId="0" fontId="66" fillId="2" borderId="16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center" vertical="center" wrapText="1"/>
    </xf>
    <xf numFmtId="14" fontId="66" fillId="2" borderId="2" xfId="0" applyNumberFormat="1" applyFont="1" applyFill="1" applyBorder="1" applyAlignment="1">
      <alignment horizontal="center" vertical="center" wrapText="1"/>
    </xf>
    <xf numFmtId="0" fontId="66" fillId="2" borderId="2" xfId="0" applyFont="1" applyFill="1" applyBorder="1" applyAlignment="1">
      <alignment horizontal="center" vertical="center" wrapText="1"/>
    </xf>
    <xf numFmtId="0" fontId="65" fillId="2" borderId="2" xfId="0" applyFont="1" applyFill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/>
    </xf>
    <xf numFmtId="0" fontId="62" fillId="2" borderId="2" xfId="0" applyFont="1" applyFill="1" applyBorder="1" applyAlignment="1">
      <alignment horizontal="center" vertical="center"/>
    </xf>
    <xf numFmtId="0" fontId="65" fillId="2" borderId="0" xfId="0" applyFont="1" applyFill="1" applyAlignment="1">
      <alignment horizontal="right" vertical="center" wrapText="1"/>
    </xf>
    <xf numFmtId="0" fontId="65" fillId="2" borderId="16" xfId="0" applyFont="1" applyFill="1" applyBorder="1" applyAlignment="1">
      <alignment horizontal="right" vertical="center" wrapText="1"/>
    </xf>
    <xf numFmtId="0" fontId="65" fillId="2" borderId="7" xfId="0" applyFont="1" applyFill="1" applyBorder="1" applyAlignment="1">
      <alignment horizontal="center" vertical="center" wrapText="1"/>
    </xf>
    <xf numFmtId="0" fontId="65" fillId="2" borderId="8" xfId="0" applyFont="1" applyFill="1" applyBorder="1" applyAlignment="1">
      <alignment horizontal="center" vertical="center" wrapText="1"/>
    </xf>
    <xf numFmtId="0" fontId="65" fillId="2" borderId="6" xfId="0" applyFont="1" applyFill="1" applyBorder="1" applyAlignment="1">
      <alignment horizontal="center" vertical="center" wrapText="1"/>
    </xf>
    <xf numFmtId="0" fontId="66" fillId="2" borderId="77" xfId="0" applyFont="1" applyFill="1" applyBorder="1" applyAlignment="1">
      <alignment horizontal="center" vertical="center"/>
    </xf>
    <xf numFmtId="0" fontId="66" fillId="2" borderId="78" xfId="0" applyFont="1" applyFill="1" applyBorder="1" applyAlignment="1">
      <alignment horizontal="center" vertical="center"/>
    </xf>
    <xf numFmtId="0" fontId="72" fillId="27" borderId="13" xfId="0" applyFont="1" applyFill="1" applyBorder="1" applyAlignment="1">
      <alignment horizontal="center" vertical="center" wrapText="1"/>
    </xf>
    <xf numFmtId="0" fontId="72" fillId="27" borderId="12" xfId="0" applyFont="1" applyFill="1" applyBorder="1" applyAlignment="1">
      <alignment horizontal="center" vertical="center" wrapText="1"/>
    </xf>
    <xf numFmtId="0" fontId="39" fillId="2" borderId="13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39" fillId="2" borderId="72" xfId="0" applyFont="1" applyFill="1" applyBorder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66" fillId="2" borderId="16" xfId="0" applyFont="1" applyFill="1" applyBorder="1" applyAlignment="1">
      <alignment horizontal="center" vertical="center"/>
    </xf>
    <xf numFmtId="0" fontId="66" fillId="2" borderId="12" xfId="0" applyFont="1" applyFill="1" applyBorder="1" applyAlignment="1">
      <alignment horizontal="center" vertical="center" wrapText="1"/>
    </xf>
    <xf numFmtId="0" fontId="66" fillId="2" borderId="13" xfId="0" applyFont="1" applyFill="1" applyBorder="1" applyAlignment="1">
      <alignment horizontal="center" vertical="center" wrapText="1"/>
    </xf>
    <xf numFmtId="0" fontId="66" fillId="2" borderId="2" xfId="0" applyFont="1" applyFill="1" applyBorder="1" applyAlignment="1">
      <alignment horizontal="center" vertical="center"/>
    </xf>
    <xf numFmtId="0" fontId="66" fillId="2" borderId="7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57" xfId="0" applyFont="1" applyFill="1" applyBorder="1" applyAlignment="1">
      <alignment horizontal="center" vertical="center"/>
    </xf>
    <xf numFmtId="0" fontId="66" fillId="2" borderId="74" xfId="0" applyFont="1" applyFill="1" applyBorder="1" applyAlignment="1">
      <alignment horizontal="center" vertical="center" wrapText="1"/>
    </xf>
    <xf numFmtId="0" fontId="66" fillId="2" borderId="75" xfId="0" applyFont="1" applyFill="1" applyBorder="1" applyAlignment="1">
      <alignment horizontal="center" vertical="center" wrapText="1"/>
    </xf>
    <xf numFmtId="165" fontId="64" fillId="2" borderId="74" xfId="0" applyNumberFormat="1" applyFont="1" applyFill="1" applyBorder="1" applyAlignment="1">
      <alignment horizontal="center" vertical="center"/>
    </xf>
    <xf numFmtId="165" fontId="64" fillId="2" borderId="76" xfId="0" applyNumberFormat="1" applyFont="1" applyFill="1" applyBorder="1" applyAlignment="1">
      <alignment horizontal="center" vertical="center"/>
    </xf>
    <xf numFmtId="165" fontId="64" fillId="2" borderId="75" xfId="0" applyNumberFormat="1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6" fillId="27" borderId="7" xfId="0" applyFont="1" applyFill="1" applyBorder="1" applyAlignment="1">
      <alignment horizontal="center" vertical="center" wrapText="1"/>
    </xf>
    <xf numFmtId="0" fontId="36" fillId="27" borderId="6" xfId="0" applyFont="1" applyFill="1" applyBorder="1" applyAlignment="1">
      <alignment horizontal="center" vertical="center" wrapText="1"/>
    </xf>
    <xf numFmtId="0" fontId="59" fillId="16" borderId="7" xfId="0" applyFont="1" applyFill="1" applyBorder="1" applyAlignment="1">
      <alignment horizontal="center" vertical="center" wrapText="1"/>
    </xf>
    <xf numFmtId="0" fontId="59" fillId="16" borderId="6" xfId="0" applyFont="1" applyFill="1" applyBorder="1" applyAlignment="1">
      <alignment horizontal="center" vertical="center" wrapText="1"/>
    </xf>
    <xf numFmtId="0" fontId="39" fillId="16" borderId="7" xfId="0" applyFont="1" applyFill="1" applyBorder="1" applyAlignment="1">
      <alignment horizontal="center" vertical="center" wrapText="1"/>
    </xf>
    <xf numFmtId="0" fontId="39" fillId="16" borderId="8" xfId="0" applyFont="1" applyFill="1" applyBorder="1" applyAlignment="1">
      <alignment horizontal="center" vertical="center" wrapText="1"/>
    </xf>
    <xf numFmtId="0" fontId="39" fillId="16" borderId="38" xfId="0" applyFont="1" applyFill="1" applyBorder="1" applyAlignment="1">
      <alignment horizontal="center" vertical="center" wrapText="1"/>
    </xf>
    <xf numFmtId="0" fontId="59" fillId="6" borderId="7" xfId="0" applyFont="1" applyFill="1" applyBorder="1" applyAlignment="1">
      <alignment horizontal="center" vertical="center" wrapText="1"/>
    </xf>
    <xf numFmtId="0" fontId="59" fillId="6" borderId="6" xfId="0" applyFont="1" applyFill="1" applyBorder="1" applyAlignment="1">
      <alignment horizontal="center" vertical="center" wrapText="1"/>
    </xf>
    <xf numFmtId="0" fontId="39" fillId="6" borderId="7" xfId="0" applyFont="1" applyFill="1" applyBorder="1" applyAlignment="1">
      <alignment horizontal="center" vertical="center" wrapText="1"/>
    </xf>
    <xf numFmtId="0" fontId="39" fillId="6" borderId="8" xfId="0" applyFont="1" applyFill="1" applyBorder="1" applyAlignment="1">
      <alignment horizontal="center" vertical="center" wrapText="1"/>
    </xf>
    <xf numFmtId="0" fontId="39" fillId="6" borderId="3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38" xfId="0" applyFont="1" applyFill="1" applyBorder="1" applyAlignment="1">
      <alignment horizontal="center" vertical="center"/>
    </xf>
    <xf numFmtId="0" fontId="59" fillId="10" borderId="7" xfId="0" applyFont="1" applyFill="1" applyBorder="1" applyAlignment="1">
      <alignment horizontal="center" vertical="center" wrapText="1"/>
    </xf>
    <xf numFmtId="0" fontId="59" fillId="10" borderId="6" xfId="0" applyFont="1" applyFill="1" applyBorder="1" applyAlignment="1">
      <alignment horizontal="center" vertical="center" wrapText="1"/>
    </xf>
    <xf numFmtId="0" fontId="39" fillId="10" borderId="7" xfId="0" applyFont="1" applyFill="1" applyBorder="1" applyAlignment="1">
      <alignment horizontal="center" vertical="center" wrapText="1"/>
    </xf>
    <xf numFmtId="0" fontId="39" fillId="10" borderId="8" xfId="0" applyFont="1" applyFill="1" applyBorder="1" applyAlignment="1">
      <alignment horizontal="center" vertical="center" wrapText="1"/>
    </xf>
    <xf numFmtId="0" fontId="39" fillId="10" borderId="38" xfId="0" applyFont="1" applyFill="1" applyBorder="1" applyAlignment="1">
      <alignment horizontal="center" vertical="center" wrapText="1"/>
    </xf>
    <xf numFmtId="0" fontId="39" fillId="10" borderId="60" xfId="0" applyFont="1" applyFill="1" applyBorder="1" applyAlignment="1">
      <alignment horizontal="center" vertical="center" wrapText="1"/>
    </xf>
    <xf numFmtId="0" fontId="39" fillId="9" borderId="60" xfId="0" applyFont="1" applyFill="1" applyBorder="1" applyAlignment="1">
      <alignment horizontal="center" vertical="center" wrapText="1"/>
    </xf>
    <xf numFmtId="0" fontId="39" fillId="10" borderId="60" xfId="0" applyFont="1" applyFill="1" applyBorder="1" applyAlignment="1">
      <alignment horizontal="center" vertical="center"/>
    </xf>
    <xf numFmtId="0" fontId="39" fillId="10" borderId="8" xfId="0" applyFont="1" applyFill="1" applyBorder="1" applyAlignment="1">
      <alignment horizontal="center" vertical="center"/>
    </xf>
    <xf numFmtId="0" fontId="39" fillId="10" borderId="38" xfId="0" applyFont="1" applyFill="1" applyBorder="1" applyAlignment="1">
      <alignment horizontal="center" vertical="center"/>
    </xf>
    <xf numFmtId="0" fontId="39" fillId="16" borderId="52" xfId="0" applyFont="1" applyFill="1" applyBorder="1" applyAlignment="1">
      <alignment horizontal="center" vertical="center"/>
    </xf>
    <xf numFmtId="0" fontId="39" fillId="16" borderId="53" xfId="0" applyFont="1" applyFill="1" applyBorder="1" applyAlignment="1">
      <alignment horizontal="center" vertical="center"/>
    </xf>
    <xf numFmtId="0" fontId="39" fillId="16" borderId="55" xfId="0" applyFont="1" applyFill="1" applyBorder="1" applyAlignment="1">
      <alignment horizontal="center" vertical="center"/>
    </xf>
    <xf numFmtId="0" fontId="39" fillId="10" borderId="50" xfId="0" applyFont="1" applyFill="1" applyBorder="1" applyAlignment="1">
      <alignment horizontal="center" vertical="center"/>
    </xf>
    <xf numFmtId="0" fontId="39" fillId="10" borderId="51" xfId="0" applyFont="1" applyFill="1" applyBorder="1" applyAlignment="1">
      <alignment horizontal="center" vertical="center"/>
    </xf>
    <xf numFmtId="0" fontId="39" fillId="10" borderId="54" xfId="0" applyFont="1" applyFill="1" applyBorder="1" applyAlignment="1">
      <alignment horizontal="center" vertical="center"/>
    </xf>
    <xf numFmtId="0" fontId="39" fillId="16" borderId="7" xfId="0" applyFont="1" applyFill="1" applyBorder="1" applyAlignment="1">
      <alignment horizontal="center" vertical="center"/>
    </xf>
    <xf numFmtId="0" fontId="39" fillId="16" borderId="8" xfId="0" applyFont="1" applyFill="1" applyBorder="1" applyAlignment="1">
      <alignment horizontal="center" vertical="center"/>
    </xf>
    <xf numFmtId="0" fontId="39" fillId="16" borderId="38" xfId="0" applyFont="1" applyFill="1" applyBorder="1" applyAlignment="1">
      <alignment horizontal="center" vertical="center"/>
    </xf>
    <xf numFmtId="0" fontId="39" fillId="10" borderId="7" xfId="0" applyFont="1" applyFill="1" applyBorder="1" applyAlignment="1">
      <alignment horizontal="center" vertical="center"/>
    </xf>
    <xf numFmtId="0" fontId="59" fillId="9" borderId="7" xfId="0" applyFont="1" applyFill="1" applyBorder="1" applyAlignment="1">
      <alignment horizontal="center" vertical="center" wrapText="1"/>
    </xf>
    <xf numFmtId="0" fontId="59" fillId="9" borderId="6" xfId="0" applyFont="1" applyFill="1" applyBorder="1" applyAlignment="1">
      <alignment horizontal="center" vertical="center" wrapText="1"/>
    </xf>
    <xf numFmtId="0" fontId="39" fillId="6" borderId="7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38" xfId="0" applyFont="1" applyFill="1" applyBorder="1" applyAlignment="1">
      <alignment horizontal="center" vertical="center"/>
    </xf>
    <xf numFmtId="0" fontId="39" fillId="7" borderId="7" xfId="0" applyFont="1" applyFill="1" applyBorder="1" applyAlignment="1">
      <alignment horizontal="center" vertical="center"/>
    </xf>
    <xf numFmtId="0" fontId="39" fillId="7" borderId="8" xfId="0" applyFont="1" applyFill="1" applyBorder="1" applyAlignment="1">
      <alignment horizontal="center" vertical="center"/>
    </xf>
    <xf numFmtId="0" fontId="39" fillId="7" borderId="38" xfId="0" applyFont="1" applyFill="1" applyBorder="1" applyAlignment="1">
      <alignment horizontal="center" vertical="center"/>
    </xf>
    <xf numFmtId="0" fontId="39" fillId="16" borderId="60" xfId="0" applyFont="1" applyFill="1" applyBorder="1" applyAlignment="1">
      <alignment horizontal="center" vertical="center"/>
    </xf>
    <xf numFmtId="0" fontId="39" fillId="21" borderId="7" xfId="0" applyFont="1" applyFill="1" applyBorder="1" applyAlignment="1">
      <alignment horizontal="center" vertical="center" wrapText="1"/>
    </xf>
    <xf numFmtId="0" fontId="39" fillId="21" borderId="8" xfId="0" applyFont="1" applyFill="1" applyBorder="1" applyAlignment="1">
      <alignment horizontal="center" vertical="center" wrapText="1"/>
    </xf>
    <xf numFmtId="0" fontId="39" fillId="21" borderId="38" xfId="0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19" borderId="7" xfId="0" applyFont="1" applyFill="1" applyBorder="1" applyAlignment="1">
      <alignment horizontal="center" vertical="center"/>
    </xf>
    <xf numFmtId="0" fontId="39" fillId="19" borderId="8" xfId="0" applyFont="1" applyFill="1" applyBorder="1" applyAlignment="1">
      <alignment horizontal="center" vertical="center"/>
    </xf>
    <xf numFmtId="0" fontId="39" fillId="19" borderId="38" xfId="0" applyFont="1" applyFill="1" applyBorder="1" applyAlignment="1">
      <alignment horizontal="center" vertical="center"/>
    </xf>
    <xf numFmtId="0" fontId="39" fillId="9" borderId="47" xfId="0" applyFont="1" applyFill="1" applyBorder="1" applyAlignment="1">
      <alignment horizontal="center" vertical="center"/>
    </xf>
    <xf numFmtId="0" fontId="39" fillId="9" borderId="61" xfId="0" applyFont="1" applyFill="1" applyBorder="1" applyAlignment="1">
      <alignment horizontal="center" vertical="center"/>
    </xf>
    <xf numFmtId="0" fontId="39" fillId="9" borderId="64" xfId="0" applyFont="1" applyFill="1" applyBorder="1" applyAlignment="1">
      <alignment horizontal="center" vertical="center"/>
    </xf>
    <xf numFmtId="0" fontId="39" fillId="6" borderId="50" xfId="0" applyFont="1" applyFill="1" applyBorder="1" applyAlignment="1">
      <alignment horizontal="center" vertical="center"/>
    </xf>
    <xf numFmtId="0" fontId="39" fillId="6" borderId="51" xfId="0" applyFont="1" applyFill="1" applyBorder="1" applyAlignment="1">
      <alignment horizontal="center" vertical="center"/>
    </xf>
    <xf numFmtId="0" fontId="39" fillId="6" borderId="54" xfId="0" applyFont="1" applyFill="1" applyBorder="1" applyAlignment="1">
      <alignment horizontal="center" vertical="center"/>
    </xf>
    <xf numFmtId="0" fontId="39" fillId="9" borderId="52" xfId="0" applyFont="1" applyFill="1" applyBorder="1" applyAlignment="1">
      <alignment horizontal="center" vertical="center"/>
    </xf>
    <xf numFmtId="0" fontId="39" fillId="9" borderId="53" xfId="0" applyFont="1" applyFill="1" applyBorder="1" applyAlignment="1">
      <alignment horizontal="center" vertical="center"/>
    </xf>
    <xf numFmtId="0" fontId="39" fillId="9" borderId="55" xfId="0" applyFont="1" applyFill="1" applyBorder="1" applyAlignment="1">
      <alignment horizontal="center" vertical="center"/>
    </xf>
    <xf numFmtId="0" fontId="39" fillId="6" borderId="47" xfId="0" applyFont="1" applyFill="1" applyBorder="1" applyAlignment="1">
      <alignment horizontal="center" vertical="center"/>
    </xf>
    <xf numFmtId="0" fontId="39" fillId="6" borderId="61" xfId="0" applyFont="1" applyFill="1" applyBorder="1" applyAlignment="1">
      <alignment horizontal="center" vertical="center"/>
    </xf>
    <xf numFmtId="0" fontId="39" fillId="6" borderId="64" xfId="0" applyFont="1" applyFill="1" applyBorder="1" applyAlignment="1">
      <alignment horizontal="center" vertical="center"/>
    </xf>
    <xf numFmtId="0" fontId="39" fillId="16" borderId="47" xfId="0" applyFont="1" applyFill="1" applyBorder="1" applyAlignment="1">
      <alignment horizontal="center" vertical="center"/>
    </xf>
    <xf numFmtId="0" fontId="39" fillId="16" borderId="61" xfId="0" applyFont="1" applyFill="1" applyBorder="1" applyAlignment="1">
      <alignment horizontal="center" vertical="center"/>
    </xf>
    <xf numFmtId="0" fontId="39" fillId="16" borderId="64" xfId="0" applyFont="1" applyFill="1" applyBorder="1" applyAlignment="1">
      <alignment horizontal="center" vertical="center"/>
    </xf>
    <xf numFmtId="0" fontId="64" fillId="2" borderId="7" xfId="0" applyFont="1" applyFill="1" applyBorder="1" applyAlignment="1" applyProtection="1">
      <alignment horizontal="center" vertical="center"/>
      <protection locked="0"/>
    </xf>
    <xf numFmtId="0" fontId="64" fillId="2" borderId="6" xfId="0" applyFont="1" applyFill="1" applyBorder="1" applyAlignment="1" applyProtection="1">
      <alignment horizontal="center" vertical="center"/>
      <protection locked="0"/>
    </xf>
    <xf numFmtId="0" fontId="67" fillId="2" borderId="7" xfId="0" applyFont="1" applyFill="1" applyBorder="1" applyAlignment="1" applyProtection="1">
      <alignment horizontal="center" vertical="center"/>
      <protection locked="0"/>
    </xf>
    <xf numFmtId="0" fontId="67" fillId="2" borderId="8" xfId="0" applyFont="1" applyFill="1" applyBorder="1" applyAlignment="1" applyProtection="1">
      <alignment horizontal="center" vertical="center"/>
      <protection locked="0"/>
    </xf>
    <xf numFmtId="0" fontId="67" fillId="2" borderId="38" xfId="0" applyFont="1" applyFill="1" applyBorder="1" applyAlignment="1" applyProtection="1">
      <alignment horizontal="center" vertical="center"/>
      <protection locked="0"/>
    </xf>
    <xf numFmtId="0" fontId="64" fillId="7" borderId="7" xfId="0" applyFont="1" applyFill="1" applyBorder="1" applyAlignment="1" applyProtection="1">
      <alignment horizontal="center" vertical="center"/>
      <protection locked="0"/>
    </xf>
    <xf numFmtId="0" fontId="64" fillId="7" borderId="6" xfId="0" applyFont="1" applyFill="1" applyBorder="1" applyAlignment="1" applyProtection="1">
      <alignment horizontal="center" vertical="center"/>
      <protection locked="0"/>
    </xf>
    <xf numFmtId="0" fontId="67" fillId="7" borderId="7" xfId="0" applyFont="1" applyFill="1" applyBorder="1" applyAlignment="1" applyProtection="1">
      <alignment horizontal="center" vertical="center"/>
      <protection locked="0"/>
    </xf>
    <xf numFmtId="0" fontId="67" fillId="7" borderId="8" xfId="0" applyFont="1" applyFill="1" applyBorder="1" applyAlignment="1" applyProtection="1">
      <alignment horizontal="center" vertical="center"/>
      <protection locked="0"/>
    </xf>
    <xf numFmtId="0" fontId="67" fillId="7" borderId="38" xfId="0" applyFont="1" applyFill="1" applyBorder="1" applyAlignment="1" applyProtection="1">
      <alignment horizontal="center" vertical="center"/>
      <protection locked="0"/>
    </xf>
    <xf numFmtId="0" fontId="64" fillId="5" borderId="7" xfId="0" applyFont="1" applyFill="1" applyBorder="1" applyAlignment="1" applyProtection="1">
      <alignment horizontal="center" vertical="center"/>
      <protection locked="0"/>
    </xf>
    <xf numFmtId="0" fontId="64" fillId="5" borderId="6" xfId="0" applyFont="1" applyFill="1" applyBorder="1" applyAlignment="1" applyProtection="1">
      <alignment horizontal="center" vertical="center"/>
      <protection locked="0"/>
    </xf>
    <xf numFmtId="0" fontId="67" fillId="5" borderId="7" xfId="0" applyFont="1" applyFill="1" applyBorder="1" applyAlignment="1" applyProtection="1">
      <alignment horizontal="center" vertical="center"/>
      <protection locked="0"/>
    </xf>
    <xf numFmtId="0" fontId="67" fillId="5" borderId="8" xfId="0" applyFont="1" applyFill="1" applyBorder="1" applyAlignment="1" applyProtection="1">
      <alignment horizontal="center" vertical="center"/>
      <protection locked="0"/>
    </xf>
    <xf numFmtId="0" fontId="67" fillId="5" borderId="38" xfId="0" applyFont="1" applyFill="1" applyBorder="1" applyAlignment="1" applyProtection="1">
      <alignment horizontal="center" vertical="center"/>
      <protection locked="0"/>
    </xf>
    <xf numFmtId="0" fontId="64" fillId="0" borderId="7" xfId="0" applyFont="1" applyBorder="1" applyAlignment="1" applyProtection="1">
      <alignment horizontal="center" vertical="center"/>
      <protection locked="0"/>
    </xf>
    <xf numFmtId="0" fontId="64" fillId="0" borderId="6" xfId="0" applyFont="1" applyBorder="1" applyAlignment="1" applyProtection="1">
      <alignment horizontal="center" vertical="center"/>
      <protection locked="0"/>
    </xf>
    <xf numFmtId="0" fontId="67" fillId="0" borderId="7" xfId="0" applyFont="1" applyBorder="1" applyAlignment="1" applyProtection="1">
      <alignment horizontal="center" vertical="center"/>
      <protection locked="0"/>
    </xf>
    <xf numFmtId="0" fontId="67" fillId="0" borderId="8" xfId="0" applyFont="1" applyBorder="1" applyAlignment="1" applyProtection="1">
      <alignment horizontal="center" vertical="center"/>
      <protection locked="0"/>
    </xf>
    <xf numFmtId="0" fontId="67" fillId="0" borderId="38" xfId="0" applyFont="1" applyBorder="1" applyAlignment="1" applyProtection="1">
      <alignment horizontal="center" vertical="center"/>
      <protection locked="0"/>
    </xf>
    <xf numFmtId="0" fontId="64" fillId="0" borderId="2" xfId="0" applyFont="1" applyBorder="1" applyAlignment="1" applyProtection="1">
      <alignment horizontal="center" vertical="center"/>
      <protection locked="0"/>
    </xf>
    <xf numFmtId="0" fontId="67" fillId="0" borderId="2" xfId="0" applyFont="1" applyBorder="1" applyAlignment="1" applyProtection="1">
      <alignment horizontal="center" vertical="center"/>
      <protection locked="0"/>
    </xf>
    <xf numFmtId="0" fontId="67" fillId="0" borderId="3" xfId="0" applyFont="1" applyBorder="1" applyAlignment="1" applyProtection="1">
      <alignment horizontal="center" vertical="center"/>
      <protection locked="0"/>
    </xf>
    <xf numFmtId="0" fontId="67" fillId="5" borderId="2" xfId="0" applyFont="1" applyFill="1" applyBorder="1" applyAlignment="1" applyProtection="1">
      <alignment horizontal="center" vertical="center"/>
      <protection locked="0"/>
    </xf>
    <xf numFmtId="0" fontId="67" fillId="5" borderId="3" xfId="0" applyFont="1" applyFill="1" applyBorder="1" applyAlignment="1" applyProtection="1">
      <alignment horizontal="center" vertical="center"/>
      <protection locked="0"/>
    </xf>
    <xf numFmtId="0" fontId="64" fillId="5" borderId="31" xfId="0" applyFont="1" applyFill="1" applyBorder="1" applyAlignment="1" applyProtection="1">
      <alignment horizontal="center" vertical="center"/>
      <protection locked="0"/>
    </xf>
    <xf numFmtId="0" fontId="64" fillId="5" borderId="34" xfId="0" applyFont="1" applyFill="1" applyBorder="1" applyAlignment="1" applyProtection="1">
      <alignment horizontal="center" vertical="center"/>
      <protection locked="0"/>
    </xf>
    <xf numFmtId="0" fontId="67" fillId="5" borderId="25" xfId="0" applyFont="1" applyFill="1" applyBorder="1" applyAlignment="1" applyProtection="1">
      <alignment horizontal="center" vertical="center"/>
      <protection locked="0"/>
    </xf>
    <xf numFmtId="0" fontId="67" fillId="5" borderId="30" xfId="0" applyFont="1" applyFill="1" applyBorder="1" applyAlignment="1" applyProtection="1">
      <alignment horizontal="center" vertical="center"/>
      <protection locked="0"/>
    </xf>
    <xf numFmtId="0" fontId="74" fillId="2" borderId="0" xfId="0" applyFont="1" applyFill="1" applyAlignment="1">
      <alignment horizontal="center"/>
    </xf>
    <xf numFmtId="0" fontId="32" fillId="26" borderId="7" xfId="0" applyFont="1" applyFill="1" applyBorder="1" applyAlignment="1">
      <alignment horizontal="center" vertical="center" wrapText="1"/>
    </xf>
    <xf numFmtId="0" fontId="32" fillId="26" borderId="6" xfId="0" applyFont="1" applyFill="1" applyBorder="1" applyAlignment="1">
      <alignment horizontal="center" vertical="center" wrapText="1"/>
    </xf>
    <xf numFmtId="0" fontId="32" fillId="24" borderId="7" xfId="0" applyFont="1" applyFill="1" applyBorder="1" applyAlignment="1">
      <alignment horizontal="center" wrapText="1"/>
    </xf>
    <xf numFmtId="0" fontId="32" fillId="24" borderId="6" xfId="0" applyFont="1" applyFill="1" applyBorder="1" applyAlignment="1">
      <alignment horizontal="center" wrapText="1"/>
    </xf>
    <xf numFmtId="0" fontId="33" fillId="24" borderId="7" xfId="0" applyFont="1" applyFill="1" applyBorder="1" applyAlignment="1">
      <alignment horizontal="center" vertical="center"/>
    </xf>
    <xf numFmtId="0" fontId="33" fillId="24" borderId="8" xfId="0" applyFont="1" applyFill="1" applyBorder="1" applyAlignment="1">
      <alignment horizontal="center" vertical="center"/>
    </xf>
    <xf numFmtId="0" fontId="33" fillId="24" borderId="38" xfId="0" applyFont="1" applyFill="1" applyBorder="1" applyAlignment="1">
      <alignment horizontal="center" vertical="center"/>
    </xf>
    <xf numFmtId="0" fontId="32" fillId="28" borderId="69" xfId="0" applyFont="1" applyFill="1" applyBorder="1" applyAlignment="1">
      <alignment horizontal="center" wrapText="1"/>
    </xf>
    <xf numFmtId="0" fontId="32" fillId="28" borderId="70" xfId="0" applyFont="1" applyFill="1" applyBorder="1" applyAlignment="1">
      <alignment horizontal="center" wrapText="1"/>
    </xf>
    <xf numFmtId="0" fontId="33" fillId="28" borderId="7" xfId="0" applyFont="1" applyFill="1" applyBorder="1" applyAlignment="1">
      <alignment horizontal="center" vertical="center"/>
    </xf>
    <xf numFmtId="0" fontId="33" fillId="28" borderId="8" xfId="0" applyFont="1" applyFill="1" applyBorder="1" applyAlignment="1">
      <alignment horizontal="center" vertical="center"/>
    </xf>
    <xf numFmtId="0" fontId="33" fillId="28" borderId="38" xfId="0" applyFont="1" applyFill="1" applyBorder="1" applyAlignment="1">
      <alignment horizontal="center" vertical="center"/>
    </xf>
    <xf numFmtId="0" fontId="32" fillId="30" borderId="69" xfId="0" applyFont="1" applyFill="1" applyBorder="1" applyAlignment="1">
      <alignment horizontal="center" wrapText="1"/>
    </xf>
    <xf numFmtId="0" fontId="32" fillId="30" borderId="70" xfId="0" applyFont="1" applyFill="1" applyBorder="1" applyAlignment="1">
      <alignment horizontal="center" wrapText="1"/>
    </xf>
    <xf numFmtId="0" fontId="33" fillId="30" borderId="7" xfId="0" applyFont="1" applyFill="1" applyBorder="1" applyAlignment="1">
      <alignment horizontal="center" vertical="center"/>
    </xf>
    <xf numFmtId="0" fontId="33" fillId="30" borderId="8" xfId="0" applyFont="1" applyFill="1" applyBorder="1" applyAlignment="1">
      <alignment horizontal="center" vertical="center"/>
    </xf>
    <xf numFmtId="0" fontId="33" fillId="30" borderId="38" xfId="0" applyFont="1" applyFill="1" applyBorder="1" applyAlignment="1">
      <alignment horizontal="center" vertical="center"/>
    </xf>
    <xf numFmtId="0" fontId="28" fillId="6" borderId="7" xfId="0" applyFont="1" applyFill="1" applyBorder="1" applyAlignment="1">
      <alignment horizontal="center"/>
    </xf>
    <xf numFmtId="0" fontId="28" fillId="6" borderId="6" xfId="0" applyFont="1" applyFill="1" applyBorder="1" applyAlignment="1">
      <alignment horizontal="center"/>
    </xf>
    <xf numFmtId="0" fontId="28" fillId="6" borderId="66" xfId="0" applyFont="1" applyFill="1" applyBorder="1" applyAlignment="1">
      <alignment horizontal="center"/>
    </xf>
    <xf numFmtId="0" fontId="28" fillId="6" borderId="67" xfId="0" applyFont="1" applyFill="1" applyBorder="1" applyAlignment="1">
      <alignment horizontal="center"/>
    </xf>
    <xf numFmtId="0" fontId="28" fillId="32" borderId="7" xfId="0" applyFont="1" applyFill="1" applyBorder="1" applyAlignment="1">
      <alignment horizontal="center"/>
    </xf>
    <xf numFmtId="0" fontId="28" fillId="32" borderId="6" xfId="0" applyFont="1" applyFill="1" applyBorder="1" applyAlignment="1">
      <alignment horizontal="center"/>
    </xf>
    <xf numFmtId="0" fontId="32" fillId="35" borderId="7" xfId="0" applyFont="1" applyFill="1" applyBorder="1" applyAlignment="1">
      <alignment horizontal="center" wrapText="1"/>
    </xf>
    <xf numFmtId="0" fontId="32" fillId="35" borderId="6" xfId="0" applyFont="1" applyFill="1" applyBorder="1" applyAlignment="1">
      <alignment horizontal="center" wrapText="1"/>
    </xf>
    <xf numFmtId="0" fontId="33" fillId="35" borderId="7" xfId="0" applyFont="1" applyFill="1" applyBorder="1" applyAlignment="1">
      <alignment horizontal="center"/>
    </xf>
    <xf numFmtId="0" fontId="33" fillId="35" borderId="8" xfId="0" applyFont="1" applyFill="1" applyBorder="1" applyAlignment="1">
      <alignment horizontal="center"/>
    </xf>
    <xf numFmtId="0" fontId="33" fillId="35" borderId="38" xfId="0" applyFont="1" applyFill="1" applyBorder="1" applyAlignment="1">
      <alignment horizontal="center"/>
    </xf>
    <xf numFmtId="0" fontId="32" fillId="37" borderId="7" xfId="0" applyFont="1" applyFill="1" applyBorder="1" applyAlignment="1">
      <alignment horizontal="center" wrapText="1"/>
    </xf>
    <xf numFmtId="0" fontId="32" fillId="37" borderId="6" xfId="0" applyFont="1" applyFill="1" applyBorder="1" applyAlignment="1">
      <alignment horizontal="center" wrapText="1"/>
    </xf>
    <xf numFmtId="0" fontId="33" fillId="37" borderId="7" xfId="0" applyFont="1" applyFill="1" applyBorder="1" applyAlignment="1">
      <alignment horizontal="center" vertical="center"/>
    </xf>
    <xf numFmtId="0" fontId="33" fillId="37" borderId="8" xfId="0" applyFont="1" applyFill="1" applyBorder="1" applyAlignment="1">
      <alignment horizontal="center" vertical="center"/>
    </xf>
    <xf numFmtId="0" fontId="33" fillId="37" borderId="38" xfId="0" applyFont="1" applyFill="1" applyBorder="1" applyAlignment="1">
      <alignment horizontal="center" vertical="center"/>
    </xf>
    <xf numFmtId="0" fontId="32" fillId="34" borderId="7" xfId="0" applyFont="1" applyFill="1" applyBorder="1" applyAlignment="1">
      <alignment horizontal="center" wrapText="1"/>
    </xf>
    <xf numFmtId="0" fontId="32" fillId="34" borderId="6" xfId="0" applyFont="1" applyFill="1" applyBorder="1" applyAlignment="1">
      <alignment horizontal="center" wrapText="1"/>
    </xf>
    <xf numFmtId="0" fontId="33" fillId="34" borderId="7" xfId="0" applyFont="1" applyFill="1" applyBorder="1" applyAlignment="1">
      <alignment horizontal="center"/>
    </xf>
    <xf numFmtId="0" fontId="33" fillId="34" borderId="8" xfId="0" applyFont="1" applyFill="1" applyBorder="1" applyAlignment="1">
      <alignment horizontal="center"/>
    </xf>
    <xf numFmtId="0" fontId="33" fillId="34" borderId="38" xfId="0" applyFont="1" applyFill="1" applyBorder="1" applyAlignment="1">
      <alignment horizontal="center"/>
    </xf>
    <xf numFmtId="0" fontId="28" fillId="33" borderId="7" xfId="0" applyFont="1" applyFill="1" applyBorder="1" applyAlignment="1">
      <alignment horizontal="center"/>
    </xf>
    <xf numFmtId="0" fontId="28" fillId="33" borderId="6" xfId="0" applyFont="1" applyFill="1" applyBorder="1" applyAlignment="1">
      <alignment horizontal="center"/>
    </xf>
    <xf numFmtId="0" fontId="28" fillId="29" borderId="7" xfId="0" applyFont="1" applyFill="1" applyBorder="1" applyAlignment="1">
      <alignment horizontal="center"/>
    </xf>
    <xf numFmtId="0" fontId="28" fillId="29" borderId="6" xfId="0" applyFont="1" applyFill="1" applyBorder="1" applyAlignment="1">
      <alignment horizontal="center"/>
    </xf>
    <xf numFmtId="0" fontId="33" fillId="39" borderId="7" xfId="0" applyFont="1" applyFill="1" applyBorder="1" applyAlignment="1">
      <alignment horizontal="center"/>
    </xf>
    <xf numFmtId="0" fontId="33" fillId="39" borderId="8" xfId="0" applyFont="1" applyFill="1" applyBorder="1" applyAlignment="1">
      <alignment horizontal="center"/>
    </xf>
    <xf numFmtId="0" fontId="33" fillId="39" borderId="38" xfId="0" applyFont="1" applyFill="1" applyBorder="1" applyAlignment="1">
      <alignment horizontal="center"/>
    </xf>
    <xf numFmtId="0" fontId="32" fillId="28" borderId="7" xfId="0" applyFont="1" applyFill="1" applyBorder="1" applyAlignment="1">
      <alignment horizontal="center" wrapText="1"/>
    </xf>
    <xf numFmtId="0" fontId="32" fillId="28" borderId="6" xfId="0" applyFont="1" applyFill="1" applyBorder="1" applyAlignment="1">
      <alignment horizontal="center" wrapText="1"/>
    </xf>
    <xf numFmtId="0" fontId="33" fillId="28" borderId="7" xfId="0" applyFont="1" applyFill="1" applyBorder="1" applyAlignment="1">
      <alignment horizontal="center"/>
    </xf>
    <xf numFmtId="0" fontId="33" fillId="28" borderId="8" xfId="0" applyFont="1" applyFill="1" applyBorder="1" applyAlignment="1">
      <alignment horizontal="center"/>
    </xf>
    <xf numFmtId="0" fontId="33" fillId="28" borderId="38" xfId="0" applyFont="1" applyFill="1" applyBorder="1" applyAlignment="1">
      <alignment horizontal="center"/>
    </xf>
    <xf numFmtId="0" fontId="60" fillId="6" borderId="7" xfId="0" applyFont="1" applyFill="1" applyBorder="1" applyAlignment="1">
      <alignment horizontal="center"/>
    </xf>
    <xf numFmtId="0" fontId="60" fillId="6" borderId="6" xfId="0" applyFont="1" applyFill="1" applyBorder="1" applyAlignment="1">
      <alignment horizontal="center"/>
    </xf>
    <xf numFmtId="0" fontId="28" fillId="40" borderId="7" xfId="0" applyFont="1" applyFill="1" applyBorder="1" applyAlignment="1">
      <alignment horizontal="center"/>
    </xf>
    <xf numFmtId="0" fontId="28" fillId="40" borderId="6" xfId="0" applyFont="1" applyFill="1" applyBorder="1" applyAlignment="1">
      <alignment horizontal="center"/>
    </xf>
    <xf numFmtId="0" fontId="33" fillId="35" borderId="7" xfId="0" applyFont="1" applyFill="1" applyBorder="1" applyAlignment="1">
      <alignment horizontal="center" vertical="center" wrapText="1"/>
    </xf>
    <xf numFmtId="0" fontId="33" fillId="35" borderId="8" xfId="0" applyFont="1" applyFill="1" applyBorder="1" applyAlignment="1">
      <alignment horizontal="center" vertical="center" wrapText="1"/>
    </xf>
    <xf numFmtId="0" fontId="33" fillId="35" borderId="38" xfId="0" applyFont="1" applyFill="1" applyBorder="1" applyAlignment="1">
      <alignment horizontal="center" vertical="center" wrapText="1"/>
    </xf>
    <xf numFmtId="0" fontId="28" fillId="25" borderId="7" xfId="0" applyFont="1" applyFill="1" applyBorder="1" applyAlignment="1">
      <alignment horizontal="center"/>
    </xf>
    <xf numFmtId="0" fontId="28" fillId="25" borderId="6" xfId="0" applyFont="1" applyFill="1" applyBorder="1" applyAlignment="1">
      <alignment horizontal="center"/>
    </xf>
    <xf numFmtId="0" fontId="28" fillId="6" borderId="56" xfId="0" applyFont="1" applyFill="1" applyBorder="1" applyAlignment="1">
      <alignment horizontal="center"/>
    </xf>
    <xf numFmtId="0" fontId="28" fillId="6" borderId="5" xfId="0" applyFont="1" applyFill="1" applyBorder="1" applyAlignment="1">
      <alignment horizontal="center"/>
    </xf>
    <xf numFmtId="0" fontId="28" fillId="6" borderId="80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8" fillId="6" borderId="13" xfId="0" applyFont="1" applyFill="1" applyBorder="1" applyAlignment="1">
      <alignment horizontal="center"/>
    </xf>
    <xf numFmtId="0" fontId="28" fillId="6" borderId="12" xfId="0" applyFont="1" applyFill="1" applyBorder="1" applyAlignment="1">
      <alignment horizontal="center"/>
    </xf>
    <xf numFmtId="0" fontId="28" fillId="31" borderId="7" xfId="0" applyFont="1" applyFill="1" applyBorder="1" applyAlignment="1">
      <alignment horizontal="center"/>
    </xf>
    <xf numFmtId="0" fontId="28" fillId="31" borderId="6" xfId="0" applyFont="1" applyFill="1" applyBorder="1" applyAlignment="1">
      <alignment horizontal="center"/>
    </xf>
    <xf numFmtId="0" fontId="28" fillId="36" borderId="7" xfId="0" applyFont="1" applyFill="1" applyBorder="1" applyAlignment="1">
      <alignment horizontal="center"/>
    </xf>
    <xf numFmtId="0" fontId="28" fillId="36" borderId="6" xfId="0" applyFont="1" applyFill="1" applyBorder="1" applyAlignment="1">
      <alignment horizontal="center"/>
    </xf>
    <xf numFmtId="0" fontId="60" fillId="38" borderId="7" xfId="0" applyFont="1" applyFill="1" applyBorder="1" applyAlignment="1">
      <alignment horizontal="center"/>
    </xf>
    <xf numFmtId="0" fontId="60" fillId="38" borderId="6" xfId="0" applyFont="1" applyFill="1" applyBorder="1" applyAlignment="1">
      <alignment horizontal="center"/>
    </xf>
    <xf numFmtId="0" fontId="32" fillId="35" borderId="7" xfId="0" applyFont="1" applyFill="1" applyBorder="1" applyAlignment="1">
      <alignment horizontal="center" vertical="center" wrapText="1"/>
    </xf>
    <xf numFmtId="0" fontId="32" fillId="35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wrapText="1"/>
    </xf>
    <xf numFmtId="0" fontId="32" fillId="6" borderId="46" xfId="0" applyFont="1" applyFill="1" applyBorder="1" applyAlignment="1">
      <alignment horizontal="center" wrapText="1"/>
    </xf>
    <xf numFmtId="0" fontId="32" fillId="16" borderId="46" xfId="0" applyFont="1" applyFill="1" applyBorder="1" applyAlignment="1">
      <alignment horizontal="center" wrapText="1"/>
    </xf>
    <xf numFmtId="0" fontId="77" fillId="28" borderId="7" xfId="0" applyFont="1" applyFill="1" applyBorder="1" applyAlignment="1">
      <alignment horizontal="center" wrapText="1"/>
    </xf>
    <xf numFmtId="0" fontId="33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/>
    </xf>
    <xf numFmtId="0" fontId="33" fillId="2" borderId="38" xfId="0" applyFont="1" applyFill="1" applyBorder="1" applyAlignment="1">
      <alignment horizontal="center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3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EC5BD5-C6E3-45A0-B048-B48CE4BE0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6C24A0-E248-498E-AF23-73E00BB5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47625</xdr:colOff>
      <xdr:row>53</xdr:row>
      <xdr:rowOff>59532</xdr:rowOff>
    </xdr:from>
    <xdr:to>
      <xdr:col>11</xdr:col>
      <xdr:colOff>104775</xdr:colOff>
      <xdr:row>53</xdr:row>
      <xdr:rowOff>295276</xdr:rowOff>
    </xdr:to>
    <xdr:pic>
      <xdr:nvPicPr>
        <xdr:cNvPr id="5" name="Imagen 4" descr="Vista previa de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8063" y="17859376"/>
          <a:ext cx="795337" cy="23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47625</xdr:colOff>
      <xdr:row>53</xdr:row>
      <xdr:rowOff>59532</xdr:rowOff>
    </xdr:from>
    <xdr:to>
      <xdr:col>11</xdr:col>
      <xdr:colOff>104775</xdr:colOff>
      <xdr:row>53</xdr:row>
      <xdr:rowOff>295276</xdr:rowOff>
    </xdr:to>
    <xdr:pic>
      <xdr:nvPicPr>
        <xdr:cNvPr id="3" name="Imagen 2" descr="Vista previa de imagen">
          <a:extLst>
            <a:ext uri="{FF2B5EF4-FFF2-40B4-BE49-F238E27FC236}">
              <a16:creationId xmlns:a16="http://schemas.microsoft.com/office/drawing/2014/main" id="{A9075785-BA29-48FF-8B1A-CB4E8F76D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195132"/>
          <a:ext cx="800100" cy="23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57</xdr:row>
      <xdr:rowOff>76200</xdr:rowOff>
    </xdr:from>
    <xdr:to>
      <xdr:col>11</xdr:col>
      <xdr:colOff>67929</xdr:colOff>
      <xdr:row>57</xdr:row>
      <xdr:rowOff>276225</xdr:rowOff>
    </xdr:to>
    <xdr:pic>
      <xdr:nvPicPr>
        <xdr:cNvPr id="6" name="Imagen 5" descr="Vista previa de imagen">
          <a:extLst>
            <a:ext uri="{FF2B5EF4-FFF2-40B4-BE49-F238E27FC236}">
              <a16:creationId xmlns:a16="http://schemas.microsoft.com/office/drawing/2014/main" id="{7FD203A2-F69C-4479-9882-7C35E4878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20459700"/>
          <a:ext cx="734679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9526</xdr:colOff>
      <xdr:row>56</xdr:row>
      <xdr:rowOff>28576</xdr:rowOff>
    </xdr:from>
    <xdr:to>
      <xdr:col>11</xdr:col>
      <xdr:colOff>85726</xdr:colOff>
      <xdr:row>56</xdr:row>
      <xdr:rowOff>276226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136FEDC-296B-4F23-9E93-FAE1A842A3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400" t="43616" r="46659" b="48050"/>
        <a:stretch/>
      </xdr:blipFill>
      <xdr:spPr>
        <a:xfrm>
          <a:off x="7296151" y="20069176"/>
          <a:ext cx="819150" cy="2476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28574</xdr:colOff>
      <xdr:row>54</xdr:row>
      <xdr:rowOff>28574</xdr:rowOff>
    </xdr:from>
    <xdr:to>
      <xdr:col>11</xdr:col>
      <xdr:colOff>138013</xdr:colOff>
      <xdr:row>54</xdr:row>
      <xdr:rowOff>276225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2D8C136-EB5A-413A-BD47-26D59C3D29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691" t="43616" r="41295" b="42956"/>
        <a:stretch/>
      </xdr:blipFill>
      <xdr:spPr>
        <a:xfrm>
          <a:off x="7315199" y="18697574"/>
          <a:ext cx="852389" cy="24765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19053</xdr:colOff>
      <xdr:row>53</xdr:row>
      <xdr:rowOff>76200</xdr:rowOff>
    </xdr:from>
    <xdr:to>
      <xdr:col>11</xdr:col>
      <xdr:colOff>114302</xdr:colOff>
      <xdr:row>53</xdr:row>
      <xdr:rowOff>285749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46B8E1F-1401-48A5-BD0E-28064CCAF8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1360" t="37041" r="39940" b="19157"/>
        <a:stretch/>
      </xdr:blipFill>
      <xdr:spPr>
        <a:xfrm rot="16200000">
          <a:off x="7639053" y="11934825"/>
          <a:ext cx="209549" cy="838199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55</xdr:row>
      <xdr:rowOff>47625</xdr:rowOff>
    </xdr:from>
    <xdr:to>
      <xdr:col>11</xdr:col>
      <xdr:colOff>130748</xdr:colOff>
      <xdr:row>55</xdr:row>
      <xdr:rowOff>285750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6947347-25B9-4F04-AC0E-92FE9CDAE4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2453" t="32874" r="29679" b="49253"/>
        <a:stretch/>
      </xdr:blipFill>
      <xdr:spPr>
        <a:xfrm>
          <a:off x="7315201" y="19745325"/>
          <a:ext cx="845122" cy="238125"/>
        </a:xfrm>
        <a:prstGeom prst="rect">
          <a:avLst/>
        </a:prstGeom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333375</xdr:colOff>
      <xdr:row>49</xdr:row>
      <xdr:rowOff>57150</xdr:rowOff>
    </xdr:from>
    <xdr:to>
      <xdr:col>6</xdr:col>
      <xdr:colOff>619125</xdr:colOff>
      <xdr:row>49</xdr:row>
      <xdr:rowOff>657225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234F5EA-2604-9A37-B0E9-645AD2029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33675" y="1704022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142F6-E5C2-4140-A4E2-2F3D88B66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708147-41C4-4212-AF67-F08881D8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DBEE3F-5AB9-4FF9-8669-0EF99B83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F0C5CF-AA60-4AC9-97F6-4AC9D7C0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697300-091F-4DC1-8307-FD0376064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479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35" zoomScale="85" zoomScaleNormal="100" zoomScaleSheetLayoutView="85" workbookViewId="0">
      <selection activeCell="C46" sqref="C46:D46"/>
    </sheetView>
  </sheetViews>
  <sheetFormatPr baseColWidth="10" defaultColWidth="10.7109375" defaultRowHeight="14.45" customHeight="1"/>
  <cols>
    <col min="1" max="1" width="3.7109375" style="14" customWidth="1"/>
    <col min="2" max="2" width="5.570312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19" style="14" customWidth="1"/>
    <col min="23" max="23" width="32.7109375" style="14" customWidth="1"/>
    <col min="24" max="24" width="4.5703125" style="14" customWidth="1"/>
    <col min="25" max="16384" width="10.7109375" style="14"/>
  </cols>
  <sheetData>
    <row r="1" spans="2:24" ht="12.75"/>
    <row r="2" spans="2:24" s="1" customFormat="1" ht="21" customHeight="1">
      <c r="B2" s="648"/>
      <c r="C2" s="648"/>
      <c r="D2" s="648"/>
      <c r="E2" s="647" t="s">
        <v>0</v>
      </c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</row>
    <row r="3" spans="2:24" s="1" customFormat="1" ht="21" customHeight="1">
      <c r="B3" s="648"/>
      <c r="C3" s="648"/>
      <c r="D3" s="648"/>
      <c r="E3" s="647" t="s">
        <v>1</v>
      </c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</row>
    <row r="4" spans="2:24" s="1" customFormat="1" ht="21" customHeight="1">
      <c r="B4" s="648"/>
      <c r="C4" s="648"/>
      <c r="D4" s="648"/>
      <c r="E4" s="647" t="s">
        <v>2</v>
      </c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</v>
      </c>
      <c r="D7" s="617">
        <v>27</v>
      </c>
      <c r="E7" s="617"/>
      <c r="F7" s="3"/>
      <c r="G7" s="3"/>
      <c r="H7" s="3"/>
      <c r="I7" s="3"/>
      <c r="J7" s="651" t="s">
        <v>4</v>
      </c>
      <c r="K7" s="652"/>
      <c r="L7" s="653" t="s">
        <v>5</v>
      </c>
      <c r="M7" s="654"/>
      <c r="N7" s="655"/>
      <c r="O7" s="3"/>
      <c r="T7" s="618" t="s">
        <v>6</v>
      </c>
      <c r="U7" s="618"/>
      <c r="V7" s="618"/>
      <c r="W7" s="88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6"/>
      <c r="T8" s="656"/>
      <c r="U8" s="656"/>
      <c r="V8" s="65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>
      <c r="C10" s="44" t="s">
        <v>8</v>
      </c>
      <c r="D10" s="616"/>
      <c r="E10" s="617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18" t="s">
        <v>9</v>
      </c>
      <c r="U10" s="618"/>
      <c r="V10" s="618"/>
      <c r="W10" s="92" t="s">
        <v>10</v>
      </c>
      <c r="X10" s="4"/>
    </row>
    <row r="11" spans="2:24" s="1" customFormat="1" ht="29.25" customHeight="1">
      <c r="X11" s="12"/>
    </row>
    <row r="12" spans="2:24" ht="16.5" thickBot="1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U12" s="16"/>
      <c r="X12" s="13"/>
    </row>
    <row r="13" spans="2:24" ht="26.25" customHeight="1" thickBot="1">
      <c r="B13" s="619" t="s">
        <v>11</v>
      </c>
      <c r="C13" s="620"/>
      <c r="D13" s="620"/>
      <c r="E13" s="717">
        <v>49930</v>
      </c>
      <c r="F13" s="718"/>
      <c r="G13" s="719"/>
      <c r="H13" s="18"/>
      <c r="I13" s="18"/>
      <c r="J13" s="18"/>
      <c r="K13" s="18"/>
      <c r="L13" s="18"/>
      <c r="M13" s="18"/>
      <c r="N13" s="18"/>
      <c r="O13" s="18"/>
      <c r="P13" s="18"/>
      <c r="R13" s="619" t="s">
        <v>12</v>
      </c>
      <c r="S13" s="620"/>
      <c r="T13" s="620"/>
      <c r="U13" s="620"/>
      <c r="V13" s="620"/>
      <c r="W13" s="26" t="s">
        <v>13</v>
      </c>
      <c r="X13" s="13"/>
    </row>
    <row r="14" spans="2:24" ht="13.5" thickBot="1">
      <c r="B14" s="25"/>
      <c r="C14" s="14"/>
    </row>
    <row r="15" spans="2:24" ht="14.25" customHeight="1">
      <c r="B15" s="626" t="s">
        <v>14</v>
      </c>
      <c r="C15" s="627"/>
      <c r="D15" s="627"/>
      <c r="E15" s="720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721"/>
      <c r="G15" s="722"/>
      <c r="H15" s="18"/>
      <c r="I15" s="18"/>
      <c r="J15" s="18"/>
      <c r="K15" s="18"/>
      <c r="L15" s="18"/>
      <c r="M15" s="18"/>
      <c r="N15" s="18"/>
      <c r="O15" s="18"/>
      <c r="P15" s="18"/>
      <c r="R15" s="621" t="s">
        <v>15</v>
      </c>
      <c r="S15" s="622"/>
      <c r="T15" s="622"/>
      <c r="U15" s="622"/>
      <c r="V15" s="622"/>
      <c r="W15" s="630" t="str">
        <f>IF(ISERROR(HLOOKUP("NC",E26:S26,1,FALSE)),"Conforme","No Conforme")</f>
        <v>Conforme</v>
      </c>
      <c r="X15" s="28"/>
    </row>
    <row r="16" spans="2:24" ht="15.75" customHeight="1" thickBot="1">
      <c r="B16" s="628"/>
      <c r="C16" s="629"/>
      <c r="D16" s="629"/>
      <c r="E16" s="723"/>
      <c r="F16" s="724"/>
      <c r="G16" s="725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23"/>
      <c r="S16" s="624"/>
      <c r="T16" s="624"/>
      <c r="U16" s="624"/>
      <c r="V16" s="624"/>
      <c r="W16" s="631"/>
      <c r="X16" s="28"/>
    </row>
    <row r="17" spans="1:24" ht="12.75">
      <c r="B17" s="25"/>
      <c r="C17" s="14"/>
    </row>
    <row r="18" spans="1:24" ht="12.75" customHeight="1">
      <c r="A18" s="9"/>
      <c r="B18" s="14"/>
      <c r="C18" s="14"/>
      <c r="W18" s="60"/>
    </row>
    <row r="19" spans="1:24" ht="14.25">
      <c r="B19" s="625" t="s">
        <v>16</v>
      </c>
      <c r="C19" s="625"/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1"/>
    </row>
    <row r="20" spans="1:24" ht="14.25" customHeight="1">
      <c r="B20" s="14"/>
      <c r="C20" s="14"/>
    </row>
    <row r="21" spans="1:24" ht="15" customHeight="1">
      <c r="B21" s="14"/>
      <c r="C21" s="19"/>
      <c r="E21" s="67" t="s">
        <v>17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4" ht="12.75" customHeight="1">
      <c r="B22" s="14"/>
      <c r="C22" s="632" t="s">
        <v>18</v>
      </c>
      <c r="D22" s="633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4" ht="12.75" customHeight="1" thickBot="1">
      <c r="B23" s="14"/>
      <c r="C23" s="636" t="s">
        <v>19</v>
      </c>
      <c r="D23" s="637"/>
      <c r="E23" s="22">
        <f>HLOOKUP(E22,'Planilla Muestreo N°1'!$C$1091:$H$1092,2,FALSE)</f>
        <v>21</v>
      </c>
      <c r="F23" s="22">
        <f>HLOOKUP(F22,'Planilla Muestreo N°1'!$C$1091:$H$1092,2,FALSE)</f>
        <v>21</v>
      </c>
      <c r="G23" s="22">
        <f>HLOOKUP(G22,'Planilla Muestreo N°1'!$C$1091:$H$1092,2,FALSE)</f>
        <v>21</v>
      </c>
      <c r="H23" s="22">
        <f>HLOOKUP(H22,'Planilla Muestreo N°1'!$C$1091:$H$1092,2,FALSE)</f>
        <v>21</v>
      </c>
      <c r="I23" s="22">
        <f>HLOOKUP(I22,'Planilla Muestreo N°1'!$C$1091:$H$1092,2,FALSE)</f>
        <v>21</v>
      </c>
      <c r="J23" s="22">
        <f>HLOOKUP(J22,'Planilla Muestreo N°1'!$C$1091:$H$1092,2,FALSE)</f>
        <v>21</v>
      </c>
      <c r="K23" s="22">
        <f>HLOOKUP(K22,'Planilla Muestreo N°1'!$C$1091:$H$1092,2,FALSE)</f>
        <v>21</v>
      </c>
      <c r="L23" s="22">
        <f>HLOOKUP(L22,'Planilla Muestreo N°1'!$C$1091:$H$1092,2,FALSE)</f>
        <v>21</v>
      </c>
      <c r="M23" s="22">
        <f>HLOOKUP(M22,'Planilla Muestreo N°1'!$C$1091:$H$1092,2,FALSE)</f>
        <v>21</v>
      </c>
      <c r="N23" s="22">
        <f>HLOOKUP(N22,'Planilla Muestreo N°1'!$C$1091:$H$1092,2,FALSE)</f>
        <v>21</v>
      </c>
      <c r="O23" s="23">
        <f>HLOOKUP(O22,'Planilla Muestreo N°1'!$C$1091:$H$1092,2,FALSE)</f>
        <v>21</v>
      </c>
      <c r="P23" s="23">
        <f>HLOOKUP(P22,'Planilla Muestreo N°1'!$C$1091:$H$1092,2,FALSE)</f>
        <v>21</v>
      </c>
      <c r="Q23" s="23">
        <f>HLOOKUP(Q22,'Planilla Muestreo N°1'!$C$1091:$H$1092,2,FALSE)</f>
        <v>21</v>
      </c>
      <c r="R23" s="23">
        <f>HLOOKUP(R22,'Planilla Muestreo N°1'!$C$1091:$H$1092,2,FALSE)</f>
        <v>21</v>
      </c>
      <c r="S23" s="23">
        <f>HLOOKUP(S22,'Planilla Muestreo N°1'!$C$1091:$H$1092,2,FALSE)</f>
        <v>21</v>
      </c>
    </row>
    <row r="24" spans="1:24" ht="92.25" customHeight="1">
      <c r="B24" s="24"/>
      <c r="C24" s="634"/>
      <c r="D24" s="635"/>
      <c r="E24" s="79" t="s">
        <v>20</v>
      </c>
      <c r="F24" s="80" t="s">
        <v>21</v>
      </c>
      <c r="G24" s="80" t="s">
        <v>22</v>
      </c>
      <c r="H24" s="80" t="s">
        <v>23</v>
      </c>
      <c r="I24" s="80" t="s">
        <v>24</v>
      </c>
      <c r="J24" s="80" t="s">
        <v>25</v>
      </c>
      <c r="K24" s="80" t="s">
        <v>26</v>
      </c>
      <c r="L24" s="81" t="s">
        <v>27</v>
      </c>
      <c r="M24" s="81" t="s">
        <v>28</v>
      </c>
      <c r="N24" s="81" t="s">
        <v>29</v>
      </c>
      <c r="O24" s="81" t="s">
        <v>30</v>
      </c>
      <c r="P24" s="81" t="s">
        <v>31</v>
      </c>
      <c r="Q24" s="81" t="s">
        <v>32</v>
      </c>
      <c r="R24" s="81" t="s">
        <v>33</v>
      </c>
      <c r="S24" s="81" t="s">
        <v>34</v>
      </c>
    </row>
    <row r="25" spans="1:24" ht="12.75" customHeight="1">
      <c r="B25" s="14"/>
      <c r="C25" s="729" t="s">
        <v>35</v>
      </c>
      <c r="D25" s="730"/>
      <c r="E25" s="74">
        <f t="shared" ref="E25:S25" si="0">COUNTIF(E28:E1050,"X")</f>
        <v>0</v>
      </c>
      <c r="F25" s="74">
        <f t="shared" si="0"/>
        <v>0</v>
      </c>
      <c r="G25" s="74">
        <f t="shared" si="0"/>
        <v>0</v>
      </c>
      <c r="H25" s="74">
        <f t="shared" si="0"/>
        <v>0</v>
      </c>
      <c r="I25" s="74">
        <f t="shared" si="0"/>
        <v>0</v>
      </c>
      <c r="J25" s="74">
        <f t="shared" si="0"/>
        <v>0</v>
      </c>
      <c r="K25" s="74">
        <f t="shared" si="0"/>
        <v>0</v>
      </c>
      <c r="L25" s="74">
        <f t="shared" si="0"/>
        <v>0</v>
      </c>
      <c r="M25" s="74">
        <f t="shared" si="0"/>
        <v>0</v>
      </c>
      <c r="N25" s="74">
        <f t="shared" si="0"/>
        <v>0</v>
      </c>
      <c r="O25" s="75">
        <f t="shared" si="0"/>
        <v>0</v>
      </c>
      <c r="P25" s="75">
        <f t="shared" si="0"/>
        <v>0</v>
      </c>
      <c r="Q25" s="75">
        <f t="shared" si="0"/>
        <v>0</v>
      </c>
      <c r="R25" s="75">
        <f t="shared" si="0"/>
        <v>0</v>
      </c>
      <c r="S25" s="75">
        <f t="shared" si="0"/>
        <v>0</v>
      </c>
    </row>
    <row r="26" spans="1:24" s="15" customFormat="1" ht="16.5" thickBot="1">
      <c r="C26" s="671" t="s">
        <v>36</v>
      </c>
      <c r="D26" s="672"/>
      <c r="E26" s="72" t="str">
        <f>IF(E25&lt;=E23,"C","NC")</f>
        <v>C</v>
      </c>
      <c r="F26" s="72" t="str">
        <f t="shared" ref="F26:S26" si="1">IF(F25&lt;=F23,"C","NC")</f>
        <v>C</v>
      </c>
      <c r="G26" s="72" t="str">
        <f t="shared" si="1"/>
        <v>C</v>
      </c>
      <c r="H26" s="72" t="str">
        <f t="shared" si="1"/>
        <v>C</v>
      </c>
      <c r="I26" s="72" t="str">
        <f t="shared" si="1"/>
        <v>C</v>
      </c>
      <c r="J26" s="72" t="str">
        <f t="shared" si="1"/>
        <v>C</v>
      </c>
      <c r="K26" s="72" t="str">
        <f t="shared" si="1"/>
        <v>C</v>
      </c>
      <c r="L26" s="72" t="str">
        <f t="shared" si="1"/>
        <v>C</v>
      </c>
      <c r="M26" s="72" t="str">
        <f t="shared" si="1"/>
        <v>C</v>
      </c>
      <c r="N26" s="72" t="str">
        <f t="shared" si="1"/>
        <v>C</v>
      </c>
      <c r="O26" s="73" t="str">
        <f t="shared" si="1"/>
        <v>C</v>
      </c>
      <c r="P26" s="73" t="str">
        <f t="shared" si="1"/>
        <v>C</v>
      </c>
      <c r="Q26" s="73" t="str">
        <f t="shared" si="1"/>
        <v>C</v>
      </c>
      <c r="R26" s="73" t="str">
        <f t="shared" si="1"/>
        <v>C</v>
      </c>
      <c r="S26" s="73" t="str">
        <f t="shared" si="1"/>
        <v>C</v>
      </c>
    </row>
    <row r="27" spans="1:24" ht="24.75" customHeight="1">
      <c r="B27" s="94" t="s">
        <v>37</v>
      </c>
      <c r="C27" s="731" t="s">
        <v>38</v>
      </c>
      <c r="D27" s="732"/>
      <c r="E27" s="644"/>
      <c r="F27" s="645"/>
      <c r="G27" s="645"/>
      <c r="H27" s="645"/>
      <c r="I27" s="645"/>
      <c r="J27" s="645"/>
      <c r="K27" s="645"/>
      <c r="L27" s="645"/>
      <c r="M27" s="645"/>
      <c r="N27" s="645"/>
      <c r="O27" s="645"/>
      <c r="P27" s="645"/>
      <c r="Q27" s="645"/>
      <c r="R27" s="645"/>
      <c r="S27" s="646"/>
      <c r="T27" s="642" t="s">
        <v>39</v>
      </c>
      <c r="U27" s="642"/>
      <c r="V27" s="642"/>
      <c r="W27" s="643"/>
    </row>
    <row r="28" spans="1:24" ht="25.5" customHeight="1">
      <c r="B28" s="90">
        <v>1</v>
      </c>
      <c r="C28" s="689"/>
      <c r="D28" s="690"/>
      <c r="E28" s="101"/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3"/>
      <c r="T28" s="680"/>
      <c r="U28" s="681"/>
      <c r="V28" s="681"/>
      <c r="W28" s="682"/>
    </row>
    <row r="29" spans="1:24" s="85" customFormat="1" ht="25.5" customHeight="1">
      <c r="A29" s="14"/>
      <c r="B29" s="96">
        <v>2</v>
      </c>
      <c r="C29" s="691"/>
      <c r="D29" s="692"/>
      <c r="E29" s="98"/>
      <c r="F29" s="99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100"/>
      <c r="T29" s="576"/>
      <c r="U29" s="577"/>
      <c r="V29" s="577"/>
      <c r="W29" s="578"/>
      <c r="X29" s="14"/>
    </row>
    <row r="30" spans="1:24" ht="25.5" customHeight="1">
      <c r="B30" s="90">
        <v>3</v>
      </c>
      <c r="C30" s="689"/>
      <c r="D30" s="690"/>
      <c r="E30" s="101"/>
      <c r="F30" s="102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573"/>
      <c r="U30" s="574"/>
      <c r="V30" s="574"/>
      <c r="W30" s="575"/>
    </row>
    <row r="31" spans="1:24" s="85" customFormat="1" ht="25.5" customHeight="1">
      <c r="A31" s="14"/>
      <c r="B31" s="96">
        <v>4</v>
      </c>
      <c r="C31" s="691"/>
      <c r="D31" s="692"/>
      <c r="E31" s="106"/>
      <c r="F31" s="107"/>
      <c r="G31" s="98"/>
      <c r="H31" s="98"/>
      <c r="I31" s="98"/>
      <c r="J31" s="98"/>
      <c r="K31" s="98"/>
      <c r="L31" s="98"/>
      <c r="M31" s="106"/>
      <c r="N31" s="106"/>
      <c r="O31" s="106"/>
      <c r="P31" s="190"/>
      <c r="Q31" s="190"/>
      <c r="R31" s="106"/>
      <c r="S31" s="108"/>
      <c r="T31" s="576"/>
      <c r="U31" s="577"/>
      <c r="V31" s="577"/>
      <c r="W31" s="578"/>
      <c r="X31" s="14"/>
    </row>
    <row r="32" spans="1:24" ht="25.5" customHeight="1">
      <c r="B32" s="90">
        <v>5</v>
      </c>
      <c r="C32" s="689"/>
      <c r="D32" s="690"/>
      <c r="E32" s="109"/>
      <c r="F32" s="110"/>
      <c r="G32" s="111"/>
      <c r="H32" s="111"/>
      <c r="I32" s="111"/>
      <c r="J32" s="111"/>
      <c r="K32" s="104"/>
      <c r="L32" s="111"/>
      <c r="M32" s="109"/>
      <c r="N32" s="109"/>
      <c r="O32" s="109"/>
      <c r="P32" s="109"/>
      <c r="Q32" s="109"/>
      <c r="R32" s="109"/>
      <c r="S32" s="112"/>
      <c r="T32" s="613"/>
      <c r="U32" s="614"/>
      <c r="V32" s="614"/>
      <c r="W32" s="615"/>
    </row>
    <row r="33" spans="1:24" s="85" customFormat="1" ht="25.5" customHeight="1">
      <c r="A33" s="14"/>
      <c r="B33" s="96">
        <v>6</v>
      </c>
      <c r="C33" s="691"/>
      <c r="D33" s="692"/>
      <c r="E33" s="106"/>
      <c r="F33" s="107"/>
      <c r="G33" s="113"/>
      <c r="H33" s="113"/>
      <c r="I33" s="113"/>
      <c r="J33" s="113"/>
      <c r="K33" s="98"/>
      <c r="L33" s="113"/>
      <c r="M33" s="106"/>
      <c r="N33" s="106"/>
      <c r="O33" s="106"/>
      <c r="P33" s="106"/>
      <c r="Q33" s="106"/>
      <c r="R33" s="106"/>
      <c r="S33" s="108"/>
      <c r="T33" s="576"/>
      <c r="U33" s="577"/>
      <c r="V33" s="577"/>
      <c r="W33" s="578"/>
      <c r="X33" s="14"/>
    </row>
    <row r="34" spans="1:24" ht="25.5" customHeight="1">
      <c r="B34" s="90">
        <v>7</v>
      </c>
      <c r="C34" s="689"/>
      <c r="D34" s="690"/>
      <c r="E34" s="109"/>
      <c r="F34" s="110"/>
      <c r="G34" s="111"/>
      <c r="H34" s="111"/>
      <c r="I34" s="111"/>
      <c r="J34" s="111"/>
      <c r="K34" s="104"/>
      <c r="L34" s="111"/>
      <c r="M34" s="109"/>
      <c r="N34" s="109"/>
      <c r="O34" s="109"/>
      <c r="P34" s="109"/>
      <c r="Q34" s="109"/>
      <c r="R34" s="109"/>
      <c r="S34" s="112"/>
      <c r="T34" s="613"/>
      <c r="U34" s="614"/>
      <c r="V34" s="614"/>
      <c r="W34" s="615"/>
    </row>
    <row r="35" spans="1:24" s="85" customFormat="1" ht="25.5" customHeight="1">
      <c r="A35" s="14"/>
      <c r="B35" s="96">
        <v>8</v>
      </c>
      <c r="C35" s="691"/>
      <c r="D35" s="692"/>
      <c r="E35" s="106"/>
      <c r="F35" s="107"/>
      <c r="G35" s="106"/>
      <c r="H35" s="106"/>
      <c r="I35" s="106"/>
      <c r="J35" s="106"/>
      <c r="K35" s="98"/>
      <c r="L35" s="106"/>
      <c r="M35" s="106"/>
      <c r="N35" s="106"/>
      <c r="O35" s="106"/>
      <c r="P35" s="106"/>
      <c r="Q35" s="106"/>
      <c r="R35" s="106"/>
      <c r="S35" s="108"/>
      <c r="T35" s="576"/>
      <c r="U35" s="577"/>
      <c r="V35" s="577"/>
      <c r="W35" s="578"/>
      <c r="X35" s="14"/>
    </row>
    <row r="36" spans="1:24" ht="25.5" customHeight="1">
      <c r="B36" s="90">
        <v>9</v>
      </c>
      <c r="C36" s="689"/>
      <c r="D36" s="690"/>
      <c r="E36" s="191"/>
      <c r="F36" s="192"/>
      <c r="G36" s="111"/>
      <c r="H36" s="191"/>
      <c r="I36" s="191"/>
      <c r="J36" s="191"/>
      <c r="K36" s="104"/>
      <c r="L36" s="109"/>
      <c r="M36" s="191"/>
      <c r="N36" s="111"/>
      <c r="O36" s="111"/>
      <c r="P36" s="191"/>
      <c r="Q36" s="191"/>
      <c r="R36" s="191"/>
      <c r="S36" s="193"/>
      <c r="T36" s="613"/>
      <c r="U36" s="614"/>
      <c r="V36" s="614"/>
      <c r="W36" s="615"/>
    </row>
    <row r="37" spans="1:24" s="85" customFormat="1" ht="25.5" customHeight="1">
      <c r="A37" s="14"/>
      <c r="B37" s="96">
        <v>10</v>
      </c>
      <c r="C37" s="691"/>
      <c r="D37" s="692"/>
      <c r="E37" s="113"/>
      <c r="F37" s="114"/>
      <c r="G37" s="113"/>
      <c r="H37" s="113"/>
      <c r="I37" s="113"/>
      <c r="J37" s="113"/>
      <c r="K37" s="98"/>
      <c r="L37" s="113"/>
      <c r="M37" s="113"/>
      <c r="N37" s="113"/>
      <c r="O37" s="113"/>
      <c r="P37" s="113"/>
      <c r="Q37" s="113"/>
      <c r="R37" s="113"/>
      <c r="S37" s="115"/>
      <c r="T37" s="591"/>
      <c r="U37" s="592"/>
      <c r="V37" s="592"/>
      <c r="W37" s="593"/>
      <c r="X37" s="14"/>
    </row>
    <row r="38" spans="1:24" ht="25.5" customHeight="1">
      <c r="B38" s="90">
        <v>11</v>
      </c>
      <c r="C38" s="689"/>
      <c r="D38" s="690"/>
      <c r="E38" s="109"/>
      <c r="F38" s="110"/>
      <c r="G38" s="109"/>
      <c r="H38" s="109"/>
      <c r="I38" s="109"/>
      <c r="J38" s="109"/>
      <c r="K38" s="104"/>
      <c r="L38" s="109"/>
      <c r="M38" s="109"/>
      <c r="N38" s="109"/>
      <c r="O38" s="109"/>
      <c r="P38" s="109"/>
      <c r="Q38" s="109"/>
      <c r="R38" s="109"/>
      <c r="S38" s="112"/>
      <c r="T38" s="594"/>
      <c r="U38" s="595"/>
      <c r="V38" s="595"/>
      <c r="W38" s="596"/>
    </row>
    <row r="39" spans="1:24" s="85" customFormat="1" ht="25.5" customHeight="1">
      <c r="A39" s="14"/>
      <c r="B39" s="96">
        <v>12</v>
      </c>
      <c r="C39" s="691"/>
      <c r="D39" s="692"/>
      <c r="E39" s="106"/>
      <c r="F39" s="107"/>
      <c r="G39" s="106"/>
      <c r="H39" s="106"/>
      <c r="I39" s="106"/>
      <c r="J39" s="106"/>
      <c r="K39" s="98"/>
      <c r="L39" s="106"/>
      <c r="M39" s="106"/>
      <c r="N39" s="106"/>
      <c r="O39" s="106"/>
      <c r="P39" s="106"/>
      <c r="Q39" s="106"/>
      <c r="R39" s="106"/>
      <c r="S39" s="108"/>
      <c r="T39" s="591"/>
      <c r="U39" s="592"/>
      <c r="V39" s="592"/>
      <c r="W39" s="593"/>
      <c r="X39" s="14"/>
    </row>
    <row r="40" spans="1:24" ht="25.5" customHeight="1">
      <c r="B40" s="90">
        <v>13</v>
      </c>
      <c r="C40" s="689"/>
      <c r="D40" s="690"/>
      <c r="E40" s="104"/>
      <c r="F40" s="119"/>
      <c r="G40" s="104"/>
      <c r="H40" s="104"/>
      <c r="I40" s="104"/>
      <c r="J40" s="104"/>
      <c r="K40" s="120"/>
      <c r="L40" s="104"/>
      <c r="M40" s="104"/>
      <c r="N40" s="104"/>
      <c r="O40" s="104"/>
      <c r="P40" s="104"/>
      <c r="Q40" s="104"/>
      <c r="R40" s="104"/>
      <c r="S40" s="105"/>
      <c r="T40" s="594" t="s">
        <v>40</v>
      </c>
      <c r="U40" s="595"/>
      <c r="V40" s="595"/>
      <c r="W40" s="596"/>
    </row>
    <row r="41" spans="1:24" s="85" customFormat="1" ht="25.5" customHeight="1">
      <c r="A41" s="14"/>
      <c r="B41" s="96">
        <v>14</v>
      </c>
      <c r="C41" s="691"/>
      <c r="D41" s="692"/>
      <c r="E41" s="98"/>
      <c r="F41" s="99"/>
      <c r="G41" s="98"/>
      <c r="H41" s="98"/>
      <c r="I41" s="98"/>
      <c r="J41" s="98"/>
      <c r="K41" s="118"/>
      <c r="L41" s="98"/>
      <c r="M41" s="98"/>
      <c r="N41" s="98"/>
      <c r="O41" s="98"/>
      <c r="P41" s="98"/>
      <c r="Q41" s="98"/>
      <c r="R41" s="98"/>
      <c r="S41" s="100"/>
      <c r="T41" s="591" t="s">
        <v>40</v>
      </c>
      <c r="U41" s="592"/>
      <c r="V41" s="592"/>
      <c r="W41" s="593"/>
      <c r="X41" s="14"/>
    </row>
    <row r="42" spans="1:24" ht="25.5" customHeight="1">
      <c r="B42" s="90">
        <v>15</v>
      </c>
      <c r="C42" s="673"/>
      <c r="D42" s="674"/>
      <c r="E42" s="136"/>
      <c r="F42" s="146"/>
      <c r="G42" s="136"/>
      <c r="H42" s="136"/>
      <c r="I42" s="136"/>
      <c r="J42" s="136"/>
      <c r="K42" s="147"/>
      <c r="L42" s="136"/>
      <c r="M42" s="136"/>
      <c r="N42" s="136"/>
      <c r="O42" s="136"/>
      <c r="P42" s="136"/>
      <c r="Q42" s="136"/>
      <c r="R42" s="136"/>
      <c r="S42" s="148"/>
      <c r="T42" s="599" t="s">
        <v>40</v>
      </c>
      <c r="U42" s="600"/>
      <c r="V42" s="600"/>
      <c r="W42" s="601"/>
    </row>
    <row r="43" spans="1:24" s="85" customFormat="1" ht="25.5" customHeight="1">
      <c r="A43" s="14"/>
      <c r="B43" s="96">
        <v>16</v>
      </c>
      <c r="C43" s="675"/>
      <c r="D43" s="676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591" t="s">
        <v>40</v>
      </c>
      <c r="U43" s="592"/>
      <c r="V43" s="592"/>
      <c r="W43" s="593"/>
      <c r="X43" s="14"/>
    </row>
    <row r="44" spans="1:24" ht="25.5" customHeight="1">
      <c r="B44" s="90">
        <v>17</v>
      </c>
      <c r="C44" s="689"/>
      <c r="D44" s="690"/>
      <c r="E44" s="104"/>
      <c r="F44" s="119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5"/>
      <c r="T44" s="594" t="s">
        <v>40</v>
      </c>
      <c r="U44" s="595"/>
      <c r="V44" s="595"/>
      <c r="W44" s="596"/>
    </row>
    <row r="45" spans="1:24" s="85" customFormat="1" ht="25.5" customHeight="1">
      <c r="A45" s="14"/>
      <c r="B45" s="96">
        <v>18</v>
      </c>
      <c r="C45" s="693"/>
      <c r="D45" s="694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591"/>
      <c r="U45" s="592"/>
      <c r="V45" s="592"/>
      <c r="W45" s="593"/>
      <c r="X45" s="14"/>
    </row>
    <row r="46" spans="1:24" ht="25.5" customHeight="1">
      <c r="B46" s="90">
        <v>19</v>
      </c>
      <c r="C46" s="733"/>
      <c r="D46" s="734"/>
      <c r="E46" s="173"/>
      <c r="F46" s="174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6"/>
      <c r="T46" s="594"/>
      <c r="U46" s="595"/>
      <c r="V46" s="595"/>
      <c r="W46" s="596"/>
    </row>
    <row r="47" spans="1:24" s="85" customFormat="1" ht="25.5" customHeight="1">
      <c r="A47" s="14"/>
      <c r="B47" s="96">
        <v>20</v>
      </c>
      <c r="C47" s="749"/>
      <c r="D47" s="750"/>
      <c r="E47" s="98"/>
      <c r="F47" s="99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100"/>
      <c r="T47" s="576"/>
      <c r="U47" s="577"/>
      <c r="V47" s="577"/>
      <c r="W47" s="578"/>
      <c r="X47" s="14"/>
    </row>
    <row r="48" spans="1:24" ht="25.5" customHeight="1">
      <c r="B48" s="90">
        <v>21</v>
      </c>
      <c r="C48" s="733"/>
      <c r="D48" s="734"/>
      <c r="E48" s="173"/>
      <c r="F48" s="177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9"/>
      <c r="T48" s="613"/>
      <c r="U48" s="614"/>
      <c r="V48" s="614"/>
      <c r="W48" s="615"/>
    </row>
    <row r="49" spans="1:24" s="85" customFormat="1" ht="25.5" customHeight="1">
      <c r="A49" s="14"/>
      <c r="B49" s="96">
        <v>22</v>
      </c>
      <c r="C49" s="735"/>
      <c r="D49" s="736"/>
      <c r="E49" s="98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3"/>
      <c r="T49" s="576"/>
      <c r="U49" s="577"/>
      <c r="V49" s="577"/>
      <c r="W49" s="578"/>
      <c r="X49" s="14"/>
    </row>
    <row r="50" spans="1:24" ht="25.5" customHeight="1">
      <c r="B50" s="90">
        <v>23</v>
      </c>
      <c r="C50" s="737"/>
      <c r="D50" s="738"/>
      <c r="E50" s="173"/>
      <c r="F50" s="177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9"/>
      <c r="T50" s="613"/>
      <c r="U50" s="614"/>
      <c r="V50" s="614"/>
      <c r="W50" s="615"/>
    </row>
    <row r="51" spans="1:24" s="85" customFormat="1" ht="25.5" customHeight="1">
      <c r="A51" s="14"/>
      <c r="B51" s="96">
        <v>24</v>
      </c>
      <c r="C51" s="691"/>
      <c r="D51" s="692"/>
      <c r="E51" s="137"/>
      <c r="F51" s="165"/>
      <c r="G51" s="137"/>
      <c r="H51" s="137"/>
      <c r="I51" s="137"/>
      <c r="J51" s="137"/>
      <c r="K51" s="166"/>
      <c r="L51" s="137"/>
      <c r="M51" s="137"/>
      <c r="N51" s="137"/>
      <c r="O51" s="137"/>
      <c r="P51" s="137"/>
      <c r="Q51" s="137"/>
      <c r="R51" s="137"/>
      <c r="S51" s="158"/>
      <c r="T51" s="607"/>
      <c r="U51" s="608"/>
      <c r="V51" s="608"/>
      <c r="W51" s="609"/>
      <c r="X51" s="14"/>
    </row>
    <row r="52" spans="1:24" ht="25.5" customHeight="1">
      <c r="B52" s="90">
        <v>25</v>
      </c>
      <c r="C52" s="673"/>
      <c r="D52" s="674"/>
      <c r="E52" s="136"/>
      <c r="F52" s="146"/>
      <c r="G52" s="136"/>
      <c r="H52" s="136"/>
      <c r="I52" s="136"/>
      <c r="J52" s="136"/>
      <c r="K52" s="147"/>
      <c r="L52" s="136"/>
      <c r="M52" s="136"/>
      <c r="N52" s="136"/>
      <c r="O52" s="136"/>
      <c r="P52" s="136"/>
      <c r="Q52" s="136"/>
      <c r="R52" s="136"/>
      <c r="S52" s="148"/>
      <c r="T52" s="744"/>
      <c r="U52" s="745"/>
      <c r="V52" s="745"/>
      <c r="W52" s="746"/>
    </row>
    <row r="53" spans="1:24" s="85" customFormat="1" ht="25.5" customHeight="1">
      <c r="A53" s="14"/>
      <c r="B53" s="96">
        <v>26</v>
      </c>
      <c r="C53" s="691"/>
      <c r="D53" s="692"/>
      <c r="E53" s="137"/>
      <c r="F53" s="165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58"/>
      <c r="T53" s="607"/>
      <c r="U53" s="608"/>
      <c r="V53" s="608"/>
      <c r="W53" s="609"/>
      <c r="X53" s="14"/>
    </row>
    <row r="54" spans="1:24" ht="25.5" customHeight="1">
      <c r="B54" s="90">
        <v>27</v>
      </c>
      <c r="C54" s="673"/>
      <c r="D54" s="674"/>
      <c r="E54" s="134"/>
      <c r="F54" s="135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8"/>
      <c r="T54" s="744"/>
      <c r="U54" s="745"/>
      <c r="V54" s="745"/>
      <c r="W54" s="746"/>
    </row>
    <row r="55" spans="1:24" s="85" customFormat="1" ht="25.5" customHeight="1">
      <c r="A55" s="14"/>
      <c r="B55" s="96">
        <v>28</v>
      </c>
      <c r="C55" s="691"/>
      <c r="D55" s="692"/>
      <c r="E55" s="137"/>
      <c r="F55" s="165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58"/>
      <c r="T55" s="607"/>
      <c r="U55" s="608"/>
      <c r="V55" s="608"/>
      <c r="W55" s="609"/>
      <c r="X55" s="14"/>
    </row>
    <row r="56" spans="1:24" ht="25.5" customHeight="1">
      <c r="B56" s="90">
        <v>29</v>
      </c>
      <c r="C56" s="695"/>
      <c r="D56" s="696"/>
      <c r="E56" s="135"/>
      <c r="F56" s="13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8"/>
      <c r="T56" s="567"/>
      <c r="U56" s="568"/>
      <c r="V56" s="568"/>
      <c r="W56" s="569"/>
    </row>
    <row r="57" spans="1:24" s="85" customFormat="1" ht="25.5" customHeight="1">
      <c r="A57" s="14"/>
      <c r="B57" s="96">
        <v>30</v>
      </c>
      <c r="C57" s="697"/>
      <c r="D57" s="698"/>
      <c r="E57" s="159"/>
      <c r="F57" s="160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61"/>
      <c r="T57" s="588"/>
      <c r="U57" s="589"/>
      <c r="V57" s="589"/>
      <c r="W57" s="590"/>
      <c r="X57" s="14"/>
    </row>
    <row r="58" spans="1:24" ht="25.5" customHeight="1">
      <c r="B58" s="90">
        <v>31</v>
      </c>
      <c r="C58" s="673"/>
      <c r="D58" s="674"/>
      <c r="E58" s="134"/>
      <c r="F58" s="13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8"/>
      <c r="T58" s="567"/>
      <c r="U58" s="568"/>
      <c r="V58" s="568"/>
      <c r="W58" s="569"/>
    </row>
    <row r="59" spans="1:24" s="97" customFormat="1" ht="25.5" customHeight="1">
      <c r="A59" s="89"/>
      <c r="B59" s="96">
        <v>32</v>
      </c>
      <c r="C59" s="691"/>
      <c r="D59" s="692"/>
      <c r="E59" s="159"/>
      <c r="F59" s="160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58"/>
      <c r="T59" s="570"/>
      <c r="U59" s="571"/>
      <c r="V59" s="571"/>
      <c r="W59" s="572"/>
      <c r="X59" s="89"/>
    </row>
    <row r="60" spans="1:24" ht="25.5" customHeight="1">
      <c r="B60" s="90">
        <v>33</v>
      </c>
      <c r="C60" s="673"/>
      <c r="D60" s="674"/>
      <c r="E60" s="139"/>
      <c r="F60" s="140"/>
      <c r="G60" s="134"/>
      <c r="H60" s="134"/>
      <c r="I60" s="134"/>
      <c r="J60" s="134"/>
      <c r="K60" s="134"/>
      <c r="L60" s="134"/>
      <c r="M60" s="139"/>
      <c r="N60" s="139"/>
      <c r="O60" s="139"/>
      <c r="P60" s="194"/>
      <c r="Q60" s="194"/>
      <c r="R60" s="139"/>
      <c r="S60" s="141"/>
      <c r="T60" s="567"/>
      <c r="U60" s="568"/>
      <c r="V60" s="568"/>
      <c r="W60" s="569"/>
    </row>
    <row r="61" spans="1:24" s="85" customFormat="1" ht="25.5" customHeight="1">
      <c r="A61" s="14"/>
      <c r="B61" s="96">
        <v>34</v>
      </c>
      <c r="C61" s="691"/>
      <c r="D61" s="692"/>
      <c r="E61" s="162"/>
      <c r="F61" s="163"/>
      <c r="G61" s="155"/>
      <c r="H61" s="155"/>
      <c r="I61" s="155"/>
      <c r="J61" s="155"/>
      <c r="K61" s="137"/>
      <c r="L61" s="155"/>
      <c r="M61" s="162"/>
      <c r="N61" s="162"/>
      <c r="O61" s="162"/>
      <c r="P61" s="162"/>
      <c r="Q61" s="162"/>
      <c r="R61" s="162"/>
      <c r="S61" s="164"/>
      <c r="T61" s="607"/>
      <c r="U61" s="608"/>
      <c r="V61" s="608"/>
      <c r="W61" s="609"/>
      <c r="X61" s="14"/>
    </row>
    <row r="62" spans="1:24" ht="25.5" customHeight="1">
      <c r="B62" s="90">
        <v>35</v>
      </c>
      <c r="C62" s="673"/>
      <c r="D62" s="674"/>
      <c r="E62" s="139"/>
      <c r="F62" s="140"/>
      <c r="G62" s="142"/>
      <c r="H62" s="142"/>
      <c r="I62" s="142"/>
      <c r="J62" s="142"/>
      <c r="K62" s="134"/>
      <c r="L62" s="142"/>
      <c r="M62" s="139"/>
      <c r="N62" s="139"/>
      <c r="O62" s="139"/>
      <c r="P62" s="139"/>
      <c r="Q62" s="139"/>
      <c r="R62" s="139"/>
      <c r="S62" s="141"/>
      <c r="T62" s="567"/>
      <c r="U62" s="568"/>
      <c r="V62" s="568"/>
      <c r="W62" s="569"/>
    </row>
    <row r="63" spans="1:24" s="85" customFormat="1" ht="25.5" customHeight="1">
      <c r="A63" s="14"/>
      <c r="B63" s="96">
        <v>36</v>
      </c>
      <c r="C63" s="691"/>
      <c r="D63" s="692"/>
      <c r="E63" s="162"/>
      <c r="F63" s="163"/>
      <c r="G63" s="155"/>
      <c r="H63" s="155"/>
      <c r="I63" s="155"/>
      <c r="J63" s="155"/>
      <c r="K63" s="137"/>
      <c r="L63" s="155"/>
      <c r="M63" s="162"/>
      <c r="N63" s="162"/>
      <c r="O63" s="162"/>
      <c r="P63" s="162"/>
      <c r="Q63" s="162"/>
      <c r="R63" s="162"/>
      <c r="S63" s="164"/>
      <c r="T63" s="607"/>
      <c r="U63" s="608"/>
      <c r="V63" s="608"/>
      <c r="W63" s="609"/>
      <c r="X63" s="14"/>
    </row>
    <row r="64" spans="1:24" ht="25.5" customHeight="1">
      <c r="B64" s="90">
        <v>37</v>
      </c>
      <c r="C64" s="673"/>
      <c r="D64" s="674"/>
      <c r="E64" s="139"/>
      <c r="F64" s="140"/>
      <c r="G64" s="139"/>
      <c r="H64" s="139"/>
      <c r="I64" s="139"/>
      <c r="J64" s="139"/>
      <c r="K64" s="134"/>
      <c r="L64" s="139"/>
      <c r="M64" s="139"/>
      <c r="N64" s="139"/>
      <c r="O64" s="139"/>
      <c r="P64" s="139"/>
      <c r="Q64" s="139"/>
      <c r="R64" s="139"/>
      <c r="S64" s="141"/>
      <c r="T64" s="567"/>
      <c r="U64" s="568"/>
      <c r="V64" s="568"/>
      <c r="W64" s="569"/>
    </row>
    <row r="65" spans="1:24" s="85" customFormat="1" ht="25.5" customHeight="1">
      <c r="A65" s="14"/>
      <c r="B65" s="96">
        <v>38</v>
      </c>
      <c r="C65" s="691"/>
      <c r="D65" s="692"/>
      <c r="E65" s="201"/>
      <c r="F65" s="202"/>
      <c r="G65" s="155"/>
      <c r="H65" s="201"/>
      <c r="I65" s="201"/>
      <c r="J65" s="201"/>
      <c r="K65" s="137"/>
      <c r="L65" s="162"/>
      <c r="M65" s="201"/>
      <c r="N65" s="155"/>
      <c r="O65" s="155"/>
      <c r="P65" s="201"/>
      <c r="Q65" s="201"/>
      <c r="R65" s="201"/>
      <c r="S65" s="203"/>
      <c r="T65" s="607"/>
      <c r="U65" s="608"/>
      <c r="V65" s="608"/>
      <c r="W65" s="609"/>
      <c r="X65" s="14"/>
    </row>
    <row r="66" spans="1:24" ht="25.5" customHeight="1">
      <c r="B66" s="90">
        <v>39</v>
      </c>
      <c r="C66" s="673"/>
      <c r="D66" s="674"/>
      <c r="E66" s="142"/>
      <c r="F66" s="143"/>
      <c r="G66" s="142"/>
      <c r="H66" s="142"/>
      <c r="I66" s="142"/>
      <c r="J66" s="142"/>
      <c r="K66" s="134"/>
      <c r="L66" s="142"/>
      <c r="M66" s="142"/>
      <c r="N66" s="142"/>
      <c r="O66" s="142"/>
      <c r="P66" s="142"/>
      <c r="Q66" s="142"/>
      <c r="R66" s="142"/>
      <c r="S66" s="144"/>
      <c r="T66" s="567"/>
      <c r="U66" s="568"/>
      <c r="V66" s="568"/>
      <c r="W66" s="569"/>
    </row>
    <row r="67" spans="1:24" s="85" customFormat="1" ht="25.5" customHeight="1">
      <c r="A67" s="14"/>
      <c r="B67" s="96">
        <v>40</v>
      </c>
      <c r="C67" s="693"/>
      <c r="D67" s="694"/>
      <c r="E67" s="165"/>
      <c r="F67" s="165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58"/>
      <c r="T67" s="570"/>
      <c r="U67" s="571"/>
      <c r="V67" s="571"/>
      <c r="W67" s="572"/>
      <c r="X67" s="14"/>
    </row>
    <row r="68" spans="1:24" ht="25.5" customHeight="1">
      <c r="B68" s="90">
        <v>41</v>
      </c>
      <c r="C68" s="747"/>
      <c r="D68" s="748"/>
      <c r="E68" s="195"/>
      <c r="F68" s="196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7"/>
      <c r="T68" s="726"/>
      <c r="U68" s="727"/>
      <c r="V68" s="727"/>
      <c r="W68" s="728"/>
    </row>
    <row r="69" spans="1:24" s="85" customFormat="1" ht="25.5" customHeight="1">
      <c r="A69" s="14"/>
      <c r="B69" s="96">
        <v>42</v>
      </c>
      <c r="C69" s="675"/>
      <c r="D69" s="676"/>
      <c r="E69" s="98"/>
      <c r="F69" s="99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00"/>
      <c r="T69" s="576"/>
      <c r="U69" s="577"/>
      <c r="V69" s="577"/>
      <c r="W69" s="578"/>
      <c r="X69" s="14"/>
    </row>
    <row r="70" spans="1:24" ht="25.5" customHeight="1">
      <c r="B70" s="90">
        <v>43</v>
      </c>
      <c r="C70" s="673"/>
      <c r="D70" s="674"/>
      <c r="E70" s="195"/>
      <c r="F70" s="196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8"/>
      <c r="T70" s="567"/>
      <c r="U70" s="568"/>
      <c r="V70" s="568"/>
      <c r="W70" s="569"/>
    </row>
    <row r="71" spans="1:24" s="85" customFormat="1" ht="25.5" customHeight="1">
      <c r="A71" s="14"/>
      <c r="B71" s="96">
        <v>44</v>
      </c>
      <c r="C71" s="675"/>
      <c r="D71" s="676"/>
      <c r="E71" s="106"/>
      <c r="F71" s="107"/>
      <c r="G71" s="98"/>
      <c r="H71" s="98"/>
      <c r="I71" s="98"/>
      <c r="J71" s="98"/>
      <c r="K71" s="98"/>
      <c r="L71" s="98"/>
      <c r="M71" s="106"/>
      <c r="N71" s="106"/>
      <c r="O71" s="106"/>
      <c r="P71" s="190"/>
      <c r="Q71" s="190"/>
      <c r="R71" s="106"/>
      <c r="S71" s="108"/>
      <c r="T71" s="576"/>
      <c r="U71" s="577"/>
      <c r="V71" s="577"/>
      <c r="W71" s="578"/>
      <c r="X71" s="14"/>
    </row>
    <row r="72" spans="1:24" ht="25.5" customHeight="1">
      <c r="B72" s="90">
        <v>45</v>
      </c>
      <c r="C72" s="673"/>
      <c r="D72" s="674"/>
      <c r="E72" s="142"/>
      <c r="F72" s="143"/>
      <c r="G72" s="139"/>
      <c r="H72" s="139"/>
      <c r="I72" s="139"/>
      <c r="J72" s="139"/>
      <c r="K72" s="134"/>
      <c r="L72" s="139"/>
      <c r="M72" s="142"/>
      <c r="N72" s="142"/>
      <c r="O72" s="142"/>
      <c r="P72" s="142"/>
      <c r="Q72" s="142"/>
      <c r="R72" s="142"/>
      <c r="S72" s="144"/>
      <c r="T72" s="741"/>
      <c r="U72" s="742"/>
      <c r="V72" s="742"/>
      <c r="W72" s="743"/>
    </row>
    <row r="73" spans="1:24" s="85" customFormat="1" ht="25.5" customHeight="1">
      <c r="A73" s="14"/>
      <c r="B73" s="96">
        <v>46</v>
      </c>
      <c r="C73" s="675"/>
      <c r="D73" s="676"/>
      <c r="E73" s="106"/>
      <c r="F73" s="107"/>
      <c r="G73" s="113"/>
      <c r="H73" s="113"/>
      <c r="I73" s="113"/>
      <c r="J73" s="113"/>
      <c r="K73" s="98"/>
      <c r="L73" s="113"/>
      <c r="M73" s="106"/>
      <c r="N73" s="106"/>
      <c r="O73" s="106"/>
      <c r="P73" s="106"/>
      <c r="Q73" s="106"/>
      <c r="R73" s="106"/>
      <c r="S73" s="108"/>
      <c r="T73" s="576"/>
      <c r="U73" s="577"/>
      <c r="V73" s="577"/>
      <c r="W73" s="578"/>
      <c r="X73" s="14"/>
    </row>
    <row r="74" spans="1:24" ht="25.5" customHeight="1">
      <c r="B74" s="90">
        <v>47</v>
      </c>
      <c r="C74" s="673"/>
      <c r="D74" s="674"/>
      <c r="E74" s="142"/>
      <c r="F74" s="143"/>
      <c r="G74" s="139"/>
      <c r="H74" s="139"/>
      <c r="I74" s="139"/>
      <c r="J74" s="139"/>
      <c r="K74" s="134"/>
      <c r="L74" s="139"/>
      <c r="M74" s="142"/>
      <c r="N74" s="142"/>
      <c r="O74" s="142"/>
      <c r="P74" s="142"/>
      <c r="Q74" s="142"/>
      <c r="R74" s="142"/>
      <c r="S74" s="144"/>
      <c r="T74" s="741"/>
      <c r="U74" s="742"/>
      <c r="V74" s="742"/>
      <c r="W74" s="743"/>
    </row>
    <row r="75" spans="1:24" s="85" customFormat="1" ht="25.5" customHeight="1">
      <c r="A75" s="14"/>
      <c r="B75" s="96">
        <v>48</v>
      </c>
      <c r="C75" s="675"/>
      <c r="D75" s="676"/>
      <c r="E75" s="106"/>
      <c r="F75" s="107"/>
      <c r="G75" s="106"/>
      <c r="H75" s="106"/>
      <c r="I75" s="106"/>
      <c r="J75" s="106"/>
      <c r="K75" s="98"/>
      <c r="L75" s="106"/>
      <c r="M75" s="106"/>
      <c r="N75" s="106"/>
      <c r="O75" s="106"/>
      <c r="P75" s="106"/>
      <c r="Q75" s="106"/>
      <c r="R75" s="106"/>
      <c r="S75" s="108"/>
      <c r="T75" s="576"/>
      <c r="U75" s="577"/>
      <c r="V75" s="577"/>
      <c r="W75" s="578"/>
      <c r="X75" s="14"/>
    </row>
    <row r="76" spans="1:24" ht="25.5" customHeight="1">
      <c r="B76" s="90">
        <v>49</v>
      </c>
      <c r="C76" s="673"/>
      <c r="D76" s="674"/>
      <c r="E76" s="198"/>
      <c r="F76" s="199"/>
      <c r="G76" s="139"/>
      <c r="H76" s="198"/>
      <c r="I76" s="198"/>
      <c r="J76" s="198"/>
      <c r="K76" s="134"/>
      <c r="L76" s="142"/>
      <c r="M76" s="198"/>
      <c r="N76" s="139"/>
      <c r="O76" s="139"/>
      <c r="P76" s="198"/>
      <c r="Q76" s="198"/>
      <c r="R76" s="198"/>
      <c r="S76" s="200"/>
      <c r="T76" s="741"/>
      <c r="U76" s="742"/>
      <c r="V76" s="742"/>
      <c r="W76" s="743"/>
    </row>
    <row r="77" spans="1:24" s="85" customFormat="1" ht="25.5" customHeight="1">
      <c r="A77" s="14"/>
      <c r="B77" s="96">
        <v>50</v>
      </c>
      <c r="C77" s="675"/>
      <c r="D77" s="676"/>
      <c r="E77" s="113"/>
      <c r="F77" s="114"/>
      <c r="G77" s="113"/>
      <c r="H77" s="113"/>
      <c r="I77" s="113"/>
      <c r="J77" s="113"/>
      <c r="K77" s="98"/>
      <c r="L77" s="113"/>
      <c r="M77" s="113"/>
      <c r="N77" s="113"/>
      <c r="O77" s="113"/>
      <c r="P77" s="113"/>
      <c r="Q77" s="113"/>
      <c r="R77" s="113"/>
      <c r="S77" s="115"/>
      <c r="T77" s="576"/>
      <c r="U77" s="577"/>
      <c r="V77" s="577"/>
      <c r="W77" s="578"/>
      <c r="X77" s="14"/>
    </row>
    <row r="78" spans="1:24" ht="25.5" customHeight="1">
      <c r="B78" s="90">
        <v>51</v>
      </c>
      <c r="C78" s="673"/>
      <c r="D78" s="674"/>
      <c r="E78" s="139"/>
      <c r="F78" s="140"/>
      <c r="G78" s="139"/>
      <c r="H78" s="139"/>
      <c r="I78" s="139"/>
      <c r="J78" s="139"/>
      <c r="K78" s="134"/>
      <c r="L78" s="139"/>
      <c r="M78" s="139"/>
      <c r="N78" s="139"/>
      <c r="O78" s="139"/>
      <c r="P78" s="139"/>
      <c r="Q78" s="139"/>
      <c r="R78" s="139"/>
      <c r="S78" s="141"/>
      <c r="T78" s="741"/>
      <c r="U78" s="742"/>
      <c r="V78" s="742"/>
      <c r="W78" s="743"/>
    </row>
    <row r="79" spans="1:24" s="85" customFormat="1" ht="25.5" customHeight="1">
      <c r="A79" s="14"/>
      <c r="B79" s="96">
        <v>52</v>
      </c>
      <c r="C79" s="691"/>
      <c r="D79" s="692"/>
      <c r="E79" s="137"/>
      <c r="F79" s="165"/>
      <c r="G79" s="137"/>
      <c r="H79" s="137"/>
      <c r="I79" s="137"/>
      <c r="J79" s="137"/>
      <c r="K79" s="166"/>
      <c r="L79" s="137"/>
      <c r="M79" s="137"/>
      <c r="N79" s="137"/>
      <c r="O79" s="137"/>
      <c r="P79" s="137"/>
      <c r="Q79" s="137"/>
      <c r="R79" s="137"/>
      <c r="S79" s="158"/>
      <c r="T79" s="570"/>
      <c r="U79" s="571"/>
      <c r="V79" s="571"/>
      <c r="W79" s="572"/>
      <c r="X79" s="14"/>
    </row>
    <row r="80" spans="1:24" ht="25.5" customHeight="1">
      <c r="B80" s="90">
        <v>53</v>
      </c>
      <c r="C80" s="689"/>
      <c r="D80" s="690"/>
      <c r="E80" s="104"/>
      <c r="F80" s="119"/>
      <c r="G80" s="104"/>
      <c r="H80" s="104"/>
      <c r="I80" s="104"/>
      <c r="J80" s="104"/>
      <c r="K80" s="120"/>
      <c r="L80" s="104"/>
      <c r="M80" s="104"/>
      <c r="N80" s="104"/>
      <c r="O80" s="104"/>
      <c r="P80" s="104"/>
      <c r="Q80" s="104"/>
      <c r="R80" s="104"/>
      <c r="S80" s="105"/>
      <c r="T80" s="613"/>
      <c r="U80" s="614"/>
      <c r="V80" s="614"/>
      <c r="W80" s="615"/>
    </row>
    <row r="81" spans="1:24" s="85" customFormat="1" ht="25.5" customHeight="1">
      <c r="A81" s="14"/>
      <c r="B81" s="96">
        <v>54</v>
      </c>
      <c r="C81" s="691"/>
      <c r="D81" s="692"/>
      <c r="E81" s="184"/>
      <c r="F81" s="185"/>
      <c r="G81" s="184"/>
      <c r="H81" s="184"/>
      <c r="I81" s="184"/>
      <c r="J81" s="184"/>
      <c r="K81" s="186"/>
      <c r="L81" s="184"/>
      <c r="M81" s="184"/>
      <c r="N81" s="184"/>
      <c r="O81" s="184"/>
      <c r="P81" s="184"/>
      <c r="Q81" s="184"/>
      <c r="R81" s="184"/>
      <c r="S81" s="187"/>
      <c r="T81" s="570"/>
      <c r="U81" s="571"/>
      <c r="V81" s="571"/>
      <c r="W81" s="572"/>
      <c r="X81" s="14"/>
    </row>
    <row r="82" spans="1:24" ht="25.5" customHeight="1">
      <c r="B82" s="90">
        <v>55</v>
      </c>
      <c r="C82" s="689"/>
      <c r="D82" s="690"/>
      <c r="E82" s="104"/>
      <c r="F82" s="119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5"/>
      <c r="T82" s="613"/>
      <c r="U82" s="614"/>
      <c r="V82" s="614"/>
      <c r="W82" s="615"/>
    </row>
    <row r="83" spans="1:24" s="85" customFormat="1" ht="25.5" customHeight="1">
      <c r="A83" s="14"/>
      <c r="B83" s="96">
        <v>56</v>
      </c>
      <c r="C83" s="675"/>
      <c r="D83" s="676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100"/>
      <c r="T83" s="677"/>
      <c r="U83" s="678"/>
      <c r="V83" s="678"/>
      <c r="W83" s="679"/>
      <c r="X83" s="14"/>
    </row>
    <row r="84" spans="1:24" ht="25.5" customHeight="1">
      <c r="B84" s="90">
        <v>57</v>
      </c>
      <c r="C84" s="739"/>
      <c r="D84" s="740"/>
      <c r="E84" s="104"/>
      <c r="F84" s="119"/>
      <c r="G84" s="104"/>
      <c r="H84" s="104"/>
      <c r="I84" s="104"/>
      <c r="J84" s="104"/>
      <c r="K84" s="104"/>
      <c r="L84" s="104"/>
      <c r="M84" s="104"/>
      <c r="N84" s="101"/>
      <c r="O84" s="101"/>
      <c r="P84" s="101"/>
      <c r="Q84" s="101"/>
      <c r="R84" s="101"/>
      <c r="S84" s="103"/>
      <c r="T84" s="680"/>
      <c r="U84" s="681"/>
      <c r="V84" s="681"/>
      <c r="W84" s="682"/>
    </row>
    <row r="85" spans="1:24" s="85" customFormat="1" ht="25.5" customHeight="1">
      <c r="A85" s="14"/>
      <c r="B85" s="96">
        <v>58</v>
      </c>
      <c r="C85" s="675"/>
      <c r="D85" s="676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100"/>
      <c r="T85" s="683"/>
      <c r="U85" s="684"/>
      <c r="V85" s="684"/>
      <c r="W85" s="685"/>
      <c r="X85" s="14"/>
    </row>
    <row r="86" spans="1:24" ht="25.5" customHeight="1">
      <c r="B86" s="90">
        <v>59</v>
      </c>
      <c r="C86" s="739"/>
      <c r="D86" s="740"/>
      <c r="E86" s="180"/>
      <c r="F86" s="181"/>
      <c r="G86" s="104"/>
      <c r="H86" s="180"/>
      <c r="I86" s="180"/>
      <c r="J86" s="180"/>
      <c r="K86" s="180"/>
      <c r="L86" s="180"/>
      <c r="M86" s="180"/>
      <c r="N86" s="104"/>
      <c r="O86" s="104"/>
      <c r="P86" s="104"/>
      <c r="Q86" s="104"/>
      <c r="R86" s="104"/>
      <c r="S86" s="105"/>
      <c r="T86" s="686"/>
      <c r="U86" s="687"/>
      <c r="V86" s="687"/>
      <c r="W86" s="688"/>
    </row>
    <row r="87" spans="1:24" s="85" customFormat="1" ht="25.5" customHeight="1">
      <c r="A87" s="14"/>
      <c r="B87" s="96">
        <v>60</v>
      </c>
      <c r="C87" s="675"/>
      <c r="D87" s="676"/>
      <c r="E87" s="137"/>
      <c r="F87" s="165"/>
      <c r="G87" s="137"/>
      <c r="H87" s="137"/>
      <c r="I87" s="137"/>
      <c r="J87" s="137"/>
      <c r="K87" s="137"/>
      <c r="L87" s="137"/>
      <c r="M87" s="137"/>
      <c r="N87" s="106"/>
      <c r="O87" s="106"/>
      <c r="P87" s="190"/>
      <c r="Q87" s="190"/>
      <c r="R87" s="106"/>
      <c r="S87" s="108"/>
      <c r="T87" s="591"/>
      <c r="U87" s="592"/>
      <c r="V87" s="592"/>
      <c r="W87" s="593"/>
      <c r="X87" s="14"/>
    </row>
    <row r="88" spans="1:24" ht="25.5" customHeight="1">
      <c r="B88" s="90">
        <v>61</v>
      </c>
      <c r="C88" s="739"/>
      <c r="D88" s="740"/>
      <c r="E88" s="134"/>
      <c r="F88" s="135"/>
      <c r="G88" s="134"/>
      <c r="H88" s="134"/>
      <c r="I88" s="134"/>
      <c r="J88" s="134"/>
      <c r="K88" s="134"/>
      <c r="L88" s="134"/>
      <c r="M88" s="134"/>
      <c r="N88" s="109"/>
      <c r="O88" s="109"/>
      <c r="P88" s="109"/>
      <c r="Q88" s="109"/>
      <c r="R88" s="109"/>
      <c r="S88" s="112"/>
      <c r="T88" s="610"/>
      <c r="U88" s="611"/>
      <c r="V88" s="611"/>
      <c r="W88" s="612"/>
    </row>
    <row r="89" spans="1:24" s="85" customFormat="1" ht="25.5" customHeight="1">
      <c r="A89" s="14"/>
      <c r="B89" s="96">
        <v>62</v>
      </c>
      <c r="C89" s="675"/>
      <c r="D89" s="676"/>
      <c r="E89" s="137"/>
      <c r="F89" s="165"/>
      <c r="G89" s="137"/>
      <c r="H89" s="137"/>
      <c r="I89" s="137"/>
      <c r="J89" s="137"/>
      <c r="K89" s="137"/>
      <c r="L89" s="137"/>
      <c r="M89" s="137"/>
      <c r="N89" s="106"/>
      <c r="O89" s="106"/>
      <c r="P89" s="106"/>
      <c r="Q89" s="106"/>
      <c r="R89" s="106"/>
      <c r="S89" s="108"/>
      <c r="T89" s="576"/>
      <c r="U89" s="577"/>
      <c r="V89" s="577"/>
      <c r="W89" s="578"/>
      <c r="X89" s="14"/>
    </row>
    <row r="90" spans="1:24" ht="25.5" customHeight="1">
      <c r="B90" s="90">
        <v>63</v>
      </c>
      <c r="C90" s="689"/>
      <c r="D90" s="690"/>
      <c r="E90" s="134"/>
      <c r="F90" s="135"/>
      <c r="G90" s="134"/>
      <c r="H90" s="134"/>
      <c r="I90" s="134"/>
      <c r="J90" s="134"/>
      <c r="K90" s="134"/>
      <c r="L90" s="134"/>
      <c r="M90" s="134"/>
      <c r="N90" s="109"/>
      <c r="O90" s="109"/>
      <c r="P90" s="109"/>
      <c r="Q90" s="109"/>
      <c r="R90" s="109"/>
      <c r="S90" s="112"/>
      <c r="T90" s="610"/>
      <c r="U90" s="611"/>
      <c r="V90" s="611"/>
      <c r="W90" s="612"/>
    </row>
    <row r="91" spans="1:24" s="85" customFormat="1" ht="25.5" customHeight="1">
      <c r="A91" s="14"/>
      <c r="B91" s="96">
        <v>64</v>
      </c>
      <c r="C91" s="675"/>
      <c r="D91" s="676"/>
      <c r="E91" s="155"/>
      <c r="F91" s="156"/>
      <c r="G91" s="137"/>
      <c r="H91" s="137"/>
      <c r="I91" s="137"/>
      <c r="J91" s="137"/>
      <c r="K91" s="137"/>
      <c r="L91" s="137"/>
      <c r="M91" s="155"/>
      <c r="N91" s="106"/>
      <c r="O91" s="106"/>
      <c r="P91" s="106"/>
      <c r="Q91" s="106"/>
      <c r="R91" s="106"/>
      <c r="S91" s="108"/>
      <c r="T91" s="591"/>
      <c r="U91" s="592"/>
      <c r="V91" s="592"/>
      <c r="W91" s="593"/>
      <c r="X91" s="14"/>
    </row>
    <row r="92" spans="1:24" ht="25.5" customHeight="1">
      <c r="B92" s="90">
        <v>65</v>
      </c>
      <c r="C92" s="689"/>
      <c r="D92" s="690"/>
      <c r="E92" s="142"/>
      <c r="F92" s="143"/>
      <c r="G92" s="139"/>
      <c r="H92" s="139"/>
      <c r="I92" s="139"/>
      <c r="J92" s="139"/>
      <c r="K92" s="134"/>
      <c r="L92" s="139"/>
      <c r="M92" s="142"/>
      <c r="N92" s="111"/>
      <c r="O92" s="111"/>
      <c r="P92" s="191"/>
      <c r="Q92" s="191"/>
      <c r="R92" s="191"/>
      <c r="S92" s="193"/>
      <c r="T92" s="613"/>
      <c r="U92" s="614"/>
      <c r="V92" s="614"/>
      <c r="W92" s="615"/>
    </row>
    <row r="93" spans="1:24" s="85" customFormat="1" ht="25.5" customHeight="1">
      <c r="A93" s="14"/>
      <c r="B93" s="96">
        <v>66</v>
      </c>
      <c r="C93" s="675"/>
      <c r="D93" s="676"/>
      <c r="E93" s="155"/>
      <c r="F93" s="156"/>
      <c r="G93" s="162"/>
      <c r="H93" s="162"/>
      <c r="I93" s="162"/>
      <c r="J93" s="162"/>
      <c r="K93" s="137"/>
      <c r="L93" s="162"/>
      <c r="M93" s="155"/>
      <c r="N93" s="113"/>
      <c r="O93" s="113"/>
      <c r="P93" s="113"/>
      <c r="Q93" s="113"/>
      <c r="R93" s="113"/>
      <c r="S93" s="115"/>
      <c r="T93" s="591"/>
      <c r="U93" s="592"/>
      <c r="V93" s="592"/>
      <c r="W93" s="593"/>
      <c r="X93" s="14"/>
    </row>
    <row r="94" spans="1:24" ht="25.5" customHeight="1">
      <c r="B94" s="90">
        <v>67</v>
      </c>
      <c r="C94" s="689"/>
      <c r="D94" s="690"/>
      <c r="E94" s="142"/>
      <c r="F94" s="143"/>
      <c r="G94" s="139"/>
      <c r="H94" s="139"/>
      <c r="I94" s="139"/>
      <c r="J94" s="139"/>
      <c r="K94" s="134"/>
      <c r="L94" s="139"/>
      <c r="M94" s="142"/>
      <c r="N94" s="111"/>
      <c r="O94" s="111"/>
      <c r="P94" s="111"/>
      <c r="Q94" s="111"/>
      <c r="R94" s="111"/>
      <c r="S94" s="117"/>
      <c r="T94" s="613"/>
      <c r="U94" s="614"/>
      <c r="V94" s="614"/>
      <c r="W94" s="615"/>
    </row>
    <row r="95" spans="1:24" s="85" customFormat="1" ht="25.5" customHeight="1">
      <c r="A95" s="14"/>
      <c r="B95" s="96">
        <v>68</v>
      </c>
      <c r="C95" s="675"/>
      <c r="D95" s="676"/>
      <c r="E95" s="155"/>
      <c r="F95" s="156"/>
      <c r="G95" s="155"/>
      <c r="H95" s="155"/>
      <c r="I95" s="155"/>
      <c r="J95" s="155"/>
      <c r="K95" s="137"/>
      <c r="L95" s="155"/>
      <c r="M95" s="155"/>
      <c r="N95" s="98"/>
      <c r="O95" s="98"/>
      <c r="P95" s="98"/>
      <c r="Q95" s="98"/>
      <c r="R95" s="98"/>
      <c r="S95" s="100"/>
      <c r="T95" s="576"/>
      <c r="U95" s="577"/>
      <c r="V95" s="577"/>
      <c r="W95" s="578"/>
      <c r="X95" s="14"/>
    </row>
    <row r="96" spans="1:24" ht="25.5" customHeight="1">
      <c r="B96" s="90">
        <v>69</v>
      </c>
      <c r="C96" s="689"/>
      <c r="D96" s="690"/>
      <c r="E96" s="139"/>
      <c r="F96" s="140"/>
      <c r="G96" s="139"/>
      <c r="H96" s="139"/>
      <c r="I96" s="139"/>
      <c r="J96" s="139"/>
      <c r="K96" s="134"/>
      <c r="L96" s="142"/>
      <c r="M96" s="139"/>
      <c r="N96" s="139"/>
      <c r="O96" s="139"/>
      <c r="P96" s="139"/>
      <c r="Q96" s="139"/>
      <c r="R96" s="139"/>
      <c r="S96" s="141"/>
      <c r="T96" s="599"/>
      <c r="U96" s="600"/>
      <c r="V96" s="600"/>
      <c r="W96" s="601"/>
    </row>
    <row r="97" spans="1:24" s="85" customFormat="1" ht="25.5" customHeight="1">
      <c r="A97" s="14"/>
      <c r="B97" s="96">
        <v>70</v>
      </c>
      <c r="C97" s="675"/>
      <c r="D97" s="676"/>
      <c r="E97" s="98"/>
      <c r="F97" s="99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100"/>
      <c r="T97" s="576"/>
      <c r="U97" s="577"/>
      <c r="V97" s="577"/>
      <c r="W97" s="578"/>
      <c r="X97" s="14"/>
    </row>
    <row r="98" spans="1:24" ht="25.5" customHeight="1">
      <c r="B98" s="90">
        <v>71</v>
      </c>
      <c r="C98" s="689"/>
      <c r="D98" s="690"/>
      <c r="E98" s="101"/>
      <c r="F98" s="102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3"/>
      <c r="T98" s="680"/>
      <c r="U98" s="681"/>
      <c r="V98" s="681"/>
      <c r="W98" s="682"/>
    </row>
    <row r="99" spans="1:24" s="85" customFormat="1" ht="25.5" customHeight="1">
      <c r="A99" s="14"/>
      <c r="B99" s="96">
        <v>72</v>
      </c>
      <c r="C99" s="675"/>
      <c r="D99" s="676"/>
      <c r="E99" s="98"/>
      <c r="F99" s="99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100"/>
      <c r="T99" s="576"/>
      <c r="U99" s="577"/>
      <c r="V99" s="577"/>
      <c r="W99" s="578"/>
      <c r="X99" s="14"/>
    </row>
    <row r="100" spans="1:24" ht="25.5" customHeight="1">
      <c r="B100" s="90">
        <v>73</v>
      </c>
      <c r="C100" s="689"/>
      <c r="D100" s="690"/>
      <c r="E100" s="101"/>
      <c r="F100" s="102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5"/>
      <c r="T100" s="573"/>
      <c r="U100" s="574"/>
      <c r="V100" s="574"/>
      <c r="W100" s="575"/>
    </row>
    <row r="101" spans="1:24" s="85" customFormat="1" ht="25.5" customHeight="1">
      <c r="A101" s="14"/>
      <c r="B101" s="96">
        <v>74</v>
      </c>
      <c r="C101" s="675"/>
      <c r="D101" s="676"/>
      <c r="E101" s="106"/>
      <c r="F101" s="107"/>
      <c r="G101" s="98"/>
      <c r="H101" s="98"/>
      <c r="I101" s="98"/>
      <c r="J101" s="98"/>
      <c r="K101" s="98"/>
      <c r="L101" s="98"/>
      <c r="M101" s="106"/>
      <c r="N101" s="106"/>
      <c r="O101" s="106"/>
      <c r="P101" s="190"/>
      <c r="Q101" s="190"/>
      <c r="R101" s="106"/>
      <c r="S101" s="108"/>
      <c r="T101" s="576"/>
      <c r="U101" s="577"/>
      <c r="V101" s="577"/>
      <c r="W101" s="578"/>
      <c r="X101" s="14"/>
    </row>
    <row r="102" spans="1:24" ht="25.5" customHeight="1">
      <c r="B102" s="90">
        <v>75</v>
      </c>
      <c r="C102" s="689"/>
      <c r="D102" s="690"/>
      <c r="E102" s="109"/>
      <c r="F102" s="110"/>
      <c r="G102" s="111"/>
      <c r="H102" s="111"/>
      <c r="I102" s="111"/>
      <c r="J102" s="111"/>
      <c r="K102" s="104"/>
      <c r="L102" s="111"/>
      <c r="M102" s="109"/>
      <c r="N102" s="109"/>
      <c r="O102" s="109"/>
      <c r="P102" s="109"/>
      <c r="Q102" s="109"/>
      <c r="R102" s="109"/>
      <c r="S102" s="112"/>
      <c r="T102" s="613"/>
      <c r="U102" s="614"/>
      <c r="V102" s="614"/>
      <c r="W102" s="615"/>
    </row>
    <row r="103" spans="1:24" s="85" customFormat="1" ht="25.5" customHeight="1">
      <c r="A103" s="14"/>
      <c r="B103" s="96">
        <v>76</v>
      </c>
      <c r="C103" s="675"/>
      <c r="D103" s="676"/>
      <c r="E103" s="106"/>
      <c r="F103" s="107"/>
      <c r="G103" s="113"/>
      <c r="H103" s="113"/>
      <c r="I103" s="113"/>
      <c r="J103" s="113"/>
      <c r="K103" s="98"/>
      <c r="L103" s="113"/>
      <c r="M103" s="106"/>
      <c r="N103" s="106"/>
      <c r="O103" s="106"/>
      <c r="P103" s="106"/>
      <c r="Q103" s="106"/>
      <c r="R103" s="106"/>
      <c r="S103" s="108"/>
      <c r="T103" s="576"/>
      <c r="U103" s="577"/>
      <c r="V103" s="577"/>
      <c r="W103" s="578"/>
      <c r="X103" s="14"/>
    </row>
    <row r="104" spans="1:24" ht="25.5" customHeight="1">
      <c r="B104" s="90">
        <v>77</v>
      </c>
      <c r="C104" s="689"/>
      <c r="D104" s="690"/>
      <c r="E104" s="109"/>
      <c r="F104" s="110"/>
      <c r="G104" s="111"/>
      <c r="H104" s="111"/>
      <c r="I104" s="111"/>
      <c r="J104" s="111"/>
      <c r="K104" s="104"/>
      <c r="L104" s="111"/>
      <c r="M104" s="109"/>
      <c r="N104" s="109"/>
      <c r="O104" s="109"/>
      <c r="P104" s="109"/>
      <c r="Q104" s="109"/>
      <c r="R104" s="109"/>
      <c r="S104" s="112"/>
      <c r="T104" s="613"/>
      <c r="U104" s="614"/>
      <c r="V104" s="614"/>
      <c r="W104" s="615"/>
    </row>
    <row r="105" spans="1:24" s="85" customFormat="1" ht="25.5" customHeight="1">
      <c r="A105" s="14"/>
      <c r="B105" s="96">
        <v>78</v>
      </c>
      <c r="C105" s="675"/>
      <c r="D105" s="676"/>
      <c r="E105" s="106"/>
      <c r="F105" s="107"/>
      <c r="G105" s="106"/>
      <c r="H105" s="106"/>
      <c r="I105" s="106"/>
      <c r="J105" s="106"/>
      <c r="K105" s="98"/>
      <c r="L105" s="106"/>
      <c r="M105" s="106"/>
      <c r="N105" s="106"/>
      <c r="O105" s="106"/>
      <c r="P105" s="106"/>
      <c r="Q105" s="106"/>
      <c r="R105" s="106"/>
      <c r="S105" s="108"/>
      <c r="T105" s="576"/>
      <c r="U105" s="577"/>
      <c r="V105" s="577"/>
      <c r="W105" s="578"/>
      <c r="X105" s="14"/>
    </row>
    <row r="106" spans="1:24" ht="25.5" customHeight="1">
      <c r="B106" s="90">
        <v>79</v>
      </c>
      <c r="C106" s="689"/>
      <c r="D106" s="690"/>
      <c r="E106" s="191"/>
      <c r="F106" s="192"/>
      <c r="G106" s="111"/>
      <c r="H106" s="191"/>
      <c r="I106" s="191"/>
      <c r="J106" s="191"/>
      <c r="K106" s="104"/>
      <c r="L106" s="109"/>
      <c r="M106" s="191"/>
      <c r="N106" s="111"/>
      <c r="O106" s="111"/>
      <c r="P106" s="191"/>
      <c r="Q106" s="191"/>
      <c r="R106" s="191"/>
      <c r="S106" s="193"/>
      <c r="T106" s="613"/>
      <c r="U106" s="614"/>
      <c r="V106" s="614"/>
      <c r="W106" s="615"/>
    </row>
    <row r="107" spans="1:24" s="85" customFormat="1" ht="25.5" customHeight="1">
      <c r="A107" s="14"/>
      <c r="B107" s="96">
        <v>80</v>
      </c>
      <c r="C107" s="675"/>
      <c r="D107" s="676"/>
      <c r="E107" s="113"/>
      <c r="F107" s="114"/>
      <c r="G107" s="113"/>
      <c r="H107" s="113"/>
      <c r="I107" s="113"/>
      <c r="J107" s="113"/>
      <c r="K107" s="98"/>
      <c r="L107" s="113"/>
      <c r="M107" s="113"/>
      <c r="N107" s="113"/>
      <c r="O107" s="113"/>
      <c r="P107" s="113"/>
      <c r="Q107" s="113"/>
      <c r="R107" s="113"/>
      <c r="S107" s="115"/>
      <c r="T107" s="576"/>
      <c r="U107" s="577"/>
      <c r="V107" s="577"/>
      <c r="W107" s="578"/>
      <c r="X107" s="14"/>
    </row>
    <row r="108" spans="1:24" ht="25.5" customHeight="1">
      <c r="B108" s="90">
        <v>81</v>
      </c>
      <c r="C108" s="689"/>
      <c r="D108" s="690"/>
      <c r="E108" s="111"/>
      <c r="F108" s="116"/>
      <c r="G108" s="111"/>
      <c r="H108" s="111"/>
      <c r="I108" s="111"/>
      <c r="J108" s="111"/>
      <c r="K108" s="104"/>
      <c r="L108" s="111"/>
      <c r="M108" s="111"/>
      <c r="N108" s="111"/>
      <c r="O108" s="111"/>
      <c r="P108" s="111"/>
      <c r="Q108" s="111"/>
      <c r="R108" s="111"/>
      <c r="S108" s="117"/>
      <c r="T108" s="613"/>
      <c r="U108" s="614"/>
      <c r="V108" s="614"/>
      <c r="W108" s="615"/>
    </row>
    <row r="109" spans="1:24" s="85" customFormat="1" ht="25.5" customHeight="1">
      <c r="A109" s="14"/>
      <c r="B109" s="96">
        <v>82</v>
      </c>
      <c r="C109" s="675"/>
      <c r="D109" s="676"/>
      <c r="E109" s="98"/>
      <c r="F109" s="99"/>
      <c r="G109" s="98"/>
      <c r="H109" s="98"/>
      <c r="I109" s="98"/>
      <c r="J109" s="98"/>
      <c r="K109" s="118"/>
      <c r="L109" s="98"/>
      <c r="M109" s="98"/>
      <c r="N109" s="98"/>
      <c r="O109" s="98"/>
      <c r="P109" s="98"/>
      <c r="Q109" s="98"/>
      <c r="R109" s="98"/>
      <c r="S109" s="100"/>
      <c r="T109" s="576"/>
      <c r="U109" s="577"/>
      <c r="V109" s="577"/>
      <c r="W109" s="578"/>
      <c r="X109" s="14"/>
    </row>
    <row r="110" spans="1:24" ht="25.5" customHeight="1">
      <c r="B110" s="90">
        <v>83</v>
      </c>
      <c r="C110" s="689"/>
      <c r="D110" s="690"/>
      <c r="E110" s="104"/>
      <c r="F110" s="119"/>
      <c r="G110" s="104"/>
      <c r="H110" s="104"/>
      <c r="I110" s="104"/>
      <c r="J110" s="104"/>
      <c r="K110" s="120"/>
      <c r="L110" s="104"/>
      <c r="M110" s="104"/>
      <c r="N110" s="104"/>
      <c r="O110" s="104"/>
      <c r="P110" s="104"/>
      <c r="Q110" s="104"/>
      <c r="R110" s="104"/>
      <c r="S110" s="105"/>
      <c r="T110" s="613"/>
      <c r="U110" s="614"/>
      <c r="V110" s="614"/>
      <c r="W110" s="615"/>
    </row>
    <row r="111" spans="1:24" s="85" customFormat="1" ht="25.5" customHeight="1">
      <c r="A111" s="14"/>
      <c r="B111" s="96">
        <v>84</v>
      </c>
      <c r="C111" s="675"/>
      <c r="D111" s="676"/>
      <c r="E111" s="121"/>
      <c r="F111" s="122"/>
      <c r="G111" s="121"/>
      <c r="H111" s="121"/>
      <c r="I111" s="121"/>
      <c r="J111" s="121"/>
      <c r="K111" s="123"/>
      <c r="L111" s="121"/>
      <c r="M111" s="121"/>
      <c r="N111" s="121"/>
      <c r="O111" s="121"/>
      <c r="P111" s="121"/>
      <c r="Q111" s="121"/>
      <c r="R111" s="121"/>
      <c r="S111" s="124"/>
      <c r="T111" s="576"/>
      <c r="U111" s="577"/>
      <c r="V111" s="577"/>
      <c r="W111" s="578"/>
      <c r="X111" s="14"/>
    </row>
    <row r="112" spans="1:24" ht="25.5" customHeight="1">
      <c r="B112" s="90">
        <v>85</v>
      </c>
      <c r="C112" s="689"/>
      <c r="D112" s="690"/>
      <c r="E112" s="104"/>
      <c r="F112" s="119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  <c r="T112" s="613"/>
      <c r="U112" s="614"/>
      <c r="V112" s="614"/>
      <c r="W112" s="615"/>
    </row>
    <row r="113" spans="1:24" s="85" customFormat="1" ht="25.5" customHeight="1">
      <c r="A113" s="14"/>
      <c r="B113" s="96">
        <v>86</v>
      </c>
      <c r="C113" s="675"/>
      <c r="D113" s="676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76"/>
      <c r="U113" s="577"/>
      <c r="V113" s="577"/>
      <c r="W113" s="578"/>
      <c r="X113" s="14"/>
    </row>
    <row r="114" spans="1:24" ht="25.5" customHeight="1">
      <c r="B114" s="90">
        <v>87</v>
      </c>
      <c r="C114" s="689"/>
      <c r="D114" s="690"/>
      <c r="E114" s="104"/>
      <c r="F114" s="119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5"/>
      <c r="T114" s="613"/>
      <c r="U114" s="614"/>
      <c r="V114" s="614"/>
      <c r="W114" s="615"/>
    </row>
    <row r="115" spans="1:24" s="85" customFormat="1" ht="25.5" customHeight="1">
      <c r="A115" s="14"/>
      <c r="B115" s="96">
        <v>88</v>
      </c>
      <c r="C115" s="675"/>
      <c r="D115" s="676"/>
      <c r="E115" s="121"/>
      <c r="F115" s="122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4"/>
      <c r="T115" s="576"/>
      <c r="U115" s="577"/>
      <c r="V115" s="577"/>
      <c r="W115" s="578"/>
      <c r="X115" s="14"/>
    </row>
    <row r="116" spans="1:24" ht="25.5" customHeight="1">
      <c r="B116" s="90">
        <v>89</v>
      </c>
      <c r="C116" s="673"/>
      <c r="D116" s="674"/>
      <c r="E116" s="134"/>
      <c r="F116" s="135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8"/>
      <c r="T116" s="567"/>
      <c r="U116" s="568"/>
      <c r="V116" s="568"/>
      <c r="W116" s="569"/>
    </row>
    <row r="117" spans="1:24" s="85" customFormat="1" ht="25.5" customHeight="1">
      <c r="A117" s="14"/>
      <c r="B117" s="96">
        <v>90</v>
      </c>
      <c r="C117" s="691"/>
      <c r="D117" s="692"/>
      <c r="E117" s="159"/>
      <c r="F117" s="160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61"/>
      <c r="T117" s="588"/>
      <c r="U117" s="589"/>
      <c r="V117" s="589"/>
      <c r="W117" s="590"/>
      <c r="X117" s="14"/>
    </row>
    <row r="118" spans="1:24" ht="25.5" customHeight="1">
      <c r="B118" s="90">
        <v>91</v>
      </c>
      <c r="C118" s="673"/>
      <c r="D118" s="674"/>
      <c r="E118" s="134"/>
      <c r="F118" s="135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8"/>
      <c r="T118" s="567"/>
      <c r="U118" s="568"/>
      <c r="V118" s="568"/>
      <c r="W118" s="569"/>
    </row>
    <row r="119" spans="1:24" s="85" customFormat="1" ht="25.5" customHeight="1">
      <c r="A119" s="14"/>
      <c r="B119" s="96">
        <v>92</v>
      </c>
      <c r="C119" s="691"/>
      <c r="D119" s="692"/>
      <c r="E119" s="159"/>
      <c r="F119" s="160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58"/>
      <c r="T119" s="570"/>
      <c r="U119" s="571"/>
      <c r="V119" s="571"/>
      <c r="W119" s="572"/>
      <c r="X119" s="14"/>
    </row>
    <row r="120" spans="1:24" ht="25.5" customHeight="1">
      <c r="B120" s="90">
        <v>93</v>
      </c>
      <c r="C120" s="673"/>
      <c r="D120" s="674"/>
      <c r="E120" s="139"/>
      <c r="F120" s="140"/>
      <c r="G120" s="134"/>
      <c r="H120" s="134"/>
      <c r="I120" s="134"/>
      <c r="J120" s="134"/>
      <c r="K120" s="134"/>
      <c r="L120" s="134"/>
      <c r="M120" s="139"/>
      <c r="N120" s="139"/>
      <c r="O120" s="139"/>
      <c r="P120" s="194"/>
      <c r="Q120" s="194"/>
      <c r="R120" s="139"/>
      <c r="S120" s="141"/>
      <c r="T120" s="567"/>
      <c r="U120" s="568"/>
      <c r="V120" s="568"/>
      <c r="W120" s="569"/>
    </row>
    <row r="121" spans="1:24" s="85" customFormat="1" ht="25.5" customHeight="1">
      <c r="A121" s="14"/>
      <c r="B121" s="96">
        <v>94</v>
      </c>
      <c r="C121" s="691"/>
      <c r="D121" s="692"/>
      <c r="E121" s="162"/>
      <c r="F121" s="163"/>
      <c r="G121" s="155"/>
      <c r="H121" s="155"/>
      <c r="I121" s="155"/>
      <c r="J121" s="155"/>
      <c r="K121" s="137"/>
      <c r="L121" s="155"/>
      <c r="M121" s="162"/>
      <c r="N121" s="162"/>
      <c r="O121" s="162"/>
      <c r="P121" s="162"/>
      <c r="Q121" s="162"/>
      <c r="R121" s="162"/>
      <c r="S121" s="164"/>
      <c r="T121" s="607"/>
      <c r="U121" s="608"/>
      <c r="V121" s="608"/>
      <c r="W121" s="609"/>
      <c r="X121" s="14"/>
    </row>
    <row r="122" spans="1:24" ht="25.5" customHeight="1">
      <c r="B122" s="90">
        <v>95</v>
      </c>
      <c r="C122" s="673"/>
      <c r="D122" s="674"/>
      <c r="E122" s="139"/>
      <c r="F122" s="140"/>
      <c r="G122" s="142"/>
      <c r="H122" s="142"/>
      <c r="I122" s="142"/>
      <c r="J122" s="142"/>
      <c r="K122" s="134"/>
      <c r="L122" s="142"/>
      <c r="M122" s="139"/>
      <c r="N122" s="139"/>
      <c r="O122" s="139"/>
      <c r="P122" s="139"/>
      <c r="Q122" s="139"/>
      <c r="R122" s="139"/>
      <c r="S122" s="141"/>
      <c r="T122" s="567"/>
      <c r="U122" s="568"/>
      <c r="V122" s="568"/>
      <c r="W122" s="569"/>
    </row>
    <row r="123" spans="1:24" s="85" customFormat="1" ht="25.5" customHeight="1">
      <c r="A123" s="14"/>
      <c r="B123" s="96">
        <v>96</v>
      </c>
      <c r="C123" s="691"/>
      <c r="D123" s="692"/>
      <c r="E123" s="162"/>
      <c r="F123" s="163"/>
      <c r="G123" s="155"/>
      <c r="H123" s="155"/>
      <c r="I123" s="155"/>
      <c r="J123" s="155"/>
      <c r="K123" s="137"/>
      <c r="L123" s="155"/>
      <c r="M123" s="162"/>
      <c r="N123" s="162"/>
      <c r="O123" s="162"/>
      <c r="P123" s="162"/>
      <c r="Q123" s="162"/>
      <c r="R123" s="162"/>
      <c r="S123" s="164"/>
      <c r="T123" s="607"/>
      <c r="U123" s="608"/>
      <c r="V123" s="608"/>
      <c r="W123" s="609"/>
      <c r="X123" s="14"/>
    </row>
    <row r="124" spans="1:24" ht="25.5" customHeight="1">
      <c r="B124" s="90">
        <v>97</v>
      </c>
      <c r="C124" s="673"/>
      <c r="D124" s="674"/>
      <c r="E124" s="139"/>
      <c r="F124" s="140"/>
      <c r="G124" s="139"/>
      <c r="H124" s="139"/>
      <c r="I124" s="139"/>
      <c r="J124" s="139"/>
      <c r="K124" s="134"/>
      <c r="L124" s="139"/>
      <c r="M124" s="139"/>
      <c r="N124" s="139"/>
      <c r="O124" s="139"/>
      <c r="P124" s="139"/>
      <c r="Q124" s="139"/>
      <c r="R124" s="139"/>
      <c r="S124" s="141"/>
      <c r="T124" s="599"/>
      <c r="U124" s="600"/>
      <c r="V124" s="600"/>
      <c r="W124" s="601"/>
    </row>
    <row r="125" spans="1:24" s="85" customFormat="1" ht="25.5" customHeight="1">
      <c r="A125" s="14"/>
      <c r="B125" s="96">
        <v>98</v>
      </c>
      <c r="C125" s="691"/>
      <c r="D125" s="692"/>
      <c r="E125" s="201"/>
      <c r="F125" s="202"/>
      <c r="G125" s="155"/>
      <c r="H125" s="201"/>
      <c r="I125" s="201"/>
      <c r="J125" s="201"/>
      <c r="K125" s="137"/>
      <c r="L125" s="162"/>
      <c r="M125" s="201"/>
      <c r="N125" s="155"/>
      <c r="O125" s="155"/>
      <c r="P125" s="201"/>
      <c r="Q125" s="201"/>
      <c r="R125" s="201"/>
      <c r="S125" s="203"/>
      <c r="T125" s="607"/>
      <c r="U125" s="608"/>
      <c r="V125" s="608"/>
      <c r="W125" s="609"/>
      <c r="X125" s="14"/>
    </row>
    <row r="126" spans="1:24" ht="25.5" customHeight="1">
      <c r="B126" s="90">
        <v>99</v>
      </c>
      <c r="C126" s="673"/>
      <c r="D126" s="674"/>
      <c r="E126" s="142"/>
      <c r="F126" s="143"/>
      <c r="G126" s="142"/>
      <c r="H126" s="142"/>
      <c r="I126" s="142"/>
      <c r="J126" s="142"/>
      <c r="K126" s="134"/>
      <c r="L126" s="142"/>
      <c r="M126" s="142"/>
      <c r="N126" s="142"/>
      <c r="O126" s="142"/>
      <c r="P126" s="142"/>
      <c r="Q126" s="142"/>
      <c r="R126" s="142"/>
      <c r="S126" s="144"/>
      <c r="T126" s="567"/>
      <c r="U126" s="568"/>
      <c r="V126" s="568"/>
      <c r="W126" s="569"/>
    </row>
    <row r="127" spans="1:24" s="85" customFormat="1" ht="25.5" customHeight="1">
      <c r="A127" s="14"/>
      <c r="B127" s="96">
        <v>100</v>
      </c>
      <c r="C127" s="691"/>
      <c r="D127" s="692"/>
      <c r="E127" s="155"/>
      <c r="F127" s="156"/>
      <c r="G127" s="155"/>
      <c r="H127" s="155"/>
      <c r="I127" s="155"/>
      <c r="J127" s="155"/>
      <c r="K127" s="137"/>
      <c r="L127" s="155"/>
      <c r="M127" s="155"/>
      <c r="N127" s="155"/>
      <c r="O127" s="155"/>
      <c r="P127" s="155"/>
      <c r="Q127" s="155"/>
      <c r="R127" s="155"/>
      <c r="S127" s="157"/>
      <c r="T127" s="607"/>
      <c r="U127" s="608"/>
      <c r="V127" s="608"/>
      <c r="W127" s="609"/>
      <c r="X127" s="14"/>
    </row>
    <row r="128" spans="1:24" ht="25.5" customHeight="1">
      <c r="B128" s="90">
        <v>101</v>
      </c>
      <c r="C128" s="673"/>
      <c r="D128" s="674"/>
      <c r="E128" s="134"/>
      <c r="F128" s="135"/>
      <c r="G128" s="134"/>
      <c r="H128" s="134"/>
      <c r="I128" s="134"/>
      <c r="J128" s="134"/>
      <c r="K128" s="145"/>
      <c r="L128" s="134"/>
      <c r="M128" s="134"/>
      <c r="N128" s="134"/>
      <c r="O128" s="134"/>
      <c r="P128" s="134"/>
      <c r="Q128" s="134"/>
      <c r="R128" s="134"/>
      <c r="S128" s="138"/>
      <c r="T128" s="567"/>
      <c r="U128" s="568"/>
      <c r="V128" s="568"/>
      <c r="W128" s="569"/>
    </row>
    <row r="129" spans="1:24" s="85" customFormat="1" ht="25.5" customHeight="1">
      <c r="A129" s="14"/>
      <c r="B129" s="96">
        <v>102</v>
      </c>
      <c r="C129" s="691"/>
      <c r="D129" s="692"/>
      <c r="E129" s="137"/>
      <c r="F129" s="165"/>
      <c r="G129" s="137"/>
      <c r="H129" s="137"/>
      <c r="I129" s="137"/>
      <c r="J129" s="137"/>
      <c r="K129" s="166"/>
      <c r="L129" s="137"/>
      <c r="M129" s="137"/>
      <c r="N129" s="137"/>
      <c r="O129" s="137"/>
      <c r="P129" s="137"/>
      <c r="Q129" s="137"/>
      <c r="R129" s="137"/>
      <c r="S129" s="158"/>
      <c r="T129" s="607"/>
      <c r="U129" s="608"/>
      <c r="V129" s="608"/>
      <c r="W129" s="609"/>
      <c r="X129" s="14"/>
    </row>
    <row r="130" spans="1:24" ht="24" customHeight="1">
      <c r="B130" s="90">
        <v>103</v>
      </c>
      <c r="C130" s="663"/>
      <c r="D130" s="664"/>
      <c r="E130" s="134"/>
      <c r="F130" s="135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8"/>
      <c r="T130" s="599"/>
      <c r="U130" s="600"/>
      <c r="V130" s="600"/>
      <c r="W130" s="601"/>
    </row>
    <row r="131" spans="1:24" s="85" customFormat="1" ht="24" customHeight="1">
      <c r="A131" s="14"/>
      <c r="B131" s="96">
        <v>104</v>
      </c>
      <c r="C131" s="665"/>
      <c r="D131" s="666"/>
      <c r="E131" s="137"/>
      <c r="F131" s="165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58"/>
      <c r="T131" s="602"/>
      <c r="U131" s="603"/>
      <c r="V131" s="603"/>
      <c r="W131" s="604"/>
      <c r="X131" s="14"/>
    </row>
    <row r="132" spans="1:24" ht="24" customHeight="1">
      <c r="B132" s="90">
        <v>105</v>
      </c>
      <c r="C132" s="663"/>
      <c r="D132" s="664"/>
      <c r="E132" s="134"/>
      <c r="F132" s="135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8"/>
      <c r="T132" s="599"/>
      <c r="U132" s="600"/>
      <c r="V132" s="600"/>
      <c r="W132" s="601"/>
    </row>
    <row r="133" spans="1:24" s="85" customFormat="1" ht="24" customHeight="1">
      <c r="A133" s="14"/>
      <c r="B133" s="96">
        <v>106</v>
      </c>
      <c r="C133" s="665"/>
      <c r="D133" s="666"/>
      <c r="E133" s="137"/>
      <c r="F133" s="165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58"/>
      <c r="T133" s="602"/>
      <c r="U133" s="603"/>
      <c r="V133" s="603"/>
      <c r="W133" s="604"/>
      <c r="X133" s="14"/>
    </row>
    <row r="134" spans="1:24" ht="24" customHeight="1">
      <c r="B134" s="90">
        <v>107</v>
      </c>
      <c r="C134" s="663"/>
      <c r="D134" s="664"/>
      <c r="E134" s="134"/>
      <c r="F134" s="135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8"/>
      <c r="T134" s="599"/>
      <c r="U134" s="600"/>
      <c r="V134" s="600"/>
      <c r="W134" s="601"/>
    </row>
    <row r="135" spans="1:24" s="85" customFormat="1" ht="24" customHeight="1">
      <c r="A135" s="14"/>
      <c r="B135" s="96">
        <v>108</v>
      </c>
      <c r="C135" s="665"/>
      <c r="D135" s="666"/>
      <c r="E135" s="137"/>
      <c r="F135" s="165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58"/>
      <c r="T135" s="602"/>
      <c r="U135" s="603"/>
      <c r="V135" s="603"/>
      <c r="W135" s="604"/>
      <c r="X135" s="14"/>
    </row>
    <row r="136" spans="1:24" ht="24" customHeight="1">
      <c r="B136" s="90">
        <v>109</v>
      </c>
      <c r="C136" s="663"/>
      <c r="D136" s="664"/>
      <c r="E136" s="134"/>
      <c r="F136" s="135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599"/>
      <c r="U136" s="600"/>
      <c r="V136" s="600"/>
      <c r="W136" s="601"/>
    </row>
    <row r="137" spans="1:24" s="85" customFormat="1" ht="24" customHeight="1">
      <c r="A137" s="14"/>
      <c r="B137" s="96">
        <v>110</v>
      </c>
      <c r="C137" s="665"/>
      <c r="D137" s="666"/>
      <c r="E137" s="137"/>
      <c r="F137" s="165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602"/>
      <c r="U137" s="603"/>
      <c r="V137" s="603"/>
      <c r="W137" s="604"/>
      <c r="X137" s="14"/>
    </row>
    <row r="138" spans="1:24" ht="24" customHeight="1">
      <c r="B138" s="90">
        <v>111</v>
      </c>
      <c r="C138" s="663"/>
      <c r="D138" s="664"/>
      <c r="E138" s="134"/>
      <c r="F138" s="135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599"/>
      <c r="U138" s="600"/>
      <c r="V138" s="600"/>
      <c r="W138" s="601"/>
    </row>
    <row r="139" spans="1:24" s="85" customFormat="1" ht="24" customHeight="1">
      <c r="A139" s="14"/>
      <c r="B139" s="96">
        <v>112</v>
      </c>
      <c r="C139" s="665"/>
      <c r="D139" s="666"/>
      <c r="E139" s="137"/>
      <c r="F139" s="165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602"/>
      <c r="U139" s="603"/>
      <c r="V139" s="603"/>
      <c r="W139" s="604"/>
      <c r="X139" s="14"/>
    </row>
    <row r="140" spans="1:24" ht="24" customHeight="1">
      <c r="B140" s="90">
        <v>113</v>
      </c>
      <c r="C140" s="663"/>
      <c r="D140" s="664"/>
      <c r="E140" s="134"/>
      <c r="F140" s="135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599"/>
      <c r="U140" s="600"/>
      <c r="V140" s="600"/>
      <c r="W140" s="601"/>
    </row>
    <row r="141" spans="1:24" s="85" customFormat="1" ht="24" customHeight="1">
      <c r="A141" s="14"/>
      <c r="B141" s="96">
        <v>114</v>
      </c>
      <c r="C141" s="665"/>
      <c r="D141" s="666"/>
      <c r="E141" s="137"/>
      <c r="F141" s="165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602"/>
      <c r="U141" s="603"/>
      <c r="V141" s="603"/>
      <c r="W141" s="604"/>
      <c r="X141" s="14"/>
    </row>
    <row r="142" spans="1:24" ht="24" customHeight="1">
      <c r="B142" s="90">
        <v>115</v>
      </c>
      <c r="C142" s="663"/>
      <c r="D142" s="664"/>
      <c r="E142" s="134"/>
      <c r="F142" s="135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599"/>
      <c r="U142" s="600"/>
      <c r="V142" s="600"/>
      <c r="W142" s="601"/>
    </row>
    <row r="143" spans="1:24" s="85" customFormat="1" ht="24" customHeight="1">
      <c r="A143" s="14"/>
      <c r="B143" s="96">
        <v>116</v>
      </c>
      <c r="C143" s="665"/>
      <c r="D143" s="666"/>
      <c r="E143" s="137"/>
      <c r="F143" s="165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602"/>
      <c r="U143" s="603"/>
      <c r="V143" s="603"/>
      <c r="W143" s="604"/>
      <c r="X143" s="14"/>
    </row>
    <row r="144" spans="1:24" ht="24" customHeight="1">
      <c r="B144" s="90">
        <v>117</v>
      </c>
      <c r="C144" s="663"/>
      <c r="D144" s="664"/>
      <c r="E144" s="134"/>
      <c r="F144" s="135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599"/>
      <c r="U144" s="600"/>
      <c r="V144" s="600"/>
      <c r="W144" s="601"/>
    </row>
    <row r="145" spans="1:24" s="85" customFormat="1" ht="24" customHeight="1">
      <c r="A145" s="14"/>
      <c r="B145" s="96">
        <v>118</v>
      </c>
      <c r="C145" s="665"/>
      <c r="D145" s="666"/>
      <c r="E145" s="137"/>
      <c r="F145" s="165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602"/>
      <c r="U145" s="603"/>
      <c r="V145" s="603"/>
      <c r="W145" s="604"/>
      <c r="X145" s="14"/>
    </row>
    <row r="146" spans="1:24" ht="24" customHeight="1">
      <c r="B146" s="90">
        <v>119</v>
      </c>
      <c r="C146" s="663"/>
      <c r="D146" s="664"/>
      <c r="E146" s="134"/>
      <c r="F146" s="135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599"/>
      <c r="U146" s="600"/>
      <c r="V146" s="600"/>
      <c r="W146" s="601"/>
    </row>
    <row r="147" spans="1:24" s="85" customFormat="1" ht="24" customHeight="1">
      <c r="A147" s="14"/>
      <c r="B147" s="96">
        <v>120</v>
      </c>
      <c r="C147" s="665"/>
      <c r="D147" s="666"/>
      <c r="E147" s="137"/>
      <c r="F147" s="165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602"/>
      <c r="U147" s="603"/>
      <c r="V147" s="603"/>
      <c r="W147" s="604"/>
      <c r="X147" s="14"/>
    </row>
    <row r="148" spans="1:24" ht="24" customHeight="1">
      <c r="B148" s="90">
        <v>121</v>
      </c>
      <c r="C148" s="663"/>
      <c r="D148" s="664"/>
      <c r="E148" s="134"/>
      <c r="F148" s="135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599"/>
      <c r="U148" s="600"/>
      <c r="V148" s="600"/>
      <c r="W148" s="601"/>
    </row>
    <row r="149" spans="1:24" s="85" customFormat="1" ht="24" customHeight="1">
      <c r="A149" s="14"/>
      <c r="B149" s="96">
        <v>122</v>
      </c>
      <c r="C149" s="665"/>
      <c r="D149" s="666"/>
      <c r="E149" s="137"/>
      <c r="F149" s="165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58"/>
      <c r="T149" s="602"/>
      <c r="U149" s="603"/>
      <c r="V149" s="603"/>
      <c r="W149" s="604"/>
      <c r="X149" s="14"/>
    </row>
    <row r="150" spans="1:24" ht="24" customHeight="1">
      <c r="B150" s="90">
        <v>123</v>
      </c>
      <c r="C150" s="663"/>
      <c r="D150" s="664"/>
      <c r="E150" s="134"/>
      <c r="F150" s="135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8"/>
      <c r="T150" s="599"/>
      <c r="U150" s="600"/>
      <c r="V150" s="600"/>
      <c r="W150" s="601"/>
    </row>
    <row r="151" spans="1:24" s="85" customFormat="1" ht="24" customHeight="1">
      <c r="A151" s="14"/>
      <c r="B151" s="96">
        <v>124</v>
      </c>
      <c r="C151" s="665"/>
      <c r="D151" s="666"/>
      <c r="E151" s="137"/>
      <c r="F151" s="165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58"/>
      <c r="T151" s="602"/>
      <c r="U151" s="603"/>
      <c r="V151" s="603"/>
      <c r="W151" s="604"/>
      <c r="X151" s="14"/>
    </row>
    <row r="152" spans="1:24" ht="24" customHeight="1">
      <c r="B152" s="90">
        <v>125</v>
      </c>
      <c r="C152" s="663"/>
      <c r="D152" s="664"/>
      <c r="E152" s="134"/>
      <c r="F152" s="135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8"/>
      <c r="T152" s="599"/>
      <c r="U152" s="600"/>
      <c r="V152" s="600"/>
      <c r="W152" s="601"/>
    </row>
    <row r="153" spans="1:24" s="85" customFormat="1" ht="24" customHeight="1">
      <c r="A153" s="14"/>
      <c r="B153" s="96">
        <v>126</v>
      </c>
      <c r="C153" s="665"/>
      <c r="D153" s="666"/>
      <c r="E153" s="155"/>
      <c r="F153" s="156"/>
      <c r="G153" s="137"/>
      <c r="H153" s="137"/>
      <c r="I153" s="137"/>
      <c r="J153" s="137"/>
      <c r="K153" s="137"/>
      <c r="L153" s="137"/>
      <c r="M153" s="155"/>
      <c r="N153" s="155"/>
      <c r="O153" s="155"/>
      <c r="P153" s="183"/>
      <c r="Q153" s="183"/>
      <c r="R153" s="155"/>
      <c r="S153" s="157"/>
      <c r="T153" s="602"/>
      <c r="U153" s="603"/>
      <c r="V153" s="603"/>
      <c r="W153" s="604"/>
      <c r="X153" s="14"/>
    </row>
    <row r="154" spans="1:24" ht="24" customHeight="1">
      <c r="B154" s="90">
        <v>127</v>
      </c>
      <c r="C154" s="663"/>
      <c r="D154" s="664"/>
      <c r="E154" s="142"/>
      <c r="F154" s="143"/>
      <c r="G154" s="139"/>
      <c r="H154" s="139"/>
      <c r="I154" s="139"/>
      <c r="J154" s="139"/>
      <c r="K154" s="134"/>
      <c r="L154" s="139"/>
      <c r="M154" s="142"/>
      <c r="N154" s="142"/>
      <c r="O154" s="142"/>
      <c r="P154" s="142"/>
      <c r="Q154" s="142"/>
      <c r="R154" s="142"/>
      <c r="S154" s="144"/>
      <c r="T154" s="599"/>
      <c r="U154" s="600"/>
      <c r="V154" s="600"/>
      <c r="W154" s="601"/>
    </row>
    <row r="155" spans="1:24" s="85" customFormat="1" ht="24" customHeight="1">
      <c r="A155" s="14"/>
      <c r="B155" s="96">
        <v>128</v>
      </c>
      <c r="C155" s="665"/>
      <c r="D155" s="666"/>
      <c r="E155" s="155"/>
      <c r="F155" s="156"/>
      <c r="G155" s="162"/>
      <c r="H155" s="162"/>
      <c r="I155" s="162"/>
      <c r="J155" s="162"/>
      <c r="K155" s="137"/>
      <c r="L155" s="162"/>
      <c r="M155" s="155"/>
      <c r="N155" s="155"/>
      <c r="O155" s="155"/>
      <c r="P155" s="155"/>
      <c r="Q155" s="155"/>
      <c r="R155" s="155"/>
      <c r="S155" s="157"/>
      <c r="T155" s="602"/>
      <c r="U155" s="603"/>
      <c r="V155" s="603"/>
      <c r="W155" s="604"/>
      <c r="X155" s="14"/>
    </row>
    <row r="156" spans="1:24" ht="24" customHeight="1">
      <c r="B156" s="90">
        <v>129</v>
      </c>
      <c r="C156" s="663"/>
      <c r="D156" s="664"/>
      <c r="E156" s="142"/>
      <c r="F156" s="143"/>
      <c r="G156" s="139"/>
      <c r="H156" s="139"/>
      <c r="I156" s="139"/>
      <c r="J156" s="139"/>
      <c r="K156" s="134"/>
      <c r="L156" s="139"/>
      <c r="M156" s="142"/>
      <c r="N156" s="142"/>
      <c r="O156" s="142"/>
      <c r="P156" s="142"/>
      <c r="Q156" s="142"/>
      <c r="R156" s="142"/>
      <c r="S156" s="144"/>
      <c r="T156" s="599"/>
      <c r="U156" s="600"/>
      <c r="V156" s="600"/>
      <c r="W156" s="601"/>
    </row>
    <row r="157" spans="1:24" s="85" customFormat="1" ht="24" customHeight="1">
      <c r="A157" s="14"/>
      <c r="B157" s="96">
        <v>130</v>
      </c>
      <c r="C157" s="665"/>
      <c r="D157" s="666"/>
      <c r="E157" s="155"/>
      <c r="F157" s="156"/>
      <c r="G157" s="155"/>
      <c r="H157" s="155"/>
      <c r="I157" s="155"/>
      <c r="J157" s="155"/>
      <c r="K157" s="137"/>
      <c r="L157" s="155"/>
      <c r="M157" s="155"/>
      <c r="N157" s="155"/>
      <c r="O157" s="155"/>
      <c r="P157" s="155"/>
      <c r="Q157" s="155"/>
      <c r="R157" s="155"/>
      <c r="S157" s="157"/>
      <c r="T157" s="602"/>
      <c r="U157" s="603"/>
      <c r="V157" s="603"/>
      <c r="W157" s="604"/>
      <c r="X157" s="14"/>
    </row>
    <row r="158" spans="1:24" ht="24" customHeight="1">
      <c r="B158" s="90">
        <v>131</v>
      </c>
      <c r="C158" s="663"/>
      <c r="D158" s="664"/>
      <c r="E158" s="139"/>
      <c r="F158" s="140"/>
      <c r="G158" s="139"/>
      <c r="H158" s="139"/>
      <c r="I158" s="139"/>
      <c r="J158" s="139"/>
      <c r="K158" s="134"/>
      <c r="L158" s="142"/>
      <c r="M158" s="139"/>
      <c r="N158" s="139"/>
      <c r="O158" s="139"/>
      <c r="P158" s="139"/>
      <c r="Q158" s="139"/>
      <c r="R158" s="139"/>
      <c r="S158" s="141"/>
      <c r="T158" s="599"/>
      <c r="U158" s="600"/>
      <c r="V158" s="600"/>
      <c r="W158" s="601"/>
    </row>
    <row r="159" spans="1:24" s="85" customFormat="1" ht="24" customHeight="1">
      <c r="A159" s="14"/>
      <c r="B159" s="96">
        <v>132</v>
      </c>
      <c r="C159" s="665"/>
      <c r="D159" s="666"/>
      <c r="E159" s="162"/>
      <c r="F159" s="163"/>
      <c r="G159" s="162"/>
      <c r="H159" s="162"/>
      <c r="I159" s="162"/>
      <c r="J159" s="162"/>
      <c r="K159" s="137"/>
      <c r="L159" s="162"/>
      <c r="M159" s="162"/>
      <c r="N159" s="162"/>
      <c r="O159" s="162"/>
      <c r="P159" s="162"/>
      <c r="Q159" s="162"/>
      <c r="R159" s="162"/>
      <c r="S159" s="164"/>
      <c r="T159" s="602"/>
      <c r="U159" s="603"/>
      <c r="V159" s="603"/>
      <c r="W159" s="604"/>
      <c r="X159" s="14"/>
    </row>
    <row r="160" spans="1:24" ht="24" customHeight="1">
      <c r="B160" s="90">
        <v>133</v>
      </c>
      <c r="C160" s="663"/>
      <c r="D160" s="664"/>
      <c r="E160" s="139"/>
      <c r="F160" s="140"/>
      <c r="G160" s="139"/>
      <c r="H160" s="139"/>
      <c r="I160" s="139"/>
      <c r="J160" s="139"/>
      <c r="K160" s="134"/>
      <c r="L160" s="139"/>
      <c r="M160" s="139"/>
      <c r="N160" s="139"/>
      <c r="O160" s="139"/>
      <c r="P160" s="139"/>
      <c r="Q160" s="139"/>
      <c r="R160" s="139"/>
      <c r="S160" s="141"/>
      <c r="T160" s="599"/>
      <c r="U160" s="600"/>
      <c r="V160" s="600"/>
      <c r="W160" s="601"/>
    </row>
    <row r="161" spans="1:24" s="85" customFormat="1" ht="24" customHeight="1">
      <c r="A161" s="14"/>
      <c r="B161" s="96">
        <v>134</v>
      </c>
      <c r="C161" s="665"/>
      <c r="D161" s="666"/>
      <c r="E161" s="137"/>
      <c r="F161" s="165"/>
      <c r="G161" s="137"/>
      <c r="H161" s="137"/>
      <c r="I161" s="137"/>
      <c r="J161" s="137"/>
      <c r="K161" s="166"/>
      <c r="L161" s="137"/>
      <c r="M161" s="137"/>
      <c r="N161" s="137"/>
      <c r="O161" s="137"/>
      <c r="P161" s="137"/>
      <c r="Q161" s="137"/>
      <c r="R161" s="137"/>
      <c r="S161" s="158"/>
      <c r="T161" s="602"/>
      <c r="U161" s="603"/>
      <c r="V161" s="603"/>
      <c r="W161" s="604"/>
      <c r="X161" s="14"/>
    </row>
    <row r="162" spans="1:24" ht="24" customHeight="1">
      <c r="B162" s="90">
        <v>135</v>
      </c>
      <c r="C162" s="663"/>
      <c r="D162" s="664"/>
      <c r="E162" s="134"/>
      <c r="F162" s="135"/>
      <c r="G162" s="134"/>
      <c r="H162" s="134"/>
      <c r="I162" s="134"/>
      <c r="J162" s="134"/>
      <c r="K162" s="145"/>
      <c r="L162" s="134"/>
      <c r="M162" s="134"/>
      <c r="N162" s="134"/>
      <c r="O162" s="134"/>
      <c r="P162" s="134"/>
      <c r="Q162" s="134"/>
      <c r="R162" s="134"/>
      <c r="S162" s="138"/>
      <c r="T162" s="599"/>
      <c r="U162" s="600"/>
      <c r="V162" s="600"/>
      <c r="W162" s="601"/>
    </row>
    <row r="163" spans="1:24" s="85" customFormat="1" ht="24" customHeight="1">
      <c r="A163" s="14"/>
      <c r="B163" s="96">
        <v>136</v>
      </c>
      <c r="C163" s="665"/>
      <c r="D163" s="666"/>
      <c r="E163" s="184"/>
      <c r="F163" s="185"/>
      <c r="G163" s="184"/>
      <c r="H163" s="184"/>
      <c r="I163" s="184"/>
      <c r="J163" s="184"/>
      <c r="K163" s="186"/>
      <c r="L163" s="184"/>
      <c r="M163" s="184"/>
      <c r="N163" s="184"/>
      <c r="O163" s="184"/>
      <c r="P163" s="184"/>
      <c r="Q163" s="184"/>
      <c r="R163" s="184"/>
      <c r="S163" s="187"/>
      <c r="T163" s="602"/>
      <c r="U163" s="603"/>
      <c r="V163" s="603"/>
      <c r="W163" s="604"/>
      <c r="X163" s="14"/>
    </row>
    <row r="164" spans="1:24" ht="24" customHeight="1">
      <c r="B164" s="90">
        <v>137</v>
      </c>
      <c r="C164" s="663"/>
      <c r="D164" s="664"/>
      <c r="E164" s="134"/>
      <c r="F164" s="135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8"/>
      <c r="T164" s="599"/>
      <c r="U164" s="600"/>
      <c r="V164" s="600"/>
      <c r="W164" s="601"/>
    </row>
    <row r="165" spans="1:24" s="85" customFormat="1" ht="24" customHeight="1">
      <c r="A165" s="14"/>
      <c r="B165" s="96">
        <v>138</v>
      </c>
      <c r="C165" s="665"/>
      <c r="D165" s="666"/>
      <c r="E165" s="137"/>
      <c r="F165" s="165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58"/>
      <c r="T165" s="602"/>
      <c r="U165" s="603"/>
      <c r="V165" s="603"/>
      <c r="W165" s="604"/>
      <c r="X165" s="14"/>
    </row>
    <row r="166" spans="1:24" ht="24" customHeight="1">
      <c r="B166" s="90">
        <v>139</v>
      </c>
      <c r="C166" s="663"/>
      <c r="D166" s="664"/>
      <c r="E166" s="134"/>
      <c r="F166" s="135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8"/>
      <c r="T166" s="599"/>
      <c r="U166" s="600"/>
      <c r="V166" s="600"/>
      <c r="W166" s="601"/>
    </row>
    <row r="167" spans="1:24" s="85" customFormat="1" ht="24" customHeight="1">
      <c r="A167" s="14"/>
      <c r="B167" s="96">
        <v>140</v>
      </c>
      <c r="C167" s="665"/>
      <c r="D167" s="666"/>
      <c r="E167" s="184"/>
      <c r="F167" s="185"/>
      <c r="G167" s="184"/>
      <c r="H167" s="184"/>
      <c r="I167" s="184"/>
      <c r="J167" s="184"/>
      <c r="K167" s="137"/>
      <c r="L167" s="137"/>
      <c r="M167" s="137"/>
      <c r="N167" s="137"/>
      <c r="O167" s="137"/>
      <c r="P167" s="137"/>
      <c r="Q167" s="137"/>
      <c r="R167" s="137"/>
      <c r="S167" s="158"/>
      <c r="T167" s="602"/>
      <c r="U167" s="603"/>
      <c r="V167" s="603"/>
      <c r="W167" s="604"/>
      <c r="X167" s="14"/>
    </row>
    <row r="168" spans="1:24" ht="24" customHeight="1">
      <c r="B168" s="90">
        <v>141</v>
      </c>
      <c r="C168" s="663"/>
      <c r="D168" s="664"/>
      <c r="E168" s="134"/>
      <c r="F168" s="135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8"/>
      <c r="T168" s="599"/>
      <c r="U168" s="600"/>
      <c r="V168" s="600"/>
      <c r="W168" s="601"/>
    </row>
    <row r="169" spans="1:24" s="85" customFormat="1" ht="24" customHeight="1">
      <c r="A169" s="14"/>
      <c r="B169" s="96">
        <v>142</v>
      </c>
      <c r="C169" s="665"/>
      <c r="D169" s="666"/>
      <c r="E169" s="184"/>
      <c r="F169" s="188"/>
      <c r="G169" s="189"/>
      <c r="H169" s="189"/>
      <c r="I169" s="189"/>
      <c r="J169" s="189"/>
      <c r="K169" s="137"/>
      <c r="L169" s="137"/>
      <c r="M169" s="137"/>
      <c r="N169" s="137"/>
      <c r="O169" s="137"/>
      <c r="P169" s="137"/>
      <c r="Q169" s="137"/>
      <c r="R169" s="137"/>
      <c r="S169" s="158"/>
      <c r="T169" s="602"/>
      <c r="U169" s="603"/>
      <c r="V169" s="603"/>
      <c r="W169" s="604"/>
      <c r="X169" s="14"/>
    </row>
    <row r="170" spans="1:24" ht="24" customHeight="1">
      <c r="B170" s="90">
        <v>143</v>
      </c>
      <c r="C170" s="663"/>
      <c r="D170" s="664"/>
      <c r="E170" s="134"/>
      <c r="F170" s="152"/>
      <c r="G170" s="153"/>
      <c r="H170" s="153"/>
      <c r="I170" s="153"/>
      <c r="J170" s="153"/>
      <c r="K170" s="134"/>
      <c r="L170" s="134"/>
      <c r="M170" s="134"/>
      <c r="N170" s="134"/>
      <c r="O170" s="134"/>
      <c r="P170" s="134"/>
      <c r="Q170" s="134"/>
      <c r="R170" s="134"/>
      <c r="S170" s="138"/>
      <c r="T170" s="599"/>
      <c r="U170" s="600"/>
      <c r="V170" s="600"/>
      <c r="W170" s="601"/>
    </row>
    <row r="171" spans="1:24" s="85" customFormat="1" ht="24" customHeight="1">
      <c r="A171" s="14"/>
      <c r="B171" s="96">
        <v>144</v>
      </c>
      <c r="C171" s="665"/>
      <c r="D171" s="666"/>
      <c r="E171" s="184"/>
      <c r="F171" s="188"/>
      <c r="G171" s="189"/>
      <c r="H171" s="189"/>
      <c r="I171" s="189"/>
      <c r="J171" s="189"/>
      <c r="K171" s="137"/>
      <c r="L171" s="137"/>
      <c r="M171" s="137"/>
      <c r="N171" s="137"/>
      <c r="O171" s="137"/>
      <c r="P171" s="137"/>
      <c r="Q171" s="137"/>
      <c r="R171" s="137"/>
      <c r="S171" s="158"/>
      <c r="T171" s="602"/>
      <c r="U171" s="603"/>
      <c r="V171" s="603"/>
      <c r="W171" s="604"/>
      <c r="X171" s="14"/>
    </row>
    <row r="172" spans="1:24" ht="24" customHeight="1">
      <c r="B172" s="90">
        <v>145</v>
      </c>
      <c r="C172" s="663"/>
      <c r="D172" s="664"/>
      <c r="E172" s="134"/>
      <c r="F172" s="152"/>
      <c r="G172" s="153"/>
      <c r="H172" s="153"/>
      <c r="I172" s="153"/>
      <c r="J172" s="153"/>
      <c r="K172" s="134"/>
      <c r="L172" s="134"/>
      <c r="M172" s="134"/>
      <c r="N172" s="134"/>
      <c r="O172" s="134"/>
      <c r="P172" s="134"/>
      <c r="Q172" s="134"/>
      <c r="R172" s="134"/>
      <c r="S172" s="138"/>
      <c r="T172" s="599"/>
      <c r="U172" s="600"/>
      <c r="V172" s="600"/>
      <c r="W172" s="601"/>
    </row>
    <row r="173" spans="1:24" s="85" customFormat="1" ht="24" customHeight="1">
      <c r="A173" s="14"/>
      <c r="B173" s="96">
        <v>146</v>
      </c>
      <c r="C173" s="665"/>
      <c r="D173" s="666"/>
      <c r="E173" s="137"/>
      <c r="F173" s="167"/>
      <c r="G173" s="168"/>
      <c r="H173" s="168"/>
      <c r="I173" s="168"/>
      <c r="J173" s="168"/>
      <c r="K173" s="137"/>
      <c r="L173" s="137"/>
      <c r="M173" s="137"/>
      <c r="N173" s="137"/>
      <c r="O173" s="168"/>
      <c r="P173" s="168"/>
      <c r="Q173" s="168"/>
      <c r="R173" s="168"/>
      <c r="S173" s="169"/>
      <c r="T173" s="602"/>
      <c r="U173" s="603"/>
      <c r="V173" s="603"/>
      <c r="W173" s="604"/>
      <c r="X173" s="14"/>
    </row>
    <row r="174" spans="1:24" ht="24" customHeight="1">
      <c r="B174" s="90">
        <v>147</v>
      </c>
      <c r="C174" s="663"/>
      <c r="D174" s="664"/>
      <c r="E174" s="134"/>
      <c r="F174" s="152"/>
      <c r="G174" s="153"/>
      <c r="H174" s="153"/>
      <c r="I174" s="153"/>
      <c r="J174" s="153"/>
      <c r="K174" s="134"/>
      <c r="L174" s="134"/>
      <c r="M174" s="134"/>
      <c r="N174" s="134"/>
      <c r="O174" s="153"/>
      <c r="P174" s="153"/>
      <c r="Q174" s="153"/>
      <c r="R174" s="153"/>
      <c r="S174" s="154"/>
      <c r="T174" s="599"/>
      <c r="U174" s="600"/>
      <c r="V174" s="600"/>
      <c r="W174" s="601"/>
    </row>
    <row r="175" spans="1:24" s="85" customFormat="1" ht="24" customHeight="1">
      <c r="A175" s="14"/>
      <c r="B175" s="96">
        <v>148</v>
      </c>
      <c r="C175" s="665"/>
      <c r="D175" s="666"/>
      <c r="E175" s="137"/>
      <c r="F175" s="167"/>
      <c r="G175" s="168"/>
      <c r="H175" s="168"/>
      <c r="I175" s="168"/>
      <c r="J175" s="168"/>
      <c r="K175" s="137"/>
      <c r="L175" s="137"/>
      <c r="M175" s="137"/>
      <c r="N175" s="137"/>
      <c r="O175" s="168"/>
      <c r="P175" s="168"/>
      <c r="Q175" s="168"/>
      <c r="R175" s="168"/>
      <c r="S175" s="169"/>
      <c r="T175" s="602"/>
      <c r="U175" s="603"/>
      <c r="V175" s="603"/>
      <c r="W175" s="604"/>
      <c r="X175" s="14"/>
    </row>
    <row r="176" spans="1:24" ht="24" customHeight="1">
      <c r="B176" s="90">
        <v>149</v>
      </c>
      <c r="C176" s="663"/>
      <c r="D176" s="664"/>
      <c r="E176" s="134"/>
      <c r="F176" s="135"/>
      <c r="G176" s="134"/>
      <c r="H176" s="134"/>
      <c r="I176" s="134"/>
      <c r="J176" s="134"/>
      <c r="K176" s="134"/>
      <c r="L176" s="134"/>
      <c r="M176" s="134"/>
      <c r="N176" s="134"/>
      <c r="O176" s="153"/>
      <c r="P176" s="153"/>
      <c r="Q176" s="153"/>
      <c r="R176" s="153"/>
      <c r="S176" s="154"/>
      <c r="T176" s="599"/>
      <c r="U176" s="600"/>
      <c r="V176" s="600"/>
      <c r="W176" s="601"/>
    </row>
    <row r="177" spans="1:24" s="85" customFormat="1" ht="24" customHeight="1">
      <c r="A177" s="14"/>
      <c r="B177" s="96">
        <v>150</v>
      </c>
      <c r="C177" s="665"/>
      <c r="D177" s="666"/>
      <c r="E177" s="137"/>
      <c r="F177" s="165"/>
      <c r="G177" s="137"/>
      <c r="H177" s="137"/>
      <c r="I177" s="137"/>
      <c r="J177" s="137"/>
      <c r="K177" s="137"/>
      <c r="L177" s="137"/>
      <c r="M177" s="137"/>
      <c r="N177" s="137"/>
      <c r="O177" s="168"/>
      <c r="P177" s="168"/>
      <c r="Q177" s="168"/>
      <c r="R177" s="168"/>
      <c r="S177" s="169"/>
      <c r="T177" s="602"/>
      <c r="U177" s="603"/>
      <c r="V177" s="603"/>
      <c r="W177" s="604"/>
      <c r="X177" s="14"/>
    </row>
    <row r="178" spans="1:24" ht="24" customHeight="1">
      <c r="B178" s="90">
        <v>151</v>
      </c>
      <c r="C178" s="663"/>
      <c r="D178" s="664"/>
      <c r="E178" s="134"/>
      <c r="F178" s="135"/>
      <c r="G178" s="134"/>
      <c r="H178" s="134"/>
      <c r="I178" s="134"/>
      <c r="J178" s="134"/>
      <c r="K178" s="134"/>
      <c r="L178" s="134"/>
      <c r="M178" s="134"/>
      <c r="N178" s="134"/>
      <c r="O178" s="153"/>
      <c r="P178" s="153"/>
      <c r="Q178" s="153"/>
      <c r="R178" s="153"/>
      <c r="S178" s="154"/>
      <c r="T178" s="599"/>
      <c r="U178" s="600"/>
      <c r="V178" s="600"/>
      <c r="W178" s="601"/>
    </row>
    <row r="179" spans="1:24" s="85" customFormat="1" ht="24" customHeight="1">
      <c r="A179" s="14"/>
      <c r="B179" s="96">
        <v>152</v>
      </c>
      <c r="C179" s="665"/>
      <c r="D179" s="666"/>
      <c r="E179" s="137"/>
      <c r="F179" s="165"/>
      <c r="G179" s="137"/>
      <c r="H179" s="137"/>
      <c r="I179" s="137"/>
      <c r="J179" s="137"/>
      <c r="K179" s="137"/>
      <c r="L179" s="137"/>
      <c r="M179" s="137"/>
      <c r="N179" s="137"/>
      <c r="O179" s="168"/>
      <c r="P179" s="168"/>
      <c r="Q179" s="168"/>
      <c r="R179" s="168"/>
      <c r="S179" s="169"/>
      <c r="T179" s="602"/>
      <c r="U179" s="603"/>
      <c r="V179" s="603"/>
      <c r="W179" s="604"/>
      <c r="X179" s="14"/>
    </row>
    <row r="180" spans="1:24" ht="24" customHeight="1">
      <c r="B180" s="90">
        <v>153</v>
      </c>
      <c r="C180" s="663"/>
      <c r="D180" s="664"/>
      <c r="E180" s="134"/>
      <c r="F180" s="135"/>
      <c r="G180" s="134"/>
      <c r="H180" s="134"/>
      <c r="I180" s="134"/>
      <c r="J180" s="134"/>
      <c r="K180" s="134"/>
      <c r="L180" s="134"/>
      <c r="M180" s="134"/>
      <c r="N180" s="134"/>
      <c r="O180" s="153"/>
      <c r="P180" s="153"/>
      <c r="Q180" s="153"/>
      <c r="R180" s="153"/>
      <c r="S180" s="154"/>
      <c r="T180" s="599"/>
      <c r="U180" s="600"/>
      <c r="V180" s="600"/>
      <c r="W180" s="601"/>
    </row>
    <row r="181" spans="1:24" s="85" customFormat="1" ht="24" customHeight="1">
      <c r="A181" s="14"/>
      <c r="B181" s="96">
        <v>154</v>
      </c>
      <c r="C181" s="665"/>
      <c r="D181" s="666"/>
      <c r="E181" s="137"/>
      <c r="F181" s="165"/>
      <c r="G181" s="137"/>
      <c r="H181" s="137"/>
      <c r="I181" s="137"/>
      <c r="J181" s="137"/>
      <c r="K181" s="137"/>
      <c r="L181" s="137"/>
      <c r="M181" s="137"/>
      <c r="N181" s="137"/>
      <c r="O181" s="168"/>
      <c r="P181" s="168"/>
      <c r="Q181" s="168"/>
      <c r="R181" s="168"/>
      <c r="S181" s="169"/>
      <c r="T181" s="602"/>
      <c r="U181" s="603"/>
      <c r="V181" s="603"/>
      <c r="W181" s="604"/>
      <c r="X181" s="14"/>
    </row>
    <row r="182" spans="1:24" ht="24" customHeight="1">
      <c r="B182" s="90">
        <v>155</v>
      </c>
      <c r="C182" s="663"/>
      <c r="D182" s="664"/>
      <c r="E182" s="134"/>
      <c r="F182" s="135"/>
      <c r="G182" s="134"/>
      <c r="H182" s="134"/>
      <c r="I182" s="134"/>
      <c r="J182" s="134"/>
      <c r="K182" s="134"/>
      <c r="L182" s="134"/>
      <c r="M182" s="137"/>
      <c r="N182" s="134"/>
      <c r="O182" s="153"/>
      <c r="P182" s="153"/>
      <c r="Q182" s="153"/>
      <c r="R182" s="153"/>
      <c r="S182" s="154"/>
      <c r="T182" s="599"/>
      <c r="U182" s="600"/>
      <c r="V182" s="600"/>
      <c r="W182" s="601"/>
    </row>
    <row r="183" spans="1:24" s="85" customFormat="1" ht="24" customHeight="1">
      <c r="A183" s="14"/>
      <c r="B183" s="96">
        <v>156</v>
      </c>
      <c r="C183" s="665"/>
      <c r="D183" s="666"/>
      <c r="E183" s="137"/>
      <c r="F183" s="165"/>
      <c r="G183" s="137"/>
      <c r="H183" s="137"/>
      <c r="I183" s="137"/>
      <c r="J183" s="137"/>
      <c r="K183" s="137"/>
      <c r="L183" s="137"/>
      <c r="M183" s="137"/>
      <c r="N183" s="137"/>
      <c r="O183" s="168"/>
      <c r="P183" s="168"/>
      <c r="Q183" s="168"/>
      <c r="R183" s="168"/>
      <c r="S183" s="169"/>
      <c r="T183" s="602"/>
      <c r="U183" s="603"/>
      <c r="V183" s="603"/>
      <c r="W183" s="604"/>
      <c r="X183" s="14"/>
    </row>
    <row r="184" spans="1:24" ht="24" customHeight="1">
      <c r="B184" s="90">
        <v>157</v>
      </c>
      <c r="C184" s="663"/>
      <c r="D184" s="664"/>
      <c r="E184" s="134"/>
      <c r="F184" s="135"/>
      <c r="G184" s="134"/>
      <c r="H184" s="134"/>
      <c r="I184" s="134"/>
      <c r="J184" s="134"/>
      <c r="K184" s="134"/>
      <c r="L184" s="134"/>
      <c r="M184" s="134"/>
      <c r="N184" s="134"/>
      <c r="O184" s="153"/>
      <c r="P184" s="153"/>
      <c r="Q184" s="153"/>
      <c r="R184" s="153"/>
      <c r="S184" s="154"/>
      <c r="T184" s="599"/>
      <c r="U184" s="600"/>
      <c r="V184" s="600"/>
      <c r="W184" s="601"/>
    </row>
    <row r="185" spans="1:24" s="85" customFormat="1" ht="24" customHeight="1">
      <c r="A185" s="14"/>
      <c r="B185" s="96">
        <v>158</v>
      </c>
      <c r="C185" s="665"/>
      <c r="D185" s="666"/>
      <c r="E185" s="137"/>
      <c r="F185" s="165"/>
      <c r="G185" s="137"/>
      <c r="H185" s="137"/>
      <c r="I185" s="137"/>
      <c r="J185" s="137"/>
      <c r="K185" s="137"/>
      <c r="L185" s="137"/>
      <c r="M185" s="137"/>
      <c r="N185" s="137"/>
      <c r="O185" s="168"/>
      <c r="P185" s="168"/>
      <c r="Q185" s="168"/>
      <c r="R185" s="168"/>
      <c r="S185" s="169"/>
      <c r="T185" s="602"/>
      <c r="U185" s="603"/>
      <c r="V185" s="603"/>
      <c r="W185" s="604"/>
      <c r="X185" s="14"/>
    </row>
    <row r="186" spans="1:24" ht="24" customHeight="1">
      <c r="B186" s="90">
        <v>159</v>
      </c>
      <c r="C186" s="663"/>
      <c r="D186" s="664"/>
      <c r="E186" s="134"/>
      <c r="F186" s="135"/>
      <c r="G186" s="134"/>
      <c r="H186" s="134"/>
      <c r="I186" s="134"/>
      <c r="J186" s="134"/>
      <c r="K186" s="134"/>
      <c r="L186" s="134"/>
      <c r="M186" s="134"/>
      <c r="N186" s="134"/>
      <c r="O186" s="153"/>
      <c r="P186" s="153"/>
      <c r="Q186" s="153"/>
      <c r="R186" s="153"/>
      <c r="S186" s="154"/>
      <c r="T186" s="599"/>
      <c r="U186" s="600"/>
      <c r="V186" s="600"/>
      <c r="W186" s="601"/>
    </row>
    <row r="187" spans="1:24" s="85" customFormat="1" ht="24" customHeight="1">
      <c r="A187" s="14"/>
      <c r="B187" s="96">
        <v>160</v>
      </c>
      <c r="C187" s="665"/>
      <c r="D187" s="666"/>
      <c r="E187" s="137"/>
      <c r="F187" s="165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58"/>
      <c r="T187" s="602"/>
      <c r="U187" s="603"/>
      <c r="V187" s="603"/>
      <c r="W187" s="604"/>
      <c r="X187" s="14"/>
    </row>
    <row r="188" spans="1:24" ht="24" customHeight="1">
      <c r="B188" s="90">
        <v>161</v>
      </c>
      <c r="C188" s="663"/>
      <c r="D188" s="664"/>
      <c r="E188" s="134"/>
      <c r="F188" s="135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8"/>
      <c r="T188" s="599"/>
      <c r="U188" s="600"/>
      <c r="V188" s="600"/>
      <c r="W188" s="601"/>
    </row>
    <row r="189" spans="1:24" s="85" customFormat="1" ht="24" customHeight="1">
      <c r="A189" s="14"/>
      <c r="B189" s="96">
        <v>162</v>
      </c>
      <c r="C189" s="665"/>
      <c r="D189" s="666"/>
      <c r="E189" s="137"/>
      <c r="F189" s="165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58"/>
      <c r="T189" s="602"/>
      <c r="U189" s="603"/>
      <c r="V189" s="603"/>
      <c r="W189" s="604"/>
      <c r="X189" s="14"/>
    </row>
    <row r="190" spans="1:24" ht="24" customHeight="1">
      <c r="B190" s="90">
        <v>163</v>
      </c>
      <c r="C190" s="663"/>
      <c r="D190" s="664"/>
      <c r="E190" s="134"/>
      <c r="F190" s="135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8"/>
      <c r="T190" s="599"/>
      <c r="U190" s="600"/>
      <c r="V190" s="600"/>
      <c r="W190" s="601"/>
    </row>
    <row r="191" spans="1:24" s="85" customFormat="1" ht="24" customHeight="1">
      <c r="A191" s="14"/>
      <c r="B191" s="96">
        <v>164</v>
      </c>
      <c r="C191" s="665"/>
      <c r="D191" s="666"/>
      <c r="E191" s="137"/>
      <c r="F191" s="165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58"/>
      <c r="T191" s="602"/>
      <c r="U191" s="603"/>
      <c r="V191" s="603"/>
      <c r="W191" s="604"/>
      <c r="X191" s="14"/>
    </row>
    <row r="192" spans="1:24" ht="24" customHeight="1">
      <c r="B192" s="90">
        <v>165</v>
      </c>
      <c r="C192" s="663"/>
      <c r="D192" s="664"/>
      <c r="E192" s="134"/>
      <c r="F192" s="135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8"/>
      <c r="T192" s="599"/>
      <c r="U192" s="600"/>
      <c r="V192" s="600"/>
      <c r="W192" s="601"/>
    </row>
    <row r="193" spans="1:24" s="85" customFormat="1" ht="24" customHeight="1">
      <c r="A193" s="14"/>
      <c r="B193" s="96">
        <v>166</v>
      </c>
      <c r="C193" s="665"/>
      <c r="D193" s="666"/>
      <c r="E193" s="137"/>
      <c r="F193" s="165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58"/>
      <c r="T193" s="602"/>
      <c r="U193" s="603"/>
      <c r="V193" s="603"/>
      <c r="W193" s="604"/>
      <c r="X193" s="14"/>
    </row>
    <row r="194" spans="1:24" ht="24" customHeight="1">
      <c r="B194" s="90">
        <v>167</v>
      </c>
      <c r="C194" s="663"/>
      <c r="D194" s="664"/>
      <c r="E194" s="134"/>
      <c r="F194" s="135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8"/>
      <c r="T194" s="599"/>
      <c r="U194" s="600"/>
      <c r="V194" s="600"/>
      <c r="W194" s="601"/>
    </row>
    <row r="195" spans="1:24" s="85" customFormat="1" ht="24" customHeight="1">
      <c r="A195" s="14"/>
      <c r="B195" s="96">
        <v>168</v>
      </c>
      <c r="C195" s="665"/>
      <c r="D195" s="666"/>
      <c r="E195" s="137"/>
      <c r="F195" s="165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58"/>
      <c r="T195" s="602"/>
      <c r="U195" s="603"/>
      <c r="V195" s="603"/>
      <c r="W195" s="604"/>
      <c r="X195" s="14"/>
    </row>
    <row r="196" spans="1:24" ht="24" customHeight="1">
      <c r="B196" s="90">
        <v>169</v>
      </c>
      <c r="C196" s="663"/>
      <c r="D196" s="664"/>
      <c r="E196" s="134"/>
      <c r="F196" s="135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8"/>
      <c r="T196" s="599"/>
      <c r="U196" s="600"/>
      <c r="V196" s="600"/>
      <c r="W196" s="601"/>
    </row>
    <row r="197" spans="1:24" s="85" customFormat="1" ht="24" customHeight="1">
      <c r="A197" s="14"/>
      <c r="B197" s="96">
        <v>170</v>
      </c>
      <c r="C197" s="665"/>
      <c r="D197" s="666"/>
      <c r="E197" s="98"/>
      <c r="F197" s="9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100"/>
      <c r="T197" s="602"/>
      <c r="U197" s="603"/>
      <c r="V197" s="603"/>
      <c r="W197" s="604"/>
      <c r="X197" s="14"/>
    </row>
    <row r="198" spans="1:24" ht="24" customHeight="1">
      <c r="B198" s="90">
        <v>171</v>
      </c>
      <c r="C198" s="667"/>
      <c r="D198" s="668"/>
      <c r="E198" s="111"/>
      <c r="F198" s="116"/>
      <c r="G198" s="104"/>
      <c r="H198" s="104"/>
      <c r="I198" s="104"/>
      <c r="J198" s="104"/>
      <c r="K198" s="104"/>
      <c r="L198" s="104"/>
      <c r="M198" s="111"/>
      <c r="N198" s="111"/>
      <c r="O198" s="111"/>
      <c r="P198" s="172"/>
      <c r="Q198" s="172"/>
      <c r="R198" s="111"/>
      <c r="S198" s="117"/>
      <c r="T198" s="594"/>
      <c r="U198" s="595"/>
      <c r="V198" s="595"/>
      <c r="W198" s="596"/>
    </row>
    <row r="199" spans="1:24" s="85" customFormat="1" ht="24" customHeight="1">
      <c r="A199" s="14"/>
      <c r="B199" s="96">
        <v>172</v>
      </c>
      <c r="C199" s="665"/>
      <c r="D199" s="666"/>
      <c r="E199" s="113"/>
      <c r="F199" s="114"/>
      <c r="G199" s="106"/>
      <c r="H199" s="106"/>
      <c r="I199" s="106"/>
      <c r="J199" s="106"/>
      <c r="K199" s="98"/>
      <c r="L199" s="106"/>
      <c r="M199" s="113"/>
      <c r="N199" s="113"/>
      <c r="O199" s="113"/>
      <c r="P199" s="113"/>
      <c r="Q199" s="113"/>
      <c r="R199" s="113"/>
      <c r="S199" s="115"/>
      <c r="T199" s="602"/>
      <c r="U199" s="603"/>
      <c r="V199" s="603"/>
      <c r="W199" s="604"/>
      <c r="X199" s="14"/>
    </row>
    <row r="200" spans="1:24" ht="24" customHeight="1">
      <c r="B200" s="90">
        <v>173</v>
      </c>
      <c r="C200" s="667"/>
      <c r="D200" s="668"/>
      <c r="E200" s="111"/>
      <c r="F200" s="140"/>
      <c r="G200" s="109"/>
      <c r="H200" s="109"/>
      <c r="I200" s="109"/>
      <c r="J200" s="109"/>
      <c r="K200" s="104"/>
      <c r="L200" s="109"/>
      <c r="M200" s="111"/>
      <c r="N200" s="111"/>
      <c r="O200" s="111"/>
      <c r="P200" s="111"/>
      <c r="Q200" s="111"/>
      <c r="R200" s="111"/>
      <c r="S200" s="117"/>
      <c r="T200" s="594"/>
      <c r="U200" s="595"/>
      <c r="V200" s="595"/>
      <c r="W200" s="596"/>
    </row>
    <row r="201" spans="1:24" s="85" customFormat="1" ht="24" customHeight="1">
      <c r="A201" s="14"/>
      <c r="B201" s="96">
        <v>174</v>
      </c>
      <c r="C201" s="665"/>
      <c r="D201" s="666"/>
      <c r="E201" s="113"/>
      <c r="F201" s="114"/>
      <c r="G201" s="106"/>
      <c r="H201" s="106"/>
      <c r="I201" s="106"/>
      <c r="J201" s="106"/>
      <c r="K201" s="98"/>
      <c r="L201" s="106"/>
      <c r="M201" s="113"/>
      <c r="N201" s="113"/>
      <c r="O201" s="113"/>
      <c r="P201" s="113"/>
      <c r="Q201" s="113"/>
      <c r="R201" s="113"/>
      <c r="S201" s="115"/>
      <c r="T201" s="602"/>
      <c r="U201" s="603"/>
      <c r="V201" s="603"/>
      <c r="W201" s="604"/>
      <c r="X201" s="14"/>
    </row>
    <row r="202" spans="1:24" ht="24" customHeight="1">
      <c r="B202" s="90">
        <v>175</v>
      </c>
      <c r="C202" s="667"/>
      <c r="D202" s="668"/>
      <c r="E202" s="111"/>
      <c r="F202" s="116"/>
      <c r="G202" s="111"/>
      <c r="H202" s="111"/>
      <c r="I202" s="111"/>
      <c r="J202" s="111"/>
      <c r="K202" s="104"/>
      <c r="L202" s="111"/>
      <c r="M202" s="111"/>
      <c r="N202" s="111"/>
      <c r="O202" s="111"/>
      <c r="P202" s="111"/>
      <c r="Q202" s="111"/>
      <c r="R202" s="111"/>
      <c r="S202" s="117"/>
      <c r="T202" s="594"/>
      <c r="U202" s="595"/>
      <c r="V202" s="595"/>
      <c r="W202" s="596"/>
    </row>
    <row r="203" spans="1:24" s="85" customFormat="1" ht="24" customHeight="1">
      <c r="A203" s="14"/>
      <c r="B203" s="96">
        <v>176</v>
      </c>
      <c r="C203" s="665"/>
      <c r="D203" s="666"/>
      <c r="E203" s="106"/>
      <c r="F203" s="107"/>
      <c r="G203" s="106"/>
      <c r="H203" s="106"/>
      <c r="I203" s="106"/>
      <c r="J203" s="106"/>
      <c r="K203" s="98"/>
      <c r="L203" s="113"/>
      <c r="M203" s="106"/>
      <c r="N203" s="106"/>
      <c r="O203" s="106"/>
      <c r="P203" s="106"/>
      <c r="Q203" s="106"/>
      <c r="R203" s="106"/>
      <c r="S203" s="108"/>
      <c r="T203" s="602"/>
      <c r="U203" s="603"/>
      <c r="V203" s="603"/>
      <c r="W203" s="604"/>
      <c r="X203" s="14"/>
    </row>
    <row r="204" spans="1:24" ht="24" customHeight="1">
      <c r="B204" s="90">
        <v>177</v>
      </c>
      <c r="C204" s="667"/>
      <c r="D204" s="668"/>
      <c r="E204" s="109"/>
      <c r="F204" s="110"/>
      <c r="G204" s="182"/>
      <c r="H204" s="109"/>
      <c r="I204" s="109"/>
      <c r="J204" s="109"/>
      <c r="K204" s="104"/>
      <c r="L204" s="109"/>
      <c r="M204" s="109"/>
      <c r="N204" s="109"/>
      <c r="O204" s="109"/>
      <c r="P204" s="109"/>
      <c r="Q204" s="109"/>
      <c r="R204" s="109"/>
      <c r="S204" s="112"/>
      <c r="T204" s="594"/>
      <c r="U204" s="595"/>
      <c r="V204" s="595"/>
      <c r="W204" s="596"/>
    </row>
    <row r="205" spans="1:24" s="85" customFormat="1" ht="24" customHeight="1">
      <c r="A205" s="14"/>
      <c r="B205" s="96">
        <v>178</v>
      </c>
      <c r="C205" s="665"/>
      <c r="D205" s="666"/>
      <c r="E205" s="106"/>
      <c r="F205" s="107"/>
      <c r="G205" s="106"/>
      <c r="H205" s="106"/>
      <c r="I205" s="106"/>
      <c r="J205" s="106"/>
      <c r="K205" s="98"/>
      <c r="L205" s="106"/>
      <c r="M205" s="106"/>
      <c r="N205" s="106"/>
      <c r="O205" s="106"/>
      <c r="P205" s="106"/>
      <c r="Q205" s="106"/>
      <c r="R205" s="106"/>
      <c r="S205" s="108"/>
      <c r="T205" s="602"/>
      <c r="U205" s="603"/>
      <c r="V205" s="603"/>
      <c r="W205" s="604"/>
      <c r="X205" s="14"/>
    </row>
    <row r="206" spans="1:24" ht="24" customHeight="1">
      <c r="B206" s="90">
        <v>179</v>
      </c>
      <c r="C206" s="667"/>
      <c r="D206" s="668"/>
      <c r="E206" s="104"/>
      <c r="F206" s="119"/>
      <c r="G206" s="104"/>
      <c r="H206" s="104"/>
      <c r="I206" s="104"/>
      <c r="J206" s="104"/>
      <c r="K206" s="120"/>
      <c r="L206" s="104"/>
      <c r="M206" s="104"/>
      <c r="N206" s="104"/>
      <c r="O206" s="104"/>
      <c r="P206" s="104"/>
      <c r="Q206" s="104"/>
      <c r="R206" s="104"/>
      <c r="S206" s="105"/>
      <c r="T206" s="594"/>
      <c r="U206" s="595"/>
      <c r="V206" s="595"/>
      <c r="W206" s="596"/>
    </row>
    <row r="207" spans="1:24" s="85" customFormat="1" ht="24" customHeight="1">
      <c r="A207" s="14"/>
      <c r="B207" s="96">
        <v>180</v>
      </c>
      <c r="C207" s="665"/>
      <c r="D207" s="666"/>
      <c r="E207" s="98"/>
      <c r="F207" s="99"/>
      <c r="G207" s="98"/>
      <c r="H207" s="98"/>
      <c r="I207" s="98"/>
      <c r="J207" s="98"/>
      <c r="K207" s="118"/>
      <c r="L207" s="98"/>
      <c r="M207" s="98"/>
      <c r="N207" s="98"/>
      <c r="O207" s="98"/>
      <c r="P207" s="98"/>
      <c r="Q207" s="98"/>
      <c r="R207" s="98"/>
      <c r="S207" s="100"/>
      <c r="T207" s="602"/>
      <c r="U207" s="603"/>
      <c r="V207" s="603"/>
      <c r="W207" s="604"/>
      <c r="X207" s="14"/>
    </row>
    <row r="208" spans="1:24" ht="24" customHeight="1">
      <c r="B208" s="90">
        <v>181</v>
      </c>
      <c r="C208" s="667"/>
      <c r="D208" s="668"/>
      <c r="E208" s="173"/>
      <c r="F208" s="174"/>
      <c r="G208" s="173"/>
      <c r="H208" s="173"/>
      <c r="I208" s="173"/>
      <c r="J208" s="173"/>
      <c r="K208" s="175"/>
      <c r="L208" s="173"/>
      <c r="M208" s="173"/>
      <c r="N208" s="173"/>
      <c r="O208" s="173"/>
      <c r="P208" s="173"/>
      <c r="Q208" s="173"/>
      <c r="R208" s="173"/>
      <c r="S208" s="176"/>
      <c r="T208" s="594"/>
      <c r="U208" s="595"/>
      <c r="V208" s="595"/>
      <c r="W208" s="596"/>
    </row>
    <row r="209" spans="1:24" s="85" customFormat="1" ht="24" customHeight="1">
      <c r="A209" s="14"/>
      <c r="B209" s="96">
        <v>182</v>
      </c>
      <c r="C209" s="665"/>
      <c r="D209" s="666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100"/>
      <c r="T209" s="602"/>
      <c r="U209" s="603"/>
      <c r="V209" s="603"/>
      <c r="W209" s="604"/>
      <c r="X209" s="14"/>
    </row>
    <row r="210" spans="1:24" ht="24" customHeight="1">
      <c r="B210" s="90">
        <v>183</v>
      </c>
      <c r="C210" s="667"/>
      <c r="D210" s="668"/>
      <c r="E210" s="104"/>
      <c r="F210" s="119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5"/>
      <c r="T210" s="594"/>
      <c r="U210" s="595"/>
      <c r="V210" s="595"/>
      <c r="W210" s="596"/>
    </row>
    <row r="211" spans="1:24" s="85" customFormat="1" ht="24" customHeight="1">
      <c r="A211" s="14"/>
      <c r="B211" s="96">
        <v>184</v>
      </c>
      <c r="C211" s="665"/>
      <c r="D211" s="666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100"/>
      <c r="T211" s="602"/>
      <c r="U211" s="603"/>
      <c r="V211" s="603"/>
      <c r="W211" s="604"/>
      <c r="X211" s="14"/>
    </row>
    <row r="212" spans="1:24" ht="24" customHeight="1">
      <c r="B212" s="90">
        <v>185</v>
      </c>
      <c r="C212" s="667"/>
      <c r="D212" s="668"/>
      <c r="E212" s="173"/>
      <c r="F212" s="174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6"/>
      <c r="T212" s="594"/>
      <c r="U212" s="595"/>
      <c r="V212" s="595"/>
      <c r="W212" s="596"/>
    </row>
    <row r="213" spans="1:24" s="85" customFormat="1" ht="24" customHeight="1">
      <c r="A213" s="14"/>
      <c r="B213" s="96">
        <v>186</v>
      </c>
      <c r="C213" s="665"/>
      <c r="D213" s="666"/>
      <c r="E213" s="98"/>
      <c r="F213" s="99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100"/>
      <c r="T213" s="602"/>
      <c r="U213" s="603"/>
      <c r="V213" s="603"/>
      <c r="W213" s="604"/>
      <c r="X213" s="14"/>
    </row>
    <row r="214" spans="1:24" ht="24" customHeight="1">
      <c r="B214" s="90">
        <v>187</v>
      </c>
      <c r="C214" s="667"/>
      <c r="D214" s="668"/>
      <c r="E214" s="173"/>
      <c r="F214" s="177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9"/>
      <c r="T214" s="594"/>
      <c r="U214" s="595"/>
      <c r="V214" s="595"/>
      <c r="W214" s="596"/>
    </row>
    <row r="215" spans="1:24" s="85" customFormat="1" ht="24" customHeight="1">
      <c r="A215" s="14"/>
      <c r="B215" s="96">
        <v>188</v>
      </c>
      <c r="C215" s="665"/>
      <c r="D215" s="666"/>
      <c r="E215" s="98"/>
      <c r="F215" s="131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3"/>
      <c r="T215" s="602"/>
      <c r="U215" s="603"/>
      <c r="V215" s="603"/>
      <c r="W215" s="604"/>
      <c r="X215" s="14"/>
    </row>
    <row r="216" spans="1:24" ht="24" customHeight="1">
      <c r="B216" s="90">
        <v>189</v>
      </c>
      <c r="C216" s="667"/>
      <c r="D216" s="668"/>
      <c r="E216" s="173"/>
      <c r="F216" s="17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9"/>
      <c r="T216" s="594"/>
      <c r="U216" s="595"/>
      <c r="V216" s="595"/>
      <c r="W216" s="596"/>
    </row>
    <row r="217" spans="1:24" s="85" customFormat="1" ht="24" customHeight="1">
      <c r="A217" s="14"/>
      <c r="B217" s="96">
        <v>190</v>
      </c>
      <c r="C217" s="665"/>
      <c r="D217" s="666"/>
      <c r="E217" s="98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3"/>
      <c r="T217" s="602"/>
      <c r="U217" s="603"/>
      <c r="V217" s="603"/>
      <c r="W217" s="604"/>
      <c r="X217" s="14"/>
    </row>
    <row r="218" spans="1:24" ht="24" customHeight="1">
      <c r="B218" s="90">
        <v>191</v>
      </c>
      <c r="C218" s="667"/>
      <c r="D218" s="668"/>
      <c r="E218" s="104"/>
      <c r="F218" s="128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30"/>
      <c r="T218" s="594"/>
      <c r="U218" s="595"/>
      <c r="V218" s="595"/>
      <c r="W218" s="596"/>
    </row>
    <row r="219" spans="1:24" s="85" customFormat="1" ht="24" customHeight="1">
      <c r="A219" s="14"/>
      <c r="B219" s="96">
        <v>192</v>
      </c>
      <c r="C219" s="665"/>
      <c r="D219" s="666"/>
      <c r="E219" s="98"/>
      <c r="F219" s="99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100"/>
      <c r="T219" s="602"/>
      <c r="U219" s="603"/>
      <c r="V219" s="603"/>
      <c r="W219" s="604"/>
      <c r="X219" s="14"/>
    </row>
    <row r="220" spans="1:24" ht="24" customHeight="1">
      <c r="B220" s="90">
        <v>193</v>
      </c>
      <c r="C220" s="667"/>
      <c r="D220" s="668"/>
      <c r="E220" s="104"/>
      <c r="F220" s="119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5"/>
      <c r="T220" s="594"/>
      <c r="U220" s="595"/>
      <c r="V220" s="595"/>
      <c r="W220" s="596"/>
    </row>
    <row r="221" spans="1:24" s="85" customFormat="1" ht="24" customHeight="1">
      <c r="A221" s="14"/>
      <c r="B221" s="96">
        <v>194</v>
      </c>
      <c r="C221" s="665"/>
      <c r="D221" s="666"/>
      <c r="E221" s="98"/>
      <c r="F221" s="99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100"/>
      <c r="T221" s="602"/>
      <c r="U221" s="603"/>
      <c r="V221" s="603"/>
      <c r="W221" s="604"/>
      <c r="X221" s="14"/>
    </row>
    <row r="222" spans="1:24" ht="24" customHeight="1">
      <c r="B222" s="90">
        <v>195</v>
      </c>
      <c r="C222" s="667"/>
      <c r="D222" s="668"/>
      <c r="E222" s="104"/>
      <c r="F222" s="119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5"/>
      <c r="T222" s="594"/>
      <c r="U222" s="595"/>
      <c r="V222" s="595"/>
      <c r="W222" s="596"/>
    </row>
    <row r="223" spans="1:24" s="85" customFormat="1" ht="24" customHeight="1">
      <c r="A223" s="14"/>
      <c r="B223" s="96">
        <v>196</v>
      </c>
      <c r="C223" s="665"/>
      <c r="D223" s="666"/>
      <c r="E223" s="98"/>
      <c r="F223" s="99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100"/>
      <c r="T223" s="602"/>
      <c r="U223" s="603"/>
      <c r="V223" s="603"/>
      <c r="W223" s="604"/>
      <c r="X223" s="14"/>
    </row>
    <row r="224" spans="1:24" ht="24" customHeight="1">
      <c r="B224" s="90">
        <v>197</v>
      </c>
      <c r="C224" s="667"/>
      <c r="D224" s="668"/>
      <c r="E224" s="104"/>
      <c r="F224" s="119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5"/>
      <c r="T224" s="594"/>
      <c r="U224" s="595"/>
      <c r="V224" s="595"/>
      <c r="W224" s="596"/>
    </row>
    <row r="225" spans="1:24" s="85" customFormat="1" ht="24" customHeight="1">
      <c r="A225" s="14"/>
      <c r="B225" s="96">
        <v>198</v>
      </c>
      <c r="C225" s="665"/>
      <c r="D225" s="666"/>
      <c r="E225" s="98"/>
      <c r="F225" s="99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100"/>
      <c r="T225" s="602"/>
      <c r="U225" s="603"/>
      <c r="V225" s="603"/>
      <c r="W225" s="604"/>
      <c r="X225" s="14"/>
    </row>
    <row r="226" spans="1:24" ht="24" customHeight="1">
      <c r="B226" s="90">
        <v>199</v>
      </c>
      <c r="C226" s="667"/>
      <c r="D226" s="668"/>
      <c r="E226" s="104"/>
      <c r="F226" s="128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594"/>
      <c r="U226" s="595"/>
      <c r="V226" s="595"/>
      <c r="W226" s="596"/>
    </row>
    <row r="227" spans="1:24" s="85" customFormat="1" ht="24" customHeight="1">
      <c r="A227" s="14"/>
      <c r="B227" s="96">
        <v>200</v>
      </c>
      <c r="C227" s="665"/>
      <c r="D227" s="666"/>
      <c r="E227" s="98"/>
      <c r="F227" s="131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602"/>
      <c r="U227" s="603"/>
      <c r="V227" s="603"/>
      <c r="W227" s="604"/>
      <c r="X227" s="14"/>
    </row>
    <row r="228" spans="1:24" ht="24" customHeight="1">
      <c r="B228" s="90">
        <v>201</v>
      </c>
      <c r="C228" s="663"/>
      <c r="D228" s="664"/>
      <c r="E228" s="134"/>
      <c r="F228" s="152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605"/>
      <c r="U228" s="600"/>
      <c r="V228" s="600"/>
      <c r="W228" s="601"/>
    </row>
    <row r="229" spans="1:24" s="85" customFormat="1" ht="24" customHeight="1">
      <c r="A229" s="14"/>
      <c r="B229" s="96">
        <v>202</v>
      </c>
      <c r="C229" s="665"/>
      <c r="D229" s="666"/>
      <c r="E229" s="98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606"/>
      <c r="U229" s="592"/>
      <c r="V229" s="592"/>
      <c r="W229" s="593"/>
      <c r="X229" s="14"/>
    </row>
    <row r="230" spans="1:24" ht="24" customHeight="1">
      <c r="B230" s="90">
        <v>203</v>
      </c>
      <c r="C230" s="663"/>
      <c r="D230" s="664"/>
      <c r="E230" s="134"/>
      <c r="F230" s="135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8"/>
      <c r="T230" s="599"/>
      <c r="U230" s="600"/>
      <c r="V230" s="600"/>
      <c r="W230" s="601"/>
    </row>
    <row r="231" spans="1:24" s="85" customFormat="1" ht="24" customHeight="1">
      <c r="A231" s="14"/>
      <c r="B231" s="96">
        <v>204</v>
      </c>
      <c r="C231" s="665"/>
      <c r="D231" s="666"/>
      <c r="E231" s="98"/>
      <c r="F231" s="99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100"/>
      <c r="T231" s="591"/>
      <c r="U231" s="592"/>
      <c r="V231" s="592"/>
      <c r="W231" s="593"/>
      <c r="X231" s="14"/>
    </row>
    <row r="232" spans="1:24" ht="24" customHeight="1">
      <c r="B232" s="90">
        <v>205</v>
      </c>
      <c r="C232" s="663"/>
      <c r="D232" s="664"/>
      <c r="E232" s="134"/>
      <c r="F232" s="135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8"/>
      <c r="T232" s="599"/>
      <c r="U232" s="600"/>
      <c r="V232" s="600"/>
      <c r="W232" s="601"/>
    </row>
    <row r="233" spans="1:24" s="85" customFormat="1" ht="24" customHeight="1">
      <c r="A233" s="14"/>
      <c r="B233" s="96">
        <v>206</v>
      </c>
      <c r="C233" s="665"/>
      <c r="D233" s="666"/>
      <c r="E233" s="98"/>
      <c r="F233" s="99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100"/>
      <c r="T233" s="591"/>
      <c r="U233" s="592"/>
      <c r="V233" s="592"/>
      <c r="W233" s="593"/>
      <c r="X233" s="14"/>
    </row>
    <row r="234" spans="1:24" ht="24" customHeight="1">
      <c r="B234" s="90">
        <v>207</v>
      </c>
      <c r="C234" s="663"/>
      <c r="D234" s="664"/>
      <c r="E234" s="134"/>
      <c r="F234" s="135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8"/>
      <c r="T234" s="599"/>
      <c r="U234" s="600"/>
      <c r="V234" s="600"/>
      <c r="W234" s="601"/>
    </row>
    <row r="235" spans="1:24" s="85" customFormat="1" ht="24" customHeight="1">
      <c r="A235" s="14"/>
      <c r="B235" s="96">
        <v>208</v>
      </c>
      <c r="C235" s="665"/>
      <c r="D235" s="666"/>
      <c r="E235" s="98"/>
      <c r="F235" s="99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100"/>
      <c r="T235" s="591"/>
      <c r="U235" s="592"/>
      <c r="V235" s="592"/>
      <c r="W235" s="593"/>
      <c r="X235" s="14"/>
    </row>
    <row r="236" spans="1:24" ht="24" customHeight="1">
      <c r="B236" s="90">
        <v>209</v>
      </c>
      <c r="C236" s="663"/>
      <c r="D236" s="664"/>
      <c r="E236" s="134"/>
      <c r="F236" s="135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8"/>
      <c r="T236" s="599"/>
      <c r="U236" s="600"/>
      <c r="V236" s="600"/>
      <c r="W236" s="601"/>
    </row>
    <row r="237" spans="1:24" s="85" customFormat="1" ht="24" customHeight="1">
      <c r="A237" s="14"/>
      <c r="B237" s="96">
        <v>210</v>
      </c>
      <c r="C237" s="665"/>
      <c r="D237" s="666"/>
      <c r="E237" s="98"/>
      <c r="F237" s="99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100"/>
      <c r="T237" s="591"/>
      <c r="U237" s="592"/>
      <c r="V237" s="592"/>
      <c r="W237" s="593"/>
      <c r="X237" s="14"/>
    </row>
    <row r="238" spans="1:24" ht="24" customHeight="1">
      <c r="B238" s="90">
        <v>211</v>
      </c>
      <c r="C238" s="663"/>
      <c r="D238" s="664"/>
      <c r="E238" s="134"/>
      <c r="F238" s="135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8"/>
      <c r="T238" s="567"/>
      <c r="U238" s="568"/>
      <c r="V238" s="568"/>
      <c r="W238" s="569"/>
    </row>
    <row r="239" spans="1:24" s="85" customFormat="1" ht="24" customHeight="1">
      <c r="A239" s="14"/>
      <c r="B239" s="96">
        <v>212</v>
      </c>
      <c r="C239" s="665"/>
      <c r="D239" s="666"/>
      <c r="E239" s="137"/>
      <c r="F239" s="165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58"/>
      <c r="T239" s="570"/>
      <c r="U239" s="571"/>
      <c r="V239" s="571"/>
      <c r="W239" s="572"/>
      <c r="X239" s="14"/>
    </row>
    <row r="240" spans="1:24" ht="24" customHeight="1">
      <c r="B240" s="90">
        <v>213</v>
      </c>
      <c r="C240" s="663"/>
      <c r="D240" s="664"/>
      <c r="E240" s="134"/>
      <c r="F240" s="135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8"/>
      <c r="T240" s="567"/>
      <c r="U240" s="568"/>
      <c r="V240" s="568"/>
      <c r="W240" s="569"/>
    </row>
    <row r="241" spans="1:24" s="85" customFormat="1" ht="24" customHeight="1">
      <c r="A241" s="14"/>
      <c r="B241" s="96">
        <v>214</v>
      </c>
      <c r="C241" s="665"/>
      <c r="D241" s="666"/>
      <c r="E241" s="137"/>
      <c r="F241" s="165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58"/>
      <c r="T241" s="570"/>
      <c r="U241" s="571"/>
      <c r="V241" s="571"/>
      <c r="W241" s="572"/>
      <c r="X241" s="14"/>
    </row>
    <row r="242" spans="1:24" ht="24" customHeight="1">
      <c r="B242" s="90">
        <v>215</v>
      </c>
      <c r="C242" s="663"/>
      <c r="D242" s="664"/>
      <c r="E242" s="134"/>
      <c r="F242" s="152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598"/>
      <c r="U242" s="568"/>
      <c r="V242" s="568"/>
      <c r="W242" s="569"/>
    </row>
    <row r="243" spans="1:24" s="85" customFormat="1" ht="24" customHeight="1">
      <c r="A243" s="14"/>
      <c r="B243" s="96">
        <v>216</v>
      </c>
      <c r="C243" s="665"/>
      <c r="D243" s="666"/>
      <c r="E243" s="137"/>
      <c r="F243" s="167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699"/>
      <c r="U243" s="700"/>
      <c r="V243" s="700"/>
      <c r="W243" s="701"/>
      <c r="X243" s="14"/>
    </row>
    <row r="244" spans="1:24" ht="24" customHeight="1">
      <c r="B244" s="90">
        <v>217</v>
      </c>
      <c r="C244" s="663"/>
      <c r="D244" s="664"/>
      <c r="E244" s="134"/>
      <c r="F244" s="152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702"/>
      <c r="U244" s="703"/>
      <c r="V244" s="703"/>
      <c r="W244" s="704"/>
    </row>
    <row r="245" spans="1:24" s="85" customFormat="1" ht="24" customHeight="1">
      <c r="A245" s="14"/>
      <c r="B245" s="96">
        <v>218</v>
      </c>
      <c r="C245" s="665"/>
      <c r="D245" s="666"/>
      <c r="E245" s="137"/>
      <c r="F245" s="165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58"/>
      <c r="T245" s="570"/>
      <c r="U245" s="571"/>
      <c r="V245" s="571"/>
      <c r="W245" s="572"/>
      <c r="X245" s="14"/>
    </row>
    <row r="246" spans="1:24" ht="24" customHeight="1">
      <c r="B246" s="90">
        <v>219</v>
      </c>
      <c r="C246" s="663"/>
      <c r="D246" s="664"/>
      <c r="E246" s="134"/>
      <c r="F246" s="135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8"/>
      <c r="T246" s="567"/>
      <c r="U246" s="568"/>
      <c r="V246" s="568"/>
      <c r="W246" s="569"/>
    </row>
    <row r="247" spans="1:24" s="85" customFormat="1" ht="24" customHeight="1">
      <c r="A247" s="14"/>
      <c r="B247" s="96">
        <v>220</v>
      </c>
      <c r="C247" s="669"/>
      <c r="D247" s="670"/>
      <c r="E247" s="98"/>
      <c r="F247" s="99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100"/>
      <c r="T247" s="576"/>
      <c r="U247" s="577"/>
      <c r="V247" s="577"/>
      <c r="W247" s="578"/>
      <c r="X247" s="14"/>
    </row>
    <row r="248" spans="1:24" ht="24" customHeight="1">
      <c r="B248" s="90">
        <v>221</v>
      </c>
      <c r="C248" s="663"/>
      <c r="D248" s="664"/>
      <c r="E248" s="134"/>
      <c r="F248" s="135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8"/>
      <c r="T248" s="567"/>
      <c r="U248" s="568"/>
      <c r="V248" s="568"/>
      <c r="W248" s="569"/>
    </row>
    <row r="249" spans="1:24" s="85" customFormat="1" ht="24" customHeight="1">
      <c r="A249" s="14"/>
      <c r="B249" s="96">
        <v>222</v>
      </c>
      <c r="C249" s="669"/>
      <c r="D249" s="670"/>
      <c r="E249" s="98"/>
      <c r="F249" s="99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100"/>
      <c r="T249" s="576"/>
      <c r="U249" s="577"/>
      <c r="V249" s="577"/>
      <c r="W249" s="578"/>
      <c r="X249" s="14"/>
    </row>
    <row r="250" spans="1:24" ht="24" customHeight="1">
      <c r="B250" s="90">
        <v>223</v>
      </c>
      <c r="C250" s="663"/>
      <c r="D250" s="664"/>
      <c r="E250" s="134"/>
      <c r="F250" s="135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8"/>
      <c r="T250" s="567"/>
      <c r="U250" s="568"/>
      <c r="V250" s="568"/>
      <c r="W250" s="569"/>
    </row>
    <row r="251" spans="1:24" s="85" customFormat="1" ht="24" customHeight="1">
      <c r="A251" s="14"/>
      <c r="B251" s="96">
        <v>224</v>
      </c>
      <c r="C251" s="669"/>
      <c r="D251" s="670"/>
      <c r="E251" s="137"/>
      <c r="F251" s="99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100"/>
      <c r="T251" s="576"/>
      <c r="U251" s="577"/>
      <c r="V251" s="577"/>
      <c r="W251" s="578"/>
      <c r="X251" s="14"/>
    </row>
    <row r="252" spans="1:24" ht="24" customHeight="1">
      <c r="B252" s="90">
        <v>225</v>
      </c>
      <c r="C252" s="663"/>
      <c r="D252" s="664"/>
      <c r="E252" s="134"/>
      <c r="F252" s="135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8"/>
      <c r="T252" s="567"/>
      <c r="U252" s="568"/>
      <c r="V252" s="568"/>
      <c r="W252" s="569"/>
    </row>
    <row r="253" spans="1:24" s="85" customFormat="1" ht="24" customHeight="1">
      <c r="A253" s="14"/>
      <c r="B253" s="96">
        <v>226</v>
      </c>
      <c r="C253" s="669"/>
      <c r="D253" s="670"/>
      <c r="E253" s="98"/>
      <c r="F253" s="99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100"/>
      <c r="T253" s="576"/>
      <c r="U253" s="577"/>
      <c r="V253" s="577"/>
      <c r="W253" s="578"/>
      <c r="X253" s="14"/>
    </row>
    <row r="254" spans="1:24" ht="24" customHeight="1">
      <c r="B254" s="90">
        <v>227</v>
      </c>
      <c r="C254" s="663"/>
      <c r="D254" s="664"/>
      <c r="E254" s="134"/>
      <c r="F254" s="135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8"/>
      <c r="T254" s="567"/>
      <c r="U254" s="568"/>
      <c r="V254" s="568"/>
      <c r="W254" s="569"/>
    </row>
    <row r="255" spans="1:24" s="85" customFormat="1" ht="24" customHeight="1">
      <c r="A255" s="14"/>
      <c r="B255" s="96">
        <v>228</v>
      </c>
      <c r="C255" s="669"/>
      <c r="D255" s="670"/>
      <c r="E255" s="98"/>
      <c r="F255" s="99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100"/>
      <c r="T255" s="576"/>
      <c r="U255" s="577"/>
      <c r="V255" s="577"/>
      <c r="W255" s="578"/>
      <c r="X255" s="14"/>
    </row>
    <row r="256" spans="1:24" ht="24" customHeight="1">
      <c r="B256" s="90">
        <v>229</v>
      </c>
      <c r="C256" s="663"/>
      <c r="D256" s="664"/>
      <c r="E256" s="134"/>
      <c r="F256" s="135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567"/>
      <c r="U256" s="568"/>
      <c r="V256" s="568"/>
      <c r="W256" s="569"/>
    </row>
    <row r="257" spans="1:24" s="85" customFormat="1" ht="24" customHeight="1">
      <c r="A257" s="14"/>
      <c r="B257" s="96">
        <v>230</v>
      </c>
      <c r="C257" s="669"/>
      <c r="D257" s="670"/>
      <c r="E257" s="98"/>
      <c r="F257" s="99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576"/>
      <c r="U257" s="577"/>
      <c r="V257" s="577"/>
      <c r="W257" s="578"/>
      <c r="X257" s="14"/>
    </row>
    <row r="258" spans="1:24" ht="24" customHeight="1">
      <c r="B258" s="90">
        <v>231</v>
      </c>
      <c r="C258" s="663"/>
      <c r="D258" s="664"/>
      <c r="E258" s="134"/>
      <c r="F258" s="135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567"/>
      <c r="U258" s="568"/>
      <c r="V258" s="568"/>
      <c r="W258" s="569"/>
    </row>
    <row r="259" spans="1:24" s="85" customFormat="1" ht="24" customHeight="1">
      <c r="A259" s="14"/>
      <c r="B259" s="96">
        <v>232</v>
      </c>
      <c r="C259" s="669"/>
      <c r="D259" s="670"/>
      <c r="E259" s="98"/>
      <c r="F259" s="99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576"/>
      <c r="U259" s="577"/>
      <c r="V259" s="577"/>
      <c r="W259" s="578"/>
      <c r="X259" s="14"/>
    </row>
    <row r="260" spans="1:24" ht="24" customHeight="1">
      <c r="B260" s="90">
        <v>233</v>
      </c>
      <c r="C260" s="663"/>
      <c r="D260" s="664"/>
      <c r="E260" s="134"/>
      <c r="F260" s="135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567"/>
      <c r="U260" s="568"/>
      <c r="V260" s="568"/>
      <c r="W260" s="569"/>
    </row>
    <row r="261" spans="1:24" s="85" customFormat="1" ht="24" customHeight="1">
      <c r="A261" s="14"/>
      <c r="B261" s="96">
        <v>234</v>
      </c>
      <c r="C261" s="669"/>
      <c r="D261" s="670"/>
      <c r="E261" s="98"/>
      <c r="F261" s="99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576"/>
      <c r="U261" s="577"/>
      <c r="V261" s="577"/>
      <c r="W261" s="578"/>
      <c r="X261" s="14"/>
    </row>
    <row r="262" spans="1:24" ht="24" customHeight="1">
      <c r="B262" s="90">
        <v>235</v>
      </c>
      <c r="C262" s="663"/>
      <c r="D262" s="664"/>
      <c r="E262" s="134"/>
      <c r="F262" s="135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567"/>
      <c r="U262" s="568"/>
      <c r="V262" s="568"/>
      <c r="W262" s="569"/>
    </row>
    <row r="263" spans="1:24" s="85" customFormat="1" ht="24" customHeight="1">
      <c r="A263" s="14"/>
      <c r="B263" s="96">
        <v>236</v>
      </c>
      <c r="C263" s="669"/>
      <c r="D263" s="670"/>
      <c r="E263" s="98"/>
      <c r="F263" s="99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576"/>
      <c r="U263" s="577"/>
      <c r="V263" s="577"/>
      <c r="W263" s="578"/>
      <c r="X263" s="14"/>
    </row>
    <row r="264" spans="1:24" ht="24" customHeight="1">
      <c r="B264" s="90">
        <v>237</v>
      </c>
      <c r="C264" s="663"/>
      <c r="D264" s="664"/>
      <c r="E264" s="134"/>
      <c r="F264" s="135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567"/>
      <c r="U264" s="568"/>
      <c r="V264" s="568"/>
      <c r="W264" s="569"/>
    </row>
    <row r="265" spans="1:24" s="85" customFormat="1" ht="24" customHeight="1">
      <c r="A265" s="14"/>
      <c r="B265" s="96">
        <v>238</v>
      </c>
      <c r="C265" s="669"/>
      <c r="D265" s="670"/>
      <c r="E265" s="98"/>
      <c r="F265" s="99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576"/>
      <c r="U265" s="577"/>
      <c r="V265" s="577"/>
      <c r="W265" s="578"/>
      <c r="X265" s="14"/>
    </row>
    <row r="266" spans="1:24" ht="24" customHeight="1">
      <c r="B266" s="90">
        <v>239</v>
      </c>
      <c r="C266" s="663"/>
      <c r="D266" s="664"/>
      <c r="E266" s="134"/>
      <c r="F266" s="135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567"/>
      <c r="U266" s="568"/>
      <c r="V266" s="568"/>
      <c r="W266" s="569"/>
    </row>
    <row r="267" spans="1:24" s="85" customFormat="1" ht="24" customHeight="1">
      <c r="A267" s="14"/>
      <c r="B267" s="96">
        <v>240</v>
      </c>
      <c r="C267" s="669"/>
      <c r="D267" s="670"/>
      <c r="E267" s="98"/>
      <c r="F267" s="99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576"/>
      <c r="U267" s="577"/>
      <c r="V267" s="577"/>
      <c r="W267" s="578"/>
      <c r="X267" s="14"/>
    </row>
    <row r="268" spans="1:24" ht="24" customHeight="1">
      <c r="B268" s="90">
        <v>241</v>
      </c>
      <c r="C268" s="663"/>
      <c r="D268" s="664"/>
      <c r="E268" s="134"/>
      <c r="F268" s="135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567"/>
      <c r="U268" s="568"/>
      <c r="V268" s="568"/>
      <c r="W268" s="569"/>
    </row>
    <row r="269" spans="1:24" s="85" customFormat="1" ht="24" customHeight="1">
      <c r="A269" s="14"/>
      <c r="B269" s="96">
        <v>242</v>
      </c>
      <c r="C269" s="669"/>
      <c r="D269" s="670"/>
      <c r="E269" s="98"/>
      <c r="F269" s="99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576"/>
      <c r="U269" s="577"/>
      <c r="V269" s="577"/>
      <c r="W269" s="578"/>
      <c r="X269" s="14"/>
    </row>
    <row r="270" spans="1:24" ht="24" customHeight="1">
      <c r="B270" s="90">
        <v>243</v>
      </c>
      <c r="C270" s="663"/>
      <c r="D270" s="664"/>
      <c r="E270" s="134"/>
      <c r="F270" s="135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567"/>
      <c r="U270" s="568"/>
      <c r="V270" s="568"/>
      <c r="W270" s="569"/>
    </row>
    <row r="271" spans="1:24" s="85" customFormat="1" ht="24" customHeight="1">
      <c r="A271" s="14"/>
      <c r="B271" s="96">
        <v>244</v>
      </c>
      <c r="C271" s="669"/>
      <c r="D271" s="670"/>
      <c r="E271" s="98"/>
      <c r="F271" s="99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576"/>
      <c r="U271" s="577"/>
      <c r="V271" s="577"/>
      <c r="W271" s="578"/>
      <c r="X271" s="14"/>
    </row>
    <row r="272" spans="1:24" ht="24" customHeight="1">
      <c r="B272" s="90">
        <v>245</v>
      </c>
      <c r="C272" s="663"/>
      <c r="D272" s="664"/>
      <c r="E272" s="134"/>
      <c r="F272" s="135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567"/>
      <c r="U272" s="568"/>
      <c r="V272" s="568"/>
      <c r="W272" s="569"/>
    </row>
    <row r="273" spans="1:24" s="85" customFormat="1" ht="24" customHeight="1">
      <c r="A273" s="14"/>
      <c r="B273" s="96">
        <v>246</v>
      </c>
      <c r="C273" s="669"/>
      <c r="D273" s="670"/>
      <c r="E273" s="98"/>
      <c r="F273" s="99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576"/>
      <c r="U273" s="577"/>
      <c r="V273" s="577"/>
      <c r="W273" s="578"/>
      <c r="X273" s="14"/>
    </row>
    <row r="274" spans="1:24" ht="24" customHeight="1">
      <c r="B274" s="90">
        <v>247</v>
      </c>
      <c r="C274" s="663"/>
      <c r="D274" s="664"/>
      <c r="E274" s="134"/>
      <c r="F274" s="135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567"/>
      <c r="U274" s="568"/>
      <c r="V274" s="568"/>
      <c r="W274" s="569"/>
    </row>
    <row r="275" spans="1:24" s="85" customFormat="1" ht="24" customHeight="1">
      <c r="A275" s="14"/>
      <c r="B275" s="96">
        <v>248</v>
      </c>
      <c r="C275" s="669"/>
      <c r="D275" s="670"/>
      <c r="E275" s="98"/>
      <c r="F275" s="99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576"/>
      <c r="U275" s="577"/>
      <c r="V275" s="577"/>
      <c r="W275" s="578"/>
      <c r="X275" s="14"/>
    </row>
    <row r="276" spans="1:24" ht="24" customHeight="1">
      <c r="B276" s="90">
        <v>249</v>
      </c>
      <c r="C276" s="663"/>
      <c r="D276" s="664"/>
      <c r="E276" s="134"/>
      <c r="F276" s="135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567"/>
      <c r="U276" s="568"/>
      <c r="V276" s="568"/>
      <c r="W276" s="569"/>
    </row>
    <row r="277" spans="1:24" s="85" customFormat="1" ht="24" customHeight="1">
      <c r="A277" s="14"/>
      <c r="B277" s="96">
        <v>250</v>
      </c>
      <c r="C277" s="669"/>
      <c r="D277" s="670"/>
      <c r="E277" s="98"/>
      <c r="F277" s="99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591"/>
      <c r="U277" s="592"/>
      <c r="V277" s="592"/>
      <c r="W277" s="593"/>
      <c r="X277" s="14"/>
    </row>
    <row r="278" spans="1:24" s="93" customFormat="1" ht="24" customHeight="1">
      <c r="A278" s="14"/>
      <c r="B278" s="90">
        <v>251</v>
      </c>
      <c r="C278" s="663"/>
      <c r="D278" s="664"/>
      <c r="E278" s="104"/>
      <c r="F278" s="119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573"/>
      <c r="U278" s="574"/>
      <c r="V278" s="574"/>
      <c r="W278" s="575"/>
      <c r="X278" s="14"/>
    </row>
    <row r="279" spans="1:24" s="85" customFormat="1" ht="24" customHeight="1">
      <c r="A279" s="14"/>
      <c r="B279" s="96">
        <v>252</v>
      </c>
      <c r="C279" s="669"/>
      <c r="D279" s="670"/>
      <c r="E279" s="98"/>
      <c r="F279" s="99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576"/>
      <c r="U279" s="577"/>
      <c r="V279" s="577"/>
      <c r="W279" s="578"/>
      <c r="X279" s="14"/>
    </row>
    <row r="280" spans="1:24" s="93" customFormat="1" ht="24" customHeight="1">
      <c r="A280" s="14"/>
      <c r="B280" s="90">
        <v>253</v>
      </c>
      <c r="C280" s="663"/>
      <c r="D280" s="664"/>
      <c r="E280" s="104"/>
      <c r="F280" s="119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573"/>
      <c r="U280" s="574"/>
      <c r="V280" s="574"/>
      <c r="W280" s="575"/>
      <c r="X280" s="14"/>
    </row>
    <row r="281" spans="1:24" s="85" customFormat="1" ht="24" customHeight="1">
      <c r="A281" s="14"/>
      <c r="B281" s="96">
        <v>254</v>
      </c>
      <c r="C281" s="669"/>
      <c r="D281" s="670"/>
      <c r="E281" s="98"/>
      <c r="F281" s="99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576"/>
      <c r="U281" s="577"/>
      <c r="V281" s="577"/>
      <c r="W281" s="578"/>
      <c r="X281" s="14"/>
    </row>
    <row r="282" spans="1:24" s="93" customFormat="1" ht="24" customHeight="1">
      <c r="A282" s="14"/>
      <c r="B282" s="90">
        <v>255</v>
      </c>
      <c r="C282" s="663"/>
      <c r="D282" s="664"/>
      <c r="E282" s="104"/>
      <c r="F282" s="119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573"/>
      <c r="U282" s="574"/>
      <c r="V282" s="574"/>
      <c r="W282" s="575"/>
      <c r="X282" s="14"/>
    </row>
    <row r="283" spans="1:24" s="85" customFormat="1" ht="24" customHeight="1">
      <c r="A283" s="14"/>
      <c r="B283" s="96">
        <v>256</v>
      </c>
      <c r="C283" s="669"/>
      <c r="D283" s="670"/>
      <c r="E283" s="98"/>
      <c r="F283" s="99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576"/>
      <c r="U283" s="577"/>
      <c r="V283" s="577"/>
      <c r="W283" s="578"/>
      <c r="X283" s="14"/>
    </row>
    <row r="284" spans="1:24" s="93" customFormat="1" ht="24" customHeight="1">
      <c r="A284" s="14"/>
      <c r="B284" s="90">
        <v>257</v>
      </c>
      <c r="C284" s="663"/>
      <c r="D284" s="664"/>
      <c r="E284" s="104"/>
      <c r="F284" s="119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594"/>
      <c r="U284" s="595"/>
      <c r="V284" s="595"/>
      <c r="W284" s="596"/>
      <c r="X284" s="14"/>
    </row>
    <row r="285" spans="1:24" s="85" customFormat="1" ht="24" customHeight="1">
      <c r="A285" s="14"/>
      <c r="B285" s="96">
        <v>258</v>
      </c>
      <c r="C285" s="669"/>
      <c r="D285" s="670"/>
      <c r="E285" s="98"/>
      <c r="F285" s="99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576"/>
      <c r="U285" s="577"/>
      <c r="V285" s="577"/>
      <c r="W285" s="578"/>
      <c r="X285" s="14"/>
    </row>
    <row r="286" spans="1:24" s="93" customFormat="1" ht="24" customHeight="1">
      <c r="A286" s="14"/>
      <c r="B286" s="90">
        <v>259</v>
      </c>
      <c r="C286" s="663"/>
      <c r="D286" s="664"/>
      <c r="E286" s="104"/>
      <c r="F286" s="119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567"/>
      <c r="U286" s="568"/>
      <c r="V286" s="568"/>
      <c r="W286" s="569"/>
      <c r="X286" s="14"/>
    </row>
    <row r="287" spans="1:24" s="85" customFormat="1" ht="24" customHeight="1">
      <c r="A287" s="14"/>
      <c r="B287" s="96">
        <v>260</v>
      </c>
      <c r="C287" s="669"/>
      <c r="D287" s="670"/>
      <c r="E287" s="98"/>
      <c r="F287" s="99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591"/>
      <c r="U287" s="592"/>
      <c r="V287" s="592"/>
      <c r="W287" s="593"/>
      <c r="X287" s="14"/>
    </row>
    <row r="288" spans="1:24" s="93" customFormat="1" ht="24" customHeight="1">
      <c r="A288" s="14"/>
      <c r="B288" s="90">
        <v>261</v>
      </c>
      <c r="C288" s="663"/>
      <c r="D288" s="664"/>
      <c r="E288" s="104"/>
      <c r="F288" s="119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594"/>
      <c r="U288" s="595"/>
      <c r="V288" s="595"/>
      <c r="W288" s="596"/>
      <c r="X288" s="14"/>
    </row>
    <row r="289" spans="1:24" s="85" customFormat="1" ht="24" customHeight="1">
      <c r="A289" s="14"/>
      <c r="B289" s="96">
        <v>262</v>
      </c>
      <c r="C289" s="669"/>
      <c r="D289" s="670"/>
      <c r="E289" s="98"/>
      <c r="F289" s="99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591"/>
      <c r="U289" s="592"/>
      <c r="V289" s="592"/>
      <c r="W289" s="593"/>
      <c r="X289" s="14"/>
    </row>
    <row r="290" spans="1:24" s="93" customFormat="1" ht="24" customHeight="1">
      <c r="A290" s="14"/>
      <c r="B290" s="90">
        <v>263</v>
      </c>
      <c r="C290" s="663"/>
      <c r="D290" s="664"/>
      <c r="E290" s="104"/>
      <c r="F290" s="119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594"/>
      <c r="U290" s="595"/>
      <c r="V290" s="595"/>
      <c r="W290" s="596"/>
      <c r="X290" s="14"/>
    </row>
    <row r="291" spans="1:24" s="85" customFormat="1" ht="24" customHeight="1">
      <c r="A291" s="14"/>
      <c r="B291" s="96">
        <v>264</v>
      </c>
      <c r="C291" s="669"/>
      <c r="D291" s="670"/>
      <c r="E291" s="98"/>
      <c r="F291" s="99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591"/>
      <c r="U291" s="592"/>
      <c r="V291" s="592"/>
      <c r="W291" s="593"/>
      <c r="X291" s="14"/>
    </row>
    <row r="292" spans="1:24" s="93" customFormat="1" ht="24" customHeight="1">
      <c r="A292" s="14"/>
      <c r="B292" s="90">
        <v>265</v>
      </c>
      <c r="C292" s="663"/>
      <c r="D292" s="664"/>
      <c r="E292" s="104"/>
      <c r="F292" s="119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594"/>
      <c r="U292" s="595"/>
      <c r="V292" s="595"/>
      <c r="W292" s="596"/>
      <c r="X292" s="14"/>
    </row>
    <row r="293" spans="1:24" s="85" customFormat="1" ht="24" customHeight="1">
      <c r="A293" s="14"/>
      <c r="B293" s="96">
        <v>266</v>
      </c>
      <c r="C293" s="669"/>
      <c r="D293" s="670"/>
      <c r="E293" s="98"/>
      <c r="F293" s="99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591"/>
      <c r="U293" s="592"/>
      <c r="V293" s="592"/>
      <c r="W293" s="593"/>
      <c r="X293" s="14"/>
    </row>
    <row r="294" spans="1:24" s="93" customFormat="1" ht="24" customHeight="1">
      <c r="A294" s="14"/>
      <c r="B294" s="90">
        <v>267</v>
      </c>
      <c r="C294" s="663"/>
      <c r="D294" s="664"/>
      <c r="E294" s="104"/>
      <c r="F294" s="119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599"/>
      <c r="U294" s="600"/>
      <c r="V294" s="600"/>
      <c r="W294" s="601"/>
      <c r="X294" s="14"/>
    </row>
    <row r="295" spans="1:24" s="85" customFormat="1" ht="24" customHeight="1">
      <c r="A295" s="14"/>
      <c r="B295" s="96">
        <v>268</v>
      </c>
      <c r="C295" s="669"/>
      <c r="D295" s="670"/>
      <c r="E295" s="98"/>
      <c r="F295" s="99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591"/>
      <c r="U295" s="592"/>
      <c r="V295" s="592"/>
      <c r="W295" s="593"/>
      <c r="X295" s="14"/>
    </row>
    <row r="296" spans="1:24" s="93" customFormat="1" ht="24" customHeight="1">
      <c r="A296" s="14"/>
      <c r="B296" s="90">
        <v>269</v>
      </c>
      <c r="C296" s="663"/>
      <c r="D296" s="664"/>
      <c r="E296" s="104"/>
      <c r="F296" s="119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594"/>
      <c r="U296" s="595"/>
      <c r="V296" s="595"/>
      <c r="W296" s="596"/>
      <c r="X296" s="14"/>
    </row>
    <row r="297" spans="1:24" s="85" customFormat="1" ht="24" customHeight="1">
      <c r="A297" s="14"/>
      <c r="B297" s="96">
        <v>270</v>
      </c>
      <c r="C297" s="669"/>
      <c r="D297" s="670"/>
      <c r="E297" s="98"/>
      <c r="F297" s="99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591"/>
      <c r="U297" s="592"/>
      <c r="V297" s="592"/>
      <c r="W297" s="593"/>
      <c r="X297" s="14"/>
    </row>
    <row r="298" spans="1:24" s="93" customFormat="1" ht="24" customHeight="1">
      <c r="A298" s="14"/>
      <c r="B298" s="90">
        <v>271</v>
      </c>
      <c r="C298" s="663"/>
      <c r="D298" s="664"/>
      <c r="E298" s="104"/>
      <c r="F298" s="11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594"/>
      <c r="U298" s="595"/>
      <c r="V298" s="595"/>
      <c r="W298" s="596"/>
      <c r="X298" s="14"/>
    </row>
    <row r="299" spans="1:24" s="85" customFormat="1" ht="24" customHeight="1">
      <c r="A299" s="14"/>
      <c r="B299" s="96">
        <v>272</v>
      </c>
      <c r="C299" s="669"/>
      <c r="D299" s="670"/>
      <c r="E299" s="98"/>
      <c r="F299" s="99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591"/>
      <c r="U299" s="592"/>
      <c r="V299" s="592"/>
      <c r="W299" s="593"/>
      <c r="X299" s="14"/>
    </row>
    <row r="300" spans="1:24" ht="24" customHeight="1">
      <c r="B300" s="90">
        <v>273</v>
      </c>
      <c r="C300" s="663"/>
      <c r="D300" s="664"/>
      <c r="E300" s="134"/>
      <c r="F300" s="135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8"/>
      <c r="T300" s="567"/>
      <c r="U300" s="568"/>
      <c r="V300" s="568"/>
      <c r="W300" s="569"/>
    </row>
    <row r="301" spans="1:24" s="85" customFormat="1" ht="24" customHeight="1">
      <c r="A301" s="14"/>
      <c r="B301" s="96">
        <v>274</v>
      </c>
      <c r="C301" s="665"/>
      <c r="D301" s="666"/>
      <c r="E301" s="159"/>
      <c r="F301" s="160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61"/>
      <c r="T301" s="588"/>
      <c r="U301" s="589"/>
      <c r="V301" s="589"/>
      <c r="W301" s="590"/>
      <c r="X301" s="14"/>
    </row>
    <row r="302" spans="1:24" ht="24" customHeight="1">
      <c r="B302" s="90">
        <v>275</v>
      </c>
      <c r="C302" s="663"/>
      <c r="D302" s="664"/>
      <c r="E302" s="134"/>
      <c r="F302" s="135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8"/>
      <c r="T302" s="567"/>
      <c r="U302" s="568"/>
      <c r="V302" s="568"/>
      <c r="W302" s="569"/>
    </row>
    <row r="303" spans="1:24" s="85" customFormat="1" ht="24" customHeight="1">
      <c r="A303" s="14"/>
      <c r="B303" s="96">
        <v>276</v>
      </c>
      <c r="C303" s="665"/>
      <c r="D303" s="666"/>
      <c r="E303" s="159"/>
      <c r="F303" s="160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58"/>
      <c r="T303" s="570"/>
      <c r="U303" s="571"/>
      <c r="V303" s="571"/>
      <c r="W303" s="572"/>
      <c r="X303" s="14"/>
    </row>
    <row r="304" spans="1:24" ht="24" customHeight="1">
      <c r="B304" s="90">
        <v>277</v>
      </c>
      <c r="C304" s="663"/>
      <c r="D304" s="664"/>
      <c r="E304" s="139"/>
      <c r="F304" s="140"/>
      <c r="G304" s="134"/>
      <c r="H304" s="134"/>
      <c r="I304" s="134"/>
      <c r="J304" s="134"/>
      <c r="K304" s="134"/>
      <c r="L304" s="134"/>
      <c r="M304" s="139"/>
      <c r="N304" s="139"/>
      <c r="O304" s="139"/>
      <c r="P304" s="170"/>
      <c r="Q304" s="170"/>
      <c r="R304" s="139"/>
      <c r="S304" s="141"/>
      <c r="T304" s="567"/>
      <c r="U304" s="568"/>
      <c r="V304" s="568"/>
      <c r="W304" s="569"/>
    </row>
    <row r="305" spans="1:24" s="85" customFormat="1" ht="24" customHeight="1">
      <c r="A305" s="14"/>
      <c r="B305" s="96">
        <v>278</v>
      </c>
      <c r="C305" s="665"/>
      <c r="D305" s="666"/>
      <c r="E305" s="162"/>
      <c r="F305" s="163"/>
      <c r="G305" s="155"/>
      <c r="H305" s="155"/>
      <c r="I305" s="155"/>
      <c r="J305" s="155"/>
      <c r="K305" s="137"/>
      <c r="L305" s="155"/>
      <c r="M305" s="162"/>
      <c r="N305" s="162"/>
      <c r="O305" s="162"/>
      <c r="P305" s="162"/>
      <c r="Q305" s="162"/>
      <c r="R305" s="162"/>
      <c r="S305" s="164"/>
      <c r="T305" s="570"/>
      <c r="U305" s="571"/>
      <c r="V305" s="571"/>
      <c r="W305" s="572"/>
      <c r="X305" s="14"/>
    </row>
    <row r="306" spans="1:24" ht="24" customHeight="1">
      <c r="B306" s="90">
        <v>279</v>
      </c>
      <c r="C306" s="663"/>
      <c r="D306" s="664"/>
      <c r="E306" s="139"/>
      <c r="F306" s="140"/>
      <c r="G306" s="142"/>
      <c r="H306" s="142"/>
      <c r="I306" s="142"/>
      <c r="J306" s="142"/>
      <c r="K306" s="134"/>
      <c r="L306" s="142"/>
      <c r="M306" s="139"/>
      <c r="N306" s="139"/>
      <c r="O306" s="139"/>
      <c r="P306" s="139"/>
      <c r="Q306" s="139"/>
      <c r="R306" s="139"/>
      <c r="S306" s="141"/>
      <c r="T306" s="567"/>
      <c r="U306" s="568"/>
      <c r="V306" s="568"/>
      <c r="W306" s="569"/>
    </row>
    <row r="307" spans="1:24" s="85" customFormat="1" ht="24" customHeight="1">
      <c r="A307" s="14"/>
      <c r="B307" s="96">
        <v>280</v>
      </c>
      <c r="C307" s="665"/>
      <c r="D307" s="666"/>
      <c r="E307" s="162"/>
      <c r="F307" s="163"/>
      <c r="G307" s="155"/>
      <c r="H307" s="155"/>
      <c r="I307" s="155"/>
      <c r="J307" s="155"/>
      <c r="K307" s="137"/>
      <c r="L307" s="155"/>
      <c r="M307" s="162"/>
      <c r="N307" s="162"/>
      <c r="O307" s="162"/>
      <c r="P307" s="162"/>
      <c r="Q307" s="162"/>
      <c r="R307" s="162"/>
      <c r="S307" s="164"/>
      <c r="T307" s="570"/>
      <c r="U307" s="571"/>
      <c r="V307" s="571"/>
      <c r="W307" s="572"/>
      <c r="X307" s="14"/>
    </row>
    <row r="308" spans="1:24" ht="24" customHeight="1">
      <c r="B308" s="90">
        <v>281</v>
      </c>
      <c r="C308" s="663"/>
      <c r="D308" s="664"/>
      <c r="E308" s="139"/>
      <c r="F308" s="140"/>
      <c r="G308" s="139"/>
      <c r="H308" s="139"/>
      <c r="I308" s="139"/>
      <c r="J308" s="139"/>
      <c r="K308" s="134"/>
      <c r="L308" s="139"/>
      <c r="M308" s="139"/>
      <c r="N308" s="139"/>
      <c r="O308" s="139"/>
      <c r="P308" s="139"/>
      <c r="Q308" s="139"/>
      <c r="R308" s="139"/>
      <c r="S308" s="141"/>
      <c r="T308" s="567"/>
      <c r="U308" s="568"/>
      <c r="V308" s="568"/>
      <c r="W308" s="569"/>
    </row>
    <row r="309" spans="1:24" s="85" customFormat="1" ht="24" customHeight="1">
      <c r="A309" s="14"/>
      <c r="B309" s="96">
        <v>282</v>
      </c>
      <c r="C309" s="665"/>
      <c r="D309" s="666"/>
      <c r="E309" s="155"/>
      <c r="F309" s="156"/>
      <c r="G309" s="137"/>
      <c r="H309" s="155"/>
      <c r="I309" s="155"/>
      <c r="J309" s="155"/>
      <c r="K309" s="137"/>
      <c r="L309" s="162"/>
      <c r="M309" s="155"/>
      <c r="N309" s="155"/>
      <c r="O309" s="155"/>
      <c r="P309" s="155"/>
      <c r="Q309" s="155"/>
      <c r="R309" s="155"/>
      <c r="S309" s="157"/>
      <c r="T309" s="570"/>
      <c r="U309" s="571"/>
      <c r="V309" s="571"/>
      <c r="W309" s="572"/>
      <c r="X309" s="14"/>
    </row>
    <row r="310" spans="1:24" ht="24" customHeight="1">
      <c r="B310" s="90">
        <v>283</v>
      </c>
      <c r="C310" s="663"/>
      <c r="D310" s="664"/>
      <c r="E310" s="142"/>
      <c r="F310" s="143"/>
      <c r="G310" s="134"/>
      <c r="H310" s="142"/>
      <c r="I310" s="142"/>
      <c r="J310" s="142"/>
      <c r="K310" s="134"/>
      <c r="L310" s="142"/>
      <c r="M310" s="142"/>
      <c r="N310" s="142"/>
      <c r="O310" s="142"/>
      <c r="P310" s="142"/>
      <c r="Q310" s="142"/>
      <c r="R310" s="142"/>
      <c r="S310" s="144"/>
      <c r="T310" s="567"/>
      <c r="U310" s="568"/>
      <c r="V310" s="568"/>
      <c r="W310" s="569"/>
    </row>
    <row r="311" spans="1:24" s="85" customFormat="1" ht="24" customHeight="1">
      <c r="A311" s="14"/>
      <c r="B311" s="96">
        <v>284</v>
      </c>
      <c r="C311" s="665"/>
      <c r="D311" s="666"/>
      <c r="E311" s="155"/>
      <c r="F311" s="156"/>
      <c r="G311" s="137"/>
      <c r="H311" s="155"/>
      <c r="I311" s="155"/>
      <c r="J311" s="155"/>
      <c r="K311" s="137"/>
      <c r="L311" s="155"/>
      <c r="M311" s="155"/>
      <c r="N311" s="155"/>
      <c r="O311" s="155"/>
      <c r="P311" s="155"/>
      <c r="Q311" s="155"/>
      <c r="R311" s="155"/>
      <c r="S311" s="157"/>
      <c r="T311" s="570"/>
      <c r="U311" s="571"/>
      <c r="V311" s="571"/>
      <c r="W311" s="572"/>
      <c r="X311" s="14"/>
    </row>
    <row r="312" spans="1:24" ht="24" customHeight="1">
      <c r="B312" s="90">
        <v>285</v>
      </c>
      <c r="C312" s="663"/>
      <c r="D312" s="664"/>
      <c r="E312" s="134"/>
      <c r="F312" s="135"/>
      <c r="G312" s="134"/>
      <c r="H312" s="134"/>
      <c r="I312" s="134"/>
      <c r="J312" s="134"/>
      <c r="K312" s="145"/>
      <c r="L312" s="134"/>
      <c r="M312" s="134"/>
      <c r="N312" s="134"/>
      <c r="O312" s="134"/>
      <c r="P312" s="134"/>
      <c r="Q312" s="134"/>
      <c r="R312" s="134"/>
      <c r="S312" s="138"/>
      <c r="T312" s="567"/>
      <c r="U312" s="568"/>
      <c r="V312" s="568"/>
      <c r="W312" s="569"/>
    </row>
    <row r="313" spans="1:24" s="85" customFormat="1" ht="24" customHeight="1">
      <c r="A313" s="14"/>
      <c r="B313" s="96">
        <v>286</v>
      </c>
      <c r="C313" s="665"/>
      <c r="D313" s="666"/>
      <c r="E313" s="137"/>
      <c r="F313" s="165"/>
      <c r="G313" s="137"/>
      <c r="H313" s="137"/>
      <c r="I313" s="137"/>
      <c r="J313" s="137"/>
      <c r="K313" s="166"/>
      <c r="L313" s="137"/>
      <c r="M313" s="137"/>
      <c r="N313" s="137"/>
      <c r="O313" s="137"/>
      <c r="P313" s="137"/>
      <c r="Q313" s="137"/>
      <c r="R313" s="137"/>
      <c r="S313" s="158"/>
      <c r="T313" s="570"/>
      <c r="U313" s="571"/>
      <c r="V313" s="571"/>
      <c r="W313" s="572"/>
      <c r="X313" s="14"/>
    </row>
    <row r="314" spans="1:24" ht="24" customHeight="1">
      <c r="B314" s="90">
        <v>287</v>
      </c>
      <c r="C314" s="663"/>
      <c r="D314" s="664"/>
      <c r="E314" s="136"/>
      <c r="F314" s="146"/>
      <c r="G314" s="134"/>
      <c r="H314" s="136"/>
      <c r="I314" s="136"/>
      <c r="J314" s="136"/>
      <c r="K314" s="147"/>
      <c r="L314" s="136"/>
      <c r="M314" s="136"/>
      <c r="N314" s="136"/>
      <c r="O314" s="136"/>
      <c r="P314" s="136"/>
      <c r="Q314" s="136"/>
      <c r="R314" s="136"/>
      <c r="S314" s="148"/>
      <c r="T314" s="567"/>
      <c r="U314" s="568"/>
      <c r="V314" s="568"/>
      <c r="W314" s="569"/>
    </row>
    <row r="315" spans="1:24" s="85" customFormat="1" ht="24" customHeight="1">
      <c r="A315" s="14"/>
      <c r="B315" s="96">
        <v>288</v>
      </c>
      <c r="C315" s="665"/>
      <c r="D315" s="666"/>
      <c r="E315" s="137"/>
      <c r="F315" s="165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58"/>
      <c r="T315" s="570"/>
      <c r="U315" s="571"/>
      <c r="V315" s="571"/>
      <c r="W315" s="572"/>
      <c r="X315" s="14"/>
    </row>
    <row r="316" spans="1:24" ht="24" customHeight="1">
      <c r="B316" s="90">
        <v>289</v>
      </c>
      <c r="C316" s="663"/>
      <c r="D316" s="664"/>
      <c r="E316" s="134"/>
      <c r="F316" s="135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8"/>
      <c r="T316" s="567"/>
      <c r="U316" s="568"/>
      <c r="V316" s="568"/>
      <c r="W316" s="569"/>
    </row>
    <row r="317" spans="1:24" s="85" customFormat="1" ht="24" customHeight="1">
      <c r="A317" s="14"/>
      <c r="B317" s="96">
        <v>290</v>
      </c>
      <c r="C317" s="665"/>
      <c r="D317" s="666"/>
      <c r="E317" s="137"/>
      <c r="F317" s="165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58"/>
      <c r="T317" s="570"/>
      <c r="U317" s="571"/>
      <c r="V317" s="571"/>
      <c r="W317" s="572"/>
      <c r="X317" s="14"/>
    </row>
    <row r="318" spans="1:24" ht="24" customHeight="1">
      <c r="B318" s="90">
        <v>291</v>
      </c>
      <c r="C318" s="663"/>
      <c r="D318" s="664"/>
      <c r="E318" s="136"/>
      <c r="F318" s="146"/>
      <c r="G318" s="134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48"/>
      <c r="T318" s="567"/>
      <c r="U318" s="568"/>
      <c r="V318" s="568"/>
      <c r="W318" s="569"/>
    </row>
    <row r="319" spans="1:24" s="85" customFormat="1" ht="24" customHeight="1">
      <c r="A319" s="14"/>
      <c r="B319" s="96">
        <v>292</v>
      </c>
      <c r="C319" s="665"/>
      <c r="D319" s="666"/>
      <c r="E319" s="137"/>
      <c r="F319" s="165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58"/>
      <c r="T319" s="570"/>
      <c r="U319" s="571"/>
      <c r="V319" s="571"/>
      <c r="W319" s="572"/>
      <c r="X319" s="14"/>
    </row>
    <row r="320" spans="1:24" ht="24" customHeight="1">
      <c r="B320" s="90">
        <v>293</v>
      </c>
      <c r="C320" s="663"/>
      <c r="D320" s="664"/>
      <c r="E320" s="136"/>
      <c r="F320" s="149"/>
      <c r="G320" s="134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1"/>
      <c r="T320" s="567"/>
      <c r="U320" s="568"/>
      <c r="V320" s="568"/>
      <c r="W320" s="569"/>
    </row>
    <row r="321" spans="1:24" s="85" customFormat="1" ht="24" customHeight="1">
      <c r="A321" s="14"/>
      <c r="B321" s="96">
        <v>294</v>
      </c>
      <c r="C321" s="665"/>
      <c r="D321" s="666"/>
      <c r="E321" s="137"/>
      <c r="F321" s="167"/>
      <c r="G321" s="137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9"/>
      <c r="T321" s="570"/>
      <c r="U321" s="571"/>
      <c r="V321" s="571"/>
      <c r="W321" s="572"/>
      <c r="X321" s="14"/>
    </row>
    <row r="322" spans="1:24" ht="24" customHeight="1">
      <c r="B322" s="90">
        <v>295</v>
      </c>
      <c r="C322" s="663"/>
      <c r="D322" s="664"/>
      <c r="E322" s="136"/>
      <c r="F322" s="149"/>
      <c r="G322" s="134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1"/>
      <c r="T322" s="567"/>
      <c r="U322" s="568"/>
      <c r="V322" s="568"/>
      <c r="W322" s="569"/>
    </row>
    <row r="323" spans="1:24" s="85" customFormat="1" ht="24" customHeight="1">
      <c r="A323" s="14"/>
      <c r="B323" s="96">
        <v>296</v>
      </c>
      <c r="C323" s="665"/>
      <c r="D323" s="666"/>
      <c r="E323" s="137"/>
      <c r="F323" s="167"/>
      <c r="G323" s="137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9"/>
      <c r="T323" s="570"/>
      <c r="U323" s="571"/>
      <c r="V323" s="571"/>
      <c r="W323" s="572"/>
      <c r="X323" s="14"/>
    </row>
    <row r="324" spans="1:24" ht="24" customHeight="1">
      <c r="B324" s="90">
        <v>297</v>
      </c>
      <c r="C324" s="663"/>
      <c r="D324" s="664"/>
      <c r="E324" s="134"/>
      <c r="F324" s="152"/>
      <c r="G324" s="134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4"/>
      <c r="T324" s="567"/>
      <c r="U324" s="568"/>
      <c r="V324" s="568"/>
      <c r="W324" s="569"/>
    </row>
    <row r="325" spans="1:24" s="85" customFormat="1" ht="24" customHeight="1">
      <c r="A325" s="14"/>
      <c r="B325" s="96">
        <v>298</v>
      </c>
      <c r="C325" s="665"/>
      <c r="D325" s="666"/>
      <c r="E325" s="137"/>
      <c r="F325" s="165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58"/>
      <c r="T325" s="570"/>
      <c r="U325" s="571"/>
      <c r="V325" s="571"/>
      <c r="W325" s="572"/>
      <c r="X325" s="14"/>
    </row>
    <row r="326" spans="1:24" ht="24" customHeight="1">
      <c r="B326" s="90">
        <v>299</v>
      </c>
      <c r="C326" s="663"/>
      <c r="D326" s="664"/>
      <c r="E326" s="134"/>
      <c r="F326" s="135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8"/>
      <c r="T326" s="567"/>
      <c r="U326" s="568"/>
      <c r="V326" s="568"/>
      <c r="W326" s="569"/>
    </row>
    <row r="327" spans="1:24" s="85" customFormat="1" ht="24" customHeight="1">
      <c r="A327" s="14"/>
      <c r="B327" s="96">
        <v>300</v>
      </c>
      <c r="C327" s="665"/>
      <c r="D327" s="666"/>
      <c r="E327" s="137"/>
      <c r="F327" s="165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58"/>
      <c r="T327" s="570"/>
      <c r="U327" s="571"/>
      <c r="V327" s="571"/>
      <c r="W327" s="572"/>
      <c r="X327" s="14"/>
    </row>
    <row r="328" spans="1:24" ht="24" customHeight="1">
      <c r="B328" s="90">
        <v>301</v>
      </c>
      <c r="C328" s="663"/>
      <c r="D328" s="664"/>
      <c r="E328" s="134"/>
      <c r="F328" s="135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8"/>
      <c r="T328" s="567"/>
      <c r="U328" s="568"/>
      <c r="V328" s="568"/>
      <c r="W328" s="569"/>
    </row>
    <row r="329" spans="1:24" s="85" customFormat="1" ht="24" customHeight="1">
      <c r="A329" s="14"/>
      <c r="B329" s="96">
        <v>302</v>
      </c>
      <c r="C329" s="665"/>
      <c r="D329" s="666"/>
      <c r="E329" s="137"/>
      <c r="F329" s="165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58"/>
      <c r="T329" s="570"/>
      <c r="U329" s="571"/>
      <c r="V329" s="571"/>
      <c r="W329" s="572"/>
      <c r="X329" s="14"/>
    </row>
    <row r="330" spans="1:24" ht="24" customHeight="1">
      <c r="B330" s="90">
        <v>303</v>
      </c>
      <c r="C330" s="663"/>
      <c r="D330" s="664"/>
      <c r="E330" s="134"/>
      <c r="F330" s="135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8"/>
      <c r="T330" s="567"/>
      <c r="U330" s="568"/>
      <c r="V330" s="568"/>
      <c r="W330" s="569"/>
    </row>
    <row r="331" spans="1:24" s="85" customFormat="1" ht="24" customHeight="1">
      <c r="A331" s="14"/>
      <c r="B331" s="96">
        <v>304</v>
      </c>
      <c r="C331" s="665"/>
      <c r="D331" s="666"/>
      <c r="E331" s="137"/>
      <c r="F331" s="165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58"/>
      <c r="T331" s="570"/>
      <c r="U331" s="571"/>
      <c r="V331" s="571"/>
      <c r="W331" s="572"/>
      <c r="X331" s="14"/>
    </row>
    <row r="332" spans="1:24" ht="24" customHeight="1">
      <c r="B332" s="90">
        <v>305</v>
      </c>
      <c r="C332" s="663"/>
      <c r="D332" s="664"/>
      <c r="E332" s="134"/>
      <c r="F332" s="152"/>
      <c r="G332" s="134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598"/>
      <c r="U332" s="568"/>
      <c r="V332" s="568"/>
      <c r="W332" s="569"/>
    </row>
    <row r="333" spans="1:24" s="85" customFormat="1" ht="24" customHeight="1">
      <c r="A333" s="14"/>
      <c r="B333" s="96">
        <v>306</v>
      </c>
      <c r="C333" s="665"/>
      <c r="D333" s="666"/>
      <c r="E333" s="137"/>
      <c r="F333" s="167"/>
      <c r="G333" s="137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597"/>
      <c r="U333" s="571"/>
      <c r="V333" s="571"/>
      <c r="W333" s="572"/>
      <c r="X333" s="14"/>
    </row>
    <row r="334" spans="1:24" ht="24" customHeight="1">
      <c r="B334" s="90">
        <v>307</v>
      </c>
      <c r="C334" s="663"/>
      <c r="D334" s="664"/>
      <c r="E334" s="134"/>
      <c r="F334" s="152"/>
      <c r="G334" s="134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598"/>
      <c r="U334" s="568"/>
      <c r="V334" s="568"/>
      <c r="W334" s="569"/>
    </row>
    <row r="335" spans="1:24" s="85" customFormat="1" ht="24" customHeight="1">
      <c r="A335" s="14"/>
      <c r="B335" s="96">
        <v>308</v>
      </c>
      <c r="C335" s="665"/>
      <c r="D335" s="666"/>
      <c r="E335" s="137"/>
      <c r="F335" s="167"/>
      <c r="G335" s="137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597"/>
      <c r="U335" s="571"/>
      <c r="V335" s="571"/>
      <c r="W335" s="572"/>
      <c r="X335" s="14"/>
    </row>
    <row r="336" spans="1:24" ht="24" customHeight="1">
      <c r="B336" s="90">
        <v>309</v>
      </c>
      <c r="C336" s="663"/>
      <c r="D336" s="664"/>
      <c r="E336" s="134"/>
      <c r="F336" s="135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8"/>
      <c r="T336" s="567"/>
      <c r="U336" s="568"/>
      <c r="V336" s="568"/>
      <c r="W336" s="569"/>
    </row>
    <row r="337" spans="1:24" s="85" customFormat="1" ht="24" customHeight="1">
      <c r="A337" s="14"/>
      <c r="B337" s="96">
        <v>310</v>
      </c>
      <c r="C337" s="665"/>
      <c r="D337" s="666"/>
      <c r="E337" s="137"/>
      <c r="F337" s="165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58"/>
      <c r="T337" s="570"/>
      <c r="U337" s="571"/>
      <c r="V337" s="571"/>
      <c r="W337" s="572"/>
      <c r="X337" s="14"/>
    </row>
    <row r="338" spans="1:24" ht="24" customHeight="1">
      <c r="B338" s="90">
        <v>311</v>
      </c>
      <c r="C338" s="663"/>
      <c r="D338" s="664"/>
      <c r="E338" s="134"/>
      <c r="F338" s="135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8"/>
      <c r="T338" s="567"/>
      <c r="U338" s="568"/>
      <c r="V338" s="568"/>
      <c r="W338" s="569"/>
    </row>
    <row r="339" spans="1:24" s="85" customFormat="1" ht="24" customHeight="1">
      <c r="A339" s="14"/>
      <c r="B339" s="96">
        <v>312</v>
      </c>
      <c r="C339" s="665"/>
      <c r="D339" s="666"/>
      <c r="E339" s="137"/>
      <c r="F339" s="165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58"/>
      <c r="T339" s="570"/>
      <c r="U339" s="571"/>
      <c r="V339" s="571"/>
      <c r="W339" s="572"/>
      <c r="X339" s="14"/>
    </row>
    <row r="340" spans="1:24" ht="24" customHeight="1">
      <c r="B340" s="90">
        <v>313</v>
      </c>
      <c r="C340" s="663"/>
      <c r="D340" s="664"/>
      <c r="E340" s="134"/>
      <c r="F340" s="135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8"/>
      <c r="T340" s="573"/>
      <c r="U340" s="574"/>
      <c r="V340" s="574"/>
      <c r="W340" s="575"/>
    </row>
    <row r="341" spans="1:24" s="85" customFormat="1" ht="24" customHeight="1">
      <c r="A341" s="14"/>
      <c r="B341" s="96">
        <v>314</v>
      </c>
      <c r="C341" s="665"/>
      <c r="D341" s="666"/>
      <c r="E341" s="137"/>
      <c r="F341" s="165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58"/>
      <c r="T341" s="570"/>
      <c r="U341" s="571"/>
      <c r="V341" s="571"/>
      <c r="W341" s="572"/>
      <c r="X341" s="14"/>
    </row>
    <row r="342" spans="1:24" ht="24" customHeight="1">
      <c r="B342" s="90">
        <v>315</v>
      </c>
      <c r="C342" s="663"/>
      <c r="D342" s="664"/>
      <c r="E342" s="134"/>
      <c r="F342" s="135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8"/>
      <c r="T342" s="567"/>
      <c r="U342" s="568"/>
      <c r="V342" s="568"/>
      <c r="W342" s="569"/>
    </row>
    <row r="343" spans="1:24" s="85" customFormat="1" ht="24" customHeight="1">
      <c r="A343" s="14"/>
      <c r="B343" s="96">
        <v>316</v>
      </c>
      <c r="C343" s="665"/>
      <c r="D343" s="666"/>
      <c r="E343" s="137"/>
      <c r="F343" s="165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58"/>
      <c r="T343" s="570"/>
      <c r="U343" s="571"/>
      <c r="V343" s="571"/>
      <c r="W343" s="572"/>
      <c r="X343" s="14"/>
    </row>
    <row r="344" spans="1:24" ht="24" customHeight="1">
      <c r="B344" s="90">
        <v>317</v>
      </c>
      <c r="C344" s="663"/>
      <c r="D344" s="664"/>
      <c r="E344" s="134"/>
      <c r="F344" s="135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8"/>
      <c r="T344" s="567"/>
      <c r="U344" s="568"/>
      <c r="V344" s="568"/>
      <c r="W344" s="569"/>
    </row>
    <row r="345" spans="1:24" s="85" customFormat="1" ht="24" customHeight="1">
      <c r="A345" s="14"/>
      <c r="B345" s="96">
        <v>318</v>
      </c>
      <c r="C345" s="665"/>
      <c r="D345" s="666"/>
      <c r="E345" s="137"/>
      <c r="F345" s="165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58"/>
      <c r="T345" s="570"/>
      <c r="U345" s="571"/>
      <c r="V345" s="571"/>
      <c r="W345" s="572"/>
      <c r="X345" s="14"/>
    </row>
    <row r="346" spans="1:24" ht="24" customHeight="1">
      <c r="B346" s="90">
        <v>319</v>
      </c>
      <c r="C346" s="663"/>
      <c r="D346" s="664"/>
      <c r="E346" s="134"/>
      <c r="F346" s="135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8"/>
      <c r="T346" s="567"/>
      <c r="U346" s="568"/>
      <c r="V346" s="568"/>
      <c r="W346" s="569"/>
    </row>
    <row r="347" spans="1:24" s="85" customFormat="1" ht="24" customHeight="1">
      <c r="A347" s="14"/>
      <c r="B347" s="96">
        <v>320</v>
      </c>
      <c r="C347" s="665"/>
      <c r="D347" s="666"/>
      <c r="E347" s="137"/>
      <c r="F347" s="165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58"/>
      <c r="T347" s="570"/>
      <c r="U347" s="571"/>
      <c r="V347" s="571"/>
      <c r="W347" s="572"/>
      <c r="X347" s="14"/>
    </row>
    <row r="348" spans="1:24" ht="24" customHeight="1">
      <c r="B348" s="90">
        <v>321</v>
      </c>
      <c r="C348" s="663"/>
      <c r="D348" s="664"/>
      <c r="E348" s="134"/>
      <c r="F348" s="135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8"/>
      <c r="T348" s="567"/>
      <c r="U348" s="568"/>
      <c r="V348" s="568"/>
      <c r="W348" s="569"/>
    </row>
    <row r="349" spans="1:24" s="85" customFormat="1" ht="24" customHeight="1">
      <c r="A349" s="14"/>
      <c r="B349" s="96">
        <v>322</v>
      </c>
      <c r="C349" s="665"/>
      <c r="D349" s="666"/>
      <c r="E349" s="137"/>
      <c r="F349" s="165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570"/>
      <c r="U349" s="571"/>
      <c r="V349" s="571"/>
      <c r="W349" s="572"/>
      <c r="X349" s="14"/>
    </row>
    <row r="350" spans="1:24" ht="24" customHeight="1">
      <c r="B350" s="90">
        <v>323</v>
      </c>
      <c r="C350" s="663"/>
      <c r="D350" s="664"/>
      <c r="E350" s="134"/>
      <c r="F350" s="135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567"/>
      <c r="U350" s="568"/>
      <c r="V350" s="568"/>
      <c r="W350" s="569"/>
    </row>
    <row r="351" spans="1:24" s="85" customFormat="1" ht="24" customHeight="1">
      <c r="A351" s="14"/>
      <c r="B351" s="96">
        <v>324</v>
      </c>
      <c r="C351" s="665"/>
      <c r="D351" s="666"/>
      <c r="E351" s="137"/>
      <c r="F351" s="165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570"/>
      <c r="U351" s="571"/>
      <c r="V351" s="571"/>
      <c r="W351" s="572"/>
      <c r="X351" s="14"/>
    </row>
    <row r="352" spans="1:24" ht="24" customHeight="1">
      <c r="B352" s="90">
        <v>325</v>
      </c>
      <c r="C352" s="663"/>
      <c r="D352" s="664"/>
      <c r="E352" s="134"/>
      <c r="F352" s="135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567"/>
      <c r="U352" s="568"/>
      <c r="V352" s="568"/>
      <c r="W352" s="569"/>
    </row>
    <row r="353" spans="1:24" s="85" customFormat="1" ht="24" customHeight="1">
      <c r="A353" s="14"/>
      <c r="B353" s="96">
        <v>326</v>
      </c>
      <c r="C353" s="665"/>
      <c r="D353" s="666"/>
      <c r="E353" s="137"/>
      <c r="F353" s="165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570"/>
      <c r="U353" s="571"/>
      <c r="V353" s="571"/>
      <c r="W353" s="572"/>
      <c r="X353" s="14"/>
    </row>
    <row r="354" spans="1:24" ht="24" customHeight="1">
      <c r="B354" s="90">
        <v>327</v>
      </c>
      <c r="C354" s="663"/>
      <c r="D354" s="664"/>
      <c r="E354" s="134"/>
      <c r="F354" s="135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567"/>
      <c r="U354" s="568"/>
      <c r="V354" s="568"/>
      <c r="W354" s="569"/>
    </row>
    <row r="355" spans="1:24" s="85" customFormat="1" ht="24" customHeight="1">
      <c r="A355" s="14"/>
      <c r="B355" s="96">
        <v>328</v>
      </c>
      <c r="C355" s="665"/>
      <c r="D355" s="666"/>
      <c r="E355" s="137"/>
      <c r="F355" s="165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570"/>
      <c r="U355" s="571"/>
      <c r="V355" s="571"/>
      <c r="W355" s="572"/>
      <c r="X355" s="14"/>
    </row>
    <row r="356" spans="1:24" ht="24" customHeight="1">
      <c r="B356" s="90">
        <v>329</v>
      </c>
      <c r="C356" s="663"/>
      <c r="D356" s="664"/>
      <c r="E356" s="134"/>
      <c r="F356" s="135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567"/>
      <c r="U356" s="568"/>
      <c r="V356" s="568"/>
      <c r="W356" s="569"/>
    </row>
    <row r="357" spans="1:24" s="85" customFormat="1" ht="24" customHeight="1">
      <c r="A357" s="14"/>
      <c r="B357" s="96">
        <v>330</v>
      </c>
      <c r="C357" s="665"/>
      <c r="D357" s="666"/>
      <c r="E357" s="137"/>
      <c r="F357" s="165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570"/>
      <c r="U357" s="571"/>
      <c r="V357" s="571"/>
      <c r="W357" s="572"/>
      <c r="X357" s="14"/>
    </row>
    <row r="358" spans="1:24" ht="24" customHeight="1">
      <c r="B358" s="90">
        <v>331</v>
      </c>
      <c r="C358" s="663"/>
      <c r="D358" s="664"/>
      <c r="E358" s="134"/>
      <c r="F358" s="135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567"/>
      <c r="U358" s="568"/>
      <c r="V358" s="568"/>
      <c r="W358" s="569"/>
    </row>
    <row r="359" spans="1:24" s="85" customFormat="1" ht="24" customHeight="1">
      <c r="A359" s="14"/>
      <c r="B359" s="96">
        <v>332</v>
      </c>
      <c r="C359" s="665"/>
      <c r="D359" s="666"/>
      <c r="E359" s="137"/>
      <c r="F359" s="165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570"/>
      <c r="U359" s="571"/>
      <c r="V359" s="571"/>
      <c r="W359" s="572"/>
      <c r="X359" s="14"/>
    </row>
    <row r="360" spans="1:24" ht="24" customHeight="1">
      <c r="B360" s="90">
        <v>333</v>
      </c>
      <c r="C360" s="663"/>
      <c r="D360" s="664"/>
      <c r="E360" s="134"/>
      <c r="F360" s="135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567"/>
      <c r="U360" s="568"/>
      <c r="V360" s="568"/>
      <c r="W360" s="569"/>
    </row>
    <row r="361" spans="1:24" s="85" customFormat="1" ht="24" customHeight="1">
      <c r="A361" s="14"/>
      <c r="B361" s="96">
        <v>334</v>
      </c>
      <c r="C361" s="665"/>
      <c r="D361" s="666"/>
      <c r="E361" s="137"/>
      <c r="F361" s="165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570"/>
      <c r="U361" s="571"/>
      <c r="V361" s="571"/>
      <c r="W361" s="572"/>
      <c r="X361" s="14"/>
    </row>
    <row r="362" spans="1:24" ht="24" customHeight="1">
      <c r="B362" s="90">
        <v>335</v>
      </c>
      <c r="C362" s="663"/>
      <c r="D362" s="664"/>
      <c r="E362" s="134"/>
      <c r="F362" s="135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567"/>
      <c r="U362" s="568"/>
      <c r="V362" s="568"/>
      <c r="W362" s="569"/>
    </row>
    <row r="363" spans="1:24" s="85" customFormat="1" ht="24" customHeight="1">
      <c r="A363" s="14"/>
      <c r="B363" s="96">
        <v>336</v>
      </c>
      <c r="C363" s="665"/>
      <c r="D363" s="666"/>
      <c r="E363" s="137"/>
      <c r="F363" s="165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570"/>
      <c r="U363" s="571"/>
      <c r="V363" s="571"/>
      <c r="W363" s="572"/>
      <c r="X363" s="14"/>
    </row>
    <row r="364" spans="1:24" ht="24" customHeight="1">
      <c r="B364" s="90">
        <v>337</v>
      </c>
      <c r="C364" s="663"/>
      <c r="D364" s="664"/>
      <c r="E364" s="134"/>
      <c r="F364" s="135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567"/>
      <c r="U364" s="568"/>
      <c r="V364" s="568"/>
      <c r="W364" s="569"/>
    </row>
    <row r="365" spans="1:24" s="85" customFormat="1" ht="24" customHeight="1">
      <c r="A365" s="14"/>
      <c r="B365" s="96">
        <v>338</v>
      </c>
      <c r="C365" s="665"/>
      <c r="D365" s="666"/>
      <c r="E365" s="137"/>
      <c r="F365" s="165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570"/>
      <c r="U365" s="571"/>
      <c r="V365" s="571"/>
      <c r="W365" s="572"/>
      <c r="X365" s="14"/>
    </row>
    <row r="366" spans="1:24" ht="24" customHeight="1">
      <c r="B366" s="90">
        <v>339</v>
      </c>
      <c r="C366" s="663"/>
      <c r="D366" s="664"/>
      <c r="E366" s="104"/>
      <c r="F366" s="119"/>
      <c r="G366" s="13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573"/>
      <c r="U366" s="574"/>
      <c r="V366" s="574"/>
      <c r="W366" s="575"/>
    </row>
    <row r="367" spans="1:24" s="85" customFormat="1" ht="24" customHeight="1">
      <c r="A367" s="14"/>
      <c r="B367" s="96">
        <v>340</v>
      </c>
      <c r="C367" s="665"/>
      <c r="D367" s="666"/>
      <c r="E367" s="137"/>
      <c r="F367" s="165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570"/>
      <c r="U367" s="571"/>
      <c r="V367" s="571"/>
      <c r="W367" s="572"/>
      <c r="X367" s="14"/>
    </row>
    <row r="368" spans="1:24" ht="24" customHeight="1">
      <c r="B368" s="90">
        <v>341</v>
      </c>
      <c r="C368" s="663"/>
      <c r="D368" s="664"/>
      <c r="E368" s="104"/>
      <c r="F368" s="119"/>
      <c r="G368" s="13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573"/>
      <c r="U368" s="574"/>
      <c r="V368" s="574"/>
      <c r="W368" s="575"/>
    </row>
    <row r="369" spans="1:24" s="85" customFormat="1" ht="24" customHeight="1">
      <c r="A369" s="14"/>
      <c r="B369" s="96">
        <v>342</v>
      </c>
      <c r="C369" s="665"/>
      <c r="D369" s="666"/>
      <c r="E369" s="137"/>
      <c r="F369" s="165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570"/>
      <c r="U369" s="571"/>
      <c r="V369" s="571"/>
      <c r="W369" s="572"/>
      <c r="X369" s="14"/>
    </row>
    <row r="370" spans="1:24" ht="24" customHeight="1">
      <c r="B370" s="90">
        <v>343</v>
      </c>
      <c r="C370" s="663"/>
      <c r="D370" s="664"/>
      <c r="E370" s="104"/>
      <c r="F370" s="119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573"/>
      <c r="U370" s="574"/>
      <c r="V370" s="574"/>
      <c r="W370" s="575"/>
    </row>
    <row r="371" spans="1:24" s="85" customFormat="1" ht="24" customHeight="1">
      <c r="A371" s="14"/>
      <c r="B371" s="96">
        <v>344</v>
      </c>
      <c r="C371" s="665"/>
      <c r="D371" s="666"/>
      <c r="E371" s="137"/>
      <c r="F371" s="165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570"/>
      <c r="U371" s="571"/>
      <c r="V371" s="571"/>
      <c r="W371" s="572"/>
      <c r="X371" s="14"/>
    </row>
    <row r="372" spans="1:24" ht="24" customHeight="1">
      <c r="B372" s="90">
        <v>345</v>
      </c>
      <c r="C372" s="663"/>
      <c r="D372" s="664"/>
      <c r="E372" s="104"/>
      <c r="F372" s="119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573"/>
      <c r="U372" s="574"/>
      <c r="V372" s="574"/>
      <c r="W372" s="575"/>
    </row>
    <row r="373" spans="1:24" s="85" customFormat="1" ht="24" customHeight="1">
      <c r="A373" s="14"/>
      <c r="B373" s="96">
        <v>346</v>
      </c>
      <c r="C373" s="665"/>
      <c r="D373" s="666"/>
      <c r="E373" s="137"/>
      <c r="F373" s="165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570"/>
      <c r="U373" s="571"/>
      <c r="V373" s="571"/>
      <c r="W373" s="572"/>
      <c r="X373" s="14"/>
    </row>
    <row r="374" spans="1:24" ht="24" customHeight="1">
      <c r="B374" s="90">
        <v>347</v>
      </c>
      <c r="C374" s="663"/>
      <c r="D374" s="664"/>
      <c r="E374" s="104"/>
      <c r="F374" s="119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573"/>
      <c r="U374" s="574"/>
      <c r="V374" s="574"/>
      <c r="W374" s="575"/>
    </row>
    <row r="375" spans="1:24" s="85" customFormat="1" ht="24" customHeight="1">
      <c r="A375" s="14"/>
      <c r="B375" s="96">
        <v>348</v>
      </c>
      <c r="C375" s="665"/>
      <c r="D375" s="666"/>
      <c r="E375" s="137"/>
      <c r="F375" s="165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570"/>
      <c r="U375" s="571"/>
      <c r="V375" s="571"/>
      <c r="W375" s="572"/>
      <c r="X375" s="14"/>
    </row>
    <row r="376" spans="1:24" ht="24" customHeight="1">
      <c r="B376" s="90">
        <v>349</v>
      </c>
      <c r="C376" s="663"/>
      <c r="D376" s="664"/>
      <c r="E376" s="104"/>
      <c r="F376" s="119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573"/>
      <c r="U376" s="574"/>
      <c r="V376" s="574"/>
      <c r="W376" s="575"/>
    </row>
    <row r="377" spans="1:24" s="85" customFormat="1" ht="24" customHeight="1">
      <c r="A377" s="14"/>
      <c r="B377" s="96">
        <v>350</v>
      </c>
      <c r="C377" s="665"/>
      <c r="D377" s="666"/>
      <c r="E377" s="137"/>
      <c r="F377" s="165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570"/>
      <c r="U377" s="571"/>
      <c r="V377" s="571"/>
      <c r="W377" s="572"/>
      <c r="X377" s="14"/>
    </row>
    <row r="378" spans="1:24" ht="24" customHeight="1">
      <c r="B378" s="90">
        <v>351</v>
      </c>
      <c r="C378" s="663"/>
      <c r="D378" s="664"/>
      <c r="E378" s="104"/>
      <c r="F378" s="119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573"/>
      <c r="U378" s="574"/>
      <c r="V378" s="574"/>
      <c r="W378" s="575"/>
    </row>
    <row r="379" spans="1:24" s="85" customFormat="1" ht="24" customHeight="1">
      <c r="A379" s="14"/>
      <c r="B379" s="96">
        <v>352</v>
      </c>
      <c r="C379" s="665"/>
      <c r="D379" s="666"/>
      <c r="E379" s="137"/>
      <c r="F379" s="165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570"/>
      <c r="U379" s="571"/>
      <c r="V379" s="571"/>
      <c r="W379" s="572"/>
      <c r="X379" s="14"/>
    </row>
    <row r="380" spans="1:24" ht="24" customHeight="1">
      <c r="B380" s="90">
        <v>353</v>
      </c>
      <c r="C380" s="663"/>
      <c r="D380" s="664"/>
      <c r="E380" s="104"/>
      <c r="F380" s="119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573"/>
      <c r="U380" s="574"/>
      <c r="V380" s="574"/>
      <c r="W380" s="575"/>
    </row>
    <row r="381" spans="1:24" s="85" customFormat="1" ht="24" customHeight="1">
      <c r="A381" s="14"/>
      <c r="B381" s="96">
        <v>354</v>
      </c>
      <c r="C381" s="665"/>
      <c r="D381" s="666"/>
      <c r="E381" s="137"/>
      <c r="F381" s="165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570"/>
      <c r="U381" s="571"/>
      <c r="V381" s="571"/>
      <c r="W381" s="572"/>
      <c r="X381" s="14"/>
    </row>
    <row r="382" spans="1:24" ht="24" customHeight="1">
      <c r="B382" s="90">
        <v>355</v>
      </c>
      <c r="C382" s="663"/>
      <c r="D382" s="664"/>
      <c r="E382" s="104"/>
      <c r="F382" s="119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573"/>
      <c r="U382" s="574"/>
      <c r="V382" s="574"/>
      <c r="W382" s="575"/>
    </row>
    <row r="383" spans="1:24" s="85" customFormat="1" ht="24" customHeight="1">
      <c r="A383" s="14"/>
      <c r="B383" s="96">
        <v>356</v>
      </c>
      <c r="C383" s="665"/>
      <c r="D383" s="666"/>
      <c r="E383" s="137"/>
      <c r="F383" s="165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602"/>
      <c r="U383" s="603"/>
      <c r="V383" s="603"/>
      <c r="W383" s="604"/>
      <c r="X383" s="14"/>
    </row>
    <row r="384" spans="1:24" ht="24" customHeight="1">
      <c r="B384" s="90">
        <v>357</v>
      </c>
      <c r="C384" s="663"/>
      <c r="D384" s="664"/>
      <c r="E384" s="104"/>
      <c r="F384" s="119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594"/>
      <c r="U384" s="595"/>
      <c r="V384" s="595"/>
      <c r="W384" s="596"/>
    </row>
    <row r="385" spans="1:24" s="85" customFormat="1" ht="24" customHeight="1">
      <c r="A385" s="14"/>
      <c r="B385" s="96">
        <v>358</v>
      </c>
      <c r="C385" s="665"/>
      <c r="D385" s="666"/>
      <c r="E385" s="137"/>
      <c r="F385" s="165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602"/>
      <c r="U385" s="603"/>
      <c r="V385" s="603"/>
      <c r="W385" s="604"/>
      <c r="X385" s="14"/>
    </row>
    <row r="386" spans="1:24" ht="24" customHeight="1">
      <c r="B386" s="90">
        <v>359</v>
      </c>
      <c r="C386" s="663"/>
      <c r="D386" s="664"/>
      <c r="E386" s="104"/>
      <c r="F386" s="119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594"/>
      <c r="U386" s="595"/>
      <c r="V386" s="595"/>
      <c r="W386" s="596"/>
    </row>
    <row r="387" spans="1:24" ht="24" customHeight="1">
      <c r="B387" s="90">
        <v>360</v>
      </c>
      <c r="C387" s="669"/>
      <c r="D387" s="670"/>
      <c r="E387" s="98"/>
      <c r="F387" s="99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591"/>
      <c r="U387" s="592"/>
      <c r="V387" s="592"/>
      <c r="W387" s="593"/>
    </row>
    <row r="388" spans="1:24" ht="24" customHeight="1">
      <c r="B388" s="90">
        <v>361</v>
      </c>
      <c r="C388" s="663"/>
      <c r="D388" s="664"/>
      <c r="E388" s="104"/>
      <c r="F388" s="119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594"/>
      <c r="U388" s="595"/>
      <c r="V388" s="595"/>
      <c r="W388" s="596"/>
    </row>
    <row r="389" spans="1:24" ht="24" customHeight="1">
      <c r="B389" s="90">
        <v>362</v>
      </c>
      <c r="C389" s="669"/>
      <c r="D389" s="670"/>
      <c r="E389" s="98"/>
      <c r="F389" s="99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591"/>
      <c r="U389" s="592"/>
      <c r="V389" s="592"/>
      <c r="W389" s="593"/>
    </row>
    <row r="390" spans="1:24" ht="24" customHeight="1">
      <c r="B390" s="90">
        <v>363</v>
      </c>
      <c r="C390" s="663"/>
      <c r="D390" s="664"/>
      <c r="E390" s="104"/>
      <c r="F390" s="119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594"/>
      <c r="U390" s="595"/>
      <c r="V390" s="595"/>
      <c r="W390" s="596"/>
    </row>
    <row r="391" spans="1:24" ht="24" customHeight="1">
      <c r="B391" s="90">
        <v>364</v>
      </c>
      <c r="C391" s="669"/>
      <c r="D391" s="670"/>
      <c r="E391" s="98"/>
      <c r="F391" s="99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585"/>
      <c r="U391" s="586"/>
      <c r="V391" s="586"/>
      <c r="W391" s="587"/>
    </row>
    <row r="392" spans="1:24" ht="24" customHeight="1">
      <c r="B392" s="90">
        <v>365</v>
      </c>
      <c r="C392" s="663"/>
      <c r="D392" s="664"/>
      <c r="E392" s="104"/>
      <c r="F392" s="119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594"/>
      <c r="U392" s="595"/>
      <c r="V392" s="595"/>
      <c r="W392" s="596"/>
    </row>
    <row r="393" spans="1:24" ht="24" customHeight="1">
      <c r="B393" s="90">
        <v>366</v>
      </c>
      <c r="C393" s="669"/>
      <c r="D393" s="670"/>
      <c r="E393" s="98"/>
      <c r="F393" s="99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585"/>
      <c r="U393" s="586"/>
      <c r="V393" s="586"/>
      <c r="W393" s="587"/>
    </row>
    <row r="394" spans="1:24" ht="24" customHeight="1">
      <c r="B394" s="90">
        <v>367</v>
      </c>
      <c r="C394" s="663"/>
      <c r="D394" s="664"/>
      <c r="E394" s="104"/>
      <c r="F394" s="119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594"/>
      <c r="U394" s="595"/>
      <c r="V394" s="595"/>
      <c r="W394" s="596"/>
    </row>
    <row r="395" spans="1:24" ht="24" customHeight="1">
      <c r="B395" s="90">
        <v>368</v>
      </c>
      <c r="C395" s="669"/>
      <c r="D395" s="670"/>
      <c r="E395" s="98"/>
      <c r="F395" s="99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585"/>
      <c r="U395" s="586"/>
      <c r="V395" s="586"/>
      <c r="W395" s="587"/>
    </row>
    <row r="396" spans="1:24" ht="24" customHeight="1">
      <c r="B396" s="90">
        <v>369</v>
      </c>
      <c r="C396" s="663"/>
      <c r="D396" s="664"/>
      <c r="E396" s="104"/>
      <c r="F396" s="119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594"/>
      <c r="U396" s="595"/>
      <c r="V396" s="595"/>
      <c r="W396" s="596"/>
    </row>
    <row r="397" spans="1:24" s="85" customFormat="1" ht="24" customHeight="1">
      <c r="A397" s="14"/>
      <c r="B397" s="96">
        <v>370</v>
      </c>
      <c r="C397" s="669"/>
      <c r="D397" s="670"/>
      <c r="E397" s="98"/>
      <c r="F397" s="99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100"/>
      <c r="T397" s="576"/>
      <c r="U397" s="577"/>
      <c r="V397" s="577"/>
      <c r="W397" s="578"/>
      <c r="X397" s="14"/>
    </row>
    <row r="398" spans="1:24" ht="24" customHeight="1">
      <c r="B398" s="90">
        <v>371</v>
      </c>
      <c r="C398" s="663"/>
      <c r="D398" s="664"/>
      <c r="E398" s="101"/>
      <c r="F398" s="102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3"/>
      <c r="T398" s="680"/>
      <c r="U398" s="681"/>
      <c r="V398" s="681"/>
      <c r="W398" s="682"/>
    </row>
    <row r="399" spans="1:24" s="85" customFormat="1" ht="24" customHeight="1">
      <c r="A399" s="14"/>
      <c r="B399" s="96">
        <v>372</v>
      </c>
      <c r="C399" s="669"/>
      <c r="D399" s="670"/>
      <c r="E399" s="98"/>
      <c r="F399" s="99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100"/>
      <c r="T399" s="576"/>
      <c r="U399" s="577"/>
      <c r="V399" s="577"/>
      <c r="W399" s="578"/>
      <c r="X399" s="14"/>
    </row>
    <row r="400" spans="1:24" ht="24" customHeight="1">
      <c r="B400" s="90">
        <v>373</v>
      </c>
      <c r="C400" s="663"/>
      <c r="D400" s="664"/>
      <c r="E400" s="101"/>
      <c r="F400" s="102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5"/>
      <c r="T400" s="573"/>
      <c r="U400" s="574"/>
      <c r="V400" s="574"/>
      <c r="W400" s="575"/>
    </row>
    <row r="401" spans="1:24" s="85" customFormat="1" ht="24" customHeight="1">
      <c r="A401" s="14"/>
      <c r="B401" s="96">
        <v>374</v>
      </c>
      <c r="C401" s="669"/>
      <c r="D401" s="670"/>
      <c r="E401" s="106"/>
      <c r="F401" s="107"/>
      <c r="G401" s="98"/>
      <c r="H401" s="98"/>
      <c r="I401" s="98"/>
      <c r="J401" s="98"/>
      <c r="K401" s="98"/>
      <c r="L401" s="98"/>
      <c r="M401" s="106"/>
      <c r="N401" s="106"/>
      <c r="O401" s="106"/>
      <c r="P401" s="171"/>
      <c r="Q401" s="171"/>
      <c r="R401" s="106"/>
      <c r="S401" s="108"/>
      <c r="T401" s="576"/>
      <c r="U401" s="577"/>
      <c r="V401" s="577"/>
      <c r="W401" s="578"/>
      <c r="X401" s="14"/>
    </row>
    <row r="402" spans="1:24" ht="24" customHeight="1">
      <c r="B402" s="90">
        <v>375</v>
      </c>
      <c r="C402" s="663"/>
      <c r="D402" s="664"/>
      <c r="E402" s="109"/>
      <c r="F402" s="110"/>
      <c r="G402" s="111"/>
      <c r="H402" s="111"/>
      <c r="I402" s="111"/>
      <c r="J402" s="111"/>
      <c r="K402" s="104"/>
      <c r="L402" s="111"/>
      <c r="M402" s="109"/>
      <c r="N402" s="109"/>
      <c r="O402" s="109"/>
      <c r="P402" s="109"/>
      <c r="Q402" s="109"/>
      <c r="R402" s="109"/>
      <c r="S402" s="112"/>
      <c r="T402" s="573"/>
      <c r="U402" s="574"/>
      <c r="V402" s="574"/>
      <c r="W402" s="575"/>
    </row>
    <row r="403" spans="1:24" s="85" customFormat="1" ht="24" customHeight="1">
      <c r="A403" s="14"/>
      <c r="B403" s="96">
        <v>376</v>
      </c>
      <c r="C403" s="669"/>
      <c r="D403" s="670"/>
      <c r="E403" s="106"/>
      <c r="F403" s="107"/>
      <c r="G403" s="113"/>
      <c r="H403" s="113"/>
      <c r="I403" s="113"/>
      <c r="J403" s="113"/>
      <c r="K403" s="98"/>
      <c r="L403" s="113"/>
      <c r="M403" s="106"/>
      <c r="N403" s="106"/>
      <c r="O403" s="106"/>
      <c r="P403" s="106"/>
      <c r="Q403" s="106"/>
      <c r="R403" s="106"/>
      <c r="S403" s="108"/>
      <c r="T403" s="576"/>
      <c r="U403" s="577"/>
      <c r="V403" s="577"/>
      <c r="W403" s="578"/>
      <c r="X403" s="14"/>
    </row>
    <row r="404" spans="1:24" ht="24" customHeight="1">
      <c r="B404" s="90">
        <v>377</v>
      </c>
      <c r="C404" s="663"/>
      <c r="D404" s="664"/>
      <c r="E404" s="109"/>
      <c r="F404" s="110"/>
      <c r="G404" s="111"/>
      <c r="H404" s="111"/>
      <c r="I404" s="111"/>
      <c r="J404" s="111"/>
      <c r="K404" s="104"/>
      <c r="L404" s="111"/>
      <c r="M404" s="109"/>
      <c r="N404" s="109"/>
      <c r="O404" s="109"/>
      <c r="P404" s="109"/>
      <c r="Q404" s="109"/>
      <c r="R404" s="109"/>
      <c r="S404" s="112"/>
      <c r="T404" s="573"/>
      <c r="U404" s="574"/>
      <c r="V404" s="574"/>
      <c r="W404" s="575"/>
    </row>
    <row r="405" spans="1:24" s="85" customFormat="1" ht="24" customHeight="1">
      <c r="A405" s="14"/>
      <c r="B405" s="96">
        <v>378</v>
      </c>
      <c r="C405" s="665"/>
      <c r="D405" s="666"/>
      <c r="E405" s="155"/>
      <c r="F405" s="156"/>
      <c r="G405" s="155"/>
      <c r="H405" s="155"/>
      <c r="I405" s="155"/>
      <c r="J405" s="155"/>
      <c r="K405" s="137"/>
      <c r="L405" s="155"/>
      <c r="M405" s="155"/>
      <c r="N405" s="155"/>
      <c r="O405" s="155"/>
      <c r="P405" s="155"/>
      <c r="Q405" s="155"/>
      <c r="R405" s="155"/>
      <c r="S405" s="157"/>
      <c r="T405" s="570"/>
      <c r="U405" s="571"/>
      <c r="V405" s="571"/>
      <c r="W405" s="572"/>
      <c r="X405" s="14"/>
    </row>
    <row r="406" spans="1:24" ht="24" customHeight="1">
      <c r="B406" s="90">
        <v>379</v>
      </c>
      <c r="C406" s="663"/>
      <c r="D406" s="664"/>
      <c r="E406" s="111"/>
      <c r="F406" s="116"/>
      <c r="G406" s="111"/>
      <c r="H406" s="111"/>
      <c r="I406" s="111"/>
      <c r="J406" s="111"/>
      <c r="K406" s="104"/>
      <c r="L406" s="109"/>
      <c r="M406" s="111"/>
      <c r="N406" s="111"/>
      <c r="O406" s="111"/>
      <c r="P406" s="111"/>
      <c r="Q406" s="111"/>
      <c r="R406" s="111"/>
      <c r="S406" s="117"/>
      <c r="T406" s="573"/>
      <c r="U406" s="574"/>
      <c r="V406" s="574"/>
      <c r="W406" s="575"/>
    </row>
    <row r="407" spans="1:24" s="85" customFormat="1" ht="24" customHeight="1">
      <c r="A407" s="14"/>
      <c r="B407" s="96">
        <v>380</v>
      </c>
      <c r="C407" s="669"/>
      <c r="D407" s="670"/>
      <c r="E407" s="113"/>
      <c r="F407" s="114"/>
      <c r="G407" s="113"/>
      <c r="H407" s="113"/>
      <c r="I407" s="113"/>
      <c r="J407" s="113"/>
      <c r="K407" s="98"/>
      <c r="L407" s="113"/>
      <c r="M407" s="113"/>
      <c r="N407" s="113"/>
      <c r="O407" s="113"/>
      <c r="P407" s="113"/>
      <c r="Q407" s="113"/>
      <c r="R407" s="113"/>
      <c r="S407" s="115"/>
      <c r="T407" s="576"/>
      <c r="U407" s="577"/>
      <c r="V407" s="577"/>
      <c r="W407" s="578"/>
      <c r="X407" s="14"/>
    </row>
    <row r="408" spans="1:24" ht="24" customHeight="1">
      <c r="B408" s="90">
        <v>381</v>
      </c>
      <c r="C408" s="663"/>
      <c r="D408" s="664"/>
      <c r="E408" s="111"/>
      <c r="F408" s="116"/>
      <c r="G408" s="111"/>
      <c r="H408" s="111"/>
      <c r="I408" s="111"/>
      <c r="J408" s="111"/>
      <c r="K408" s="104"/>
      <c r="L408" s="111"/>
      <c r="M408" s="111"/>
      <c r="N408" s="111"/>
      <c r="O408" s="111"/>
      <c r="P408" s="111"/>
      <c r="Q408" s="111"/>
      <c r="R408" s="111"/>
      <c r="S408" s="117"/>
      <c r="T408" s="573"/>
      <c r="U408" s="574"/>
      <c r="V408" s="574"/>
      <c r="W408" s="575"/>
    </row>
    <row r="409" spans="1:24" s="85" customFormat="1" ht="24" customHeight="1">
      <c r="A409" s="14"/>
      <c r="B409" s="96">
        <v>382</v>
      </c>
      <c r="C409" s="669"/>
      <c r="D409" s="670"/>
      <c r="E409" s="98"/>
      <c r="F409" s="99"/>
      <c r="G409" s="98"/>
      <c r="H409" s="98"/>
      <c r="I409" s="98"/>
      <c r="J409" s="98"/>
      <c r="K409" s="118"/>
      <c r="L409" s="98"/>
      <c r="M409" s="98"/>
      <c r="N409" s="98"/>
      <c r="O409" s="98"/>
      <c r="P409" s="98"/>
      <c r="Q409" s="98"/>
      <c r="R409" s="98"/>
      <c r="S409" s="100"/>
      <c r="T409" s="576"/>
      <c r="U409" s="577"/>
      <c r="V409" s="577"/>
      <c r="W409" s="578"/>
      <c r="X409" s="14"/>
    </row>
    <row r="410" spans="1:24" ht="24" customHeight="1">
      <c r="B410" s="90">
        <v>383</v>
      </c>
      <c r="C410" s="663"/>
      <c r="D410" s="664"/>
      <c r="E410" s="104"/>
      <c r="F410" s="119"/>
      <c r="G410" s="104"/>
      <c r="H410" s="104"/>
      <c r="I410" s="104"/>
      <c r="J410" s="104"/>
      <c r="K410" s="120"/>
      <c r="L410" s="104"/>
      <c r="M410" s="104"/>
      <c r="N410" s="104"/>
      <c r="O410" s="104"/>
      <c r="P410" s="104"/>
      <c r="Q410" s="104"/>
      <c r="R410" s="104"/>
      <c r="S410" s="105"/>
      <c r="T410" s="573"/>
      <c r="U410" s="574"/>
      <c r="V410" s="574"/>
      <c r="W410" s="575"/>
    </row>
    <row r="411" spans="1:24" s="85" customFormat="1" ht="24" customHeight="1">
      <c r="A411" s="14"/>
      <c r="B411" s="96">
        <v>384</v>
      </c>
      <c r="C411" s="669"/>
      <c r="D411" s="670"/>
      <c r="E411" s="121"/>
      <c r="F411" s="122"/>
      <c r="G411" s="121"/>
      <c r="H411" s="121"/>
      <c r="I411" s="121"/>
      <c r="J411" s="121"/>
      <c r="K411" s="123"/>
      <c r="L411" s="121"/>
      <c r="M411" s="121"/>
      <c r="N411" s="121"/>
      <c r="O411" s="121"/>
      <c r="P411" s="121"/>
      <c r="Q411" s="121"/>
      <c r="R411" s="121"/>
      <c r="S411" s="124"/>
      <c r="T411" s="576"/>
      <c r="U411" s="577"/>
      <c r="V411" s="577"/>
      <c r="W411" s="578"/>
      <c r="X411" s="14"/>
    </row>
    <row r="412" spans="1:24" ht="24" customHeight="1">
      <c r="B412" s="90">
        <v>385</v>
      </c>
      <c r="C412" s="663"/>
      <c r="D412" s="664"/>
      <c r="E412" s="104"/>
      <c r="F412" s="119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5"/>
      <c r="T412" s="573"/>
      <c r="U412" s="574"/>
      <c r="V412" s="574"/>
      <c r="W412" s="575"/>
    </row>
    <row r="413" spans="1:24" s="85" customFormat="1" ht="24" customHeight="1">
      <c r="A413" s="14"/>
      <c r="B413" s="96">
        <v>386</v>
      </c>
      <c r="C413" s="669"/>
      <c r="D413" s="670"/>
      <c r="E413" s="98"/>
      <c r="F413" s="99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100"/>
      <c r="T413" s="576"/>
      <c r="U413" s="577"/>
      <c r="V413" s="577"/>
      <c r="W413" s="578"/>
      <c r="X413" s="14"/>
    </row>
    <row r="414" spans="1:24" ht="24" customHeight="1">
      <c r="B414" s="90">
        <v>387</v>
      </c>
      <c r="C414" s="663"/>
      <c r="D414" s="664"/>
      <c r="E414" s="104"/>
      <c r="F414" s="119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5"/>
      <c r="T414" s="573"/>
      <c r="U414" s="574"/>
      <c r="V414" s="574"/>
      <c r="W414" s="575"/>
    </row>
    <row r="415" spans="1:24" s="85" customFormat="1" ht="24" customHeight="1">
      <c r="A415" s="14"/>
      <c r="B415" s="96">
        <v>388</v>
      </c>
      <c r="C415" s="669"/>
      <c r="D415" s="670"/>
      <c r="E415" s="121"/>
      <c r="F415" s="122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4"/>
      <c r="T415" s="576"/>
      <c r="U415" s="577"/>
      <c r="V415" s="577"/>
      <c r="W415" s="578"/>
      <c r="X415" s="14"/>
    </row>
    <row r="416" spans="1:24" ht="24" customHeight="1">
      <c r="B416" s="90">
        <v>389</v>
      </c>
      <c r="C416" s="663"/>
      <c r="D416" s="664"/>
      <c r="E416" s="104"/>
      <c r="F416" s="119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5"/>
      <c r="T416" s="573"/>
      <c r="U416" s="574"/>
      <c r="V416" s="574"/>
      <c r="W416" s="575"/>
    </row>
    <row r="417" spans="1:24" s="85" customFormat="1" ht="24" customHeight="1">
      <c r="A417" s="14"/>
      <c r="B417" s="96">
        <v>390</v>
      </c>
      <c r="C417" s="669"/>
      <c r="D417" s="670"/>
      <c r="E417" s="121"/>
      <c r="F417" s="125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7"/>
      <c r="T417" s="579"/>
      <c r="U417" s="580"/>
      <c r="V417" s="580"/>
      <c r="W417" s="581"/>
      <c r="X417" s="14"/>
    </row>
    <row r="418" spans="1:24" ht="24" customHeight="1">
      <c r="B418" s="90">
        <v>391</v>
      </c>
      <c r="C418" s="663"/>
      <c r="D418" s="664"/>
      <c r="E418" s="104"/>
      <c r="F418" s="128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30"/>
      <c r="T418" s="573"/>
      <c r="U418" s="574"/>
      <c r="V418" s="574"/>
      <c r="W418" s="575"/>
    </row>
    <row r="419" spans="1:24" s="85" customFormat="1" ht="24" customHeight="1">
      <c r="A419" s="14"/>
      <c r="B419" s="96">
        <v>392</v>
      </c>
      <c r="C419" s="669"/>
      <c r="D419" s="670"/>
      <c r="E419" s="121"/>
      <c r="F419" s="125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7"/>
      <c r="T419" s="576"/>
      <c r="U419" s="577"/>
      <c r="V419" s="577"/>
      <c r="W419" s="578"/>
      <c r="X419" s="14"/>
    </row>
    <row r="420" spans="1:24" ht="24" customHeight="1">
      <c r="B420" s="90">
        <v>393</v>
      </c>
      <c r="C420" s="663"/>
      <c r="D420" s="664"/>
      <c r="E420" s="104"/>
      <c r="F420" s="128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30"/>
      <c r="T420" s="573"/>
      <c r="U420" s="574"/>
      <c r="V420" s="574"/>
      <c r="W420" s="575"/>
    </row>
    <row r="421" spans="1:24" s="85" customFormat="1" ht="24" customHeight="1">
      <c r="A421" s="14"/>
      <c r="B421" s="96">
        <v>394</v>
      </c>
      <c r="C421" s="669"/>
      <c r="D421" s="670"/>
      <c r="E421" s="98"/>
      <c r="F421" s="131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3"/>
      <c r="T421" s="576"/>
      <c r="U421" s="577"/>
      <c r="V421" s="577"/>
      <c r="W421" s="578"/>
      <c r="X421" s="14"/>
    </row>
    <row r="422" spans="1:24" ht="24" customHeight="1">
      <c r="B422" s="90">
        <v>395</v>
      </c>
      <c r="C422" s="663"/>
      <c r="D422" s="664"/>
      <c r="E422" s="104"/>
      <c r="F422" s="119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5"/>
      <c r="T422" s="573"/>
      <c r="U422" s="574"/>
      <c r="V422" s="574"/>
      <c r="W422" s="575"/>
    </row>
    <row r="423" spans="1:24" s="85" customFormat="1" ht="24" customHeight="1">
      <c r="A423" s="14"/>
      <c r="B423" s="96">
        <v>396</v>
      </c>
      <c r="C423" s="669"/>
      <c r="D423" s="670"/>
      <c r="E423" s="98"/>
      <c r="F423" s="99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100"/>
      <c r="T423" s="576"/>
      <c r="U423" s="577"/>
      <c r="V423" s="577"/>
      <c r="W423" s="578"/>
      <c r="X423" s="14"/>
    </row>
    <row r="424" spans="1:24" ht="24" customHeight="1">
      <c r="B424" s="90">
        <v>397</v>
      </c>
      <c r="C424" s="663"/>
      <c r="D424" s="664"/>
      <c r="E424" s="104"/>
      <c r="F424" s="119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5"/>
      <c r="T424" s="573"/>
      <c r="U424" s="574"/>
      <c r="V424" s="574"/>
      <c r="W424" s="575"/>
    </row>
    <row r="425" spans="1:24" s="85" customFormat="1" ht="24" customHeight="1">
      <c r="A425" s="14"/>
      <c r="B425" s="96">
        <v>398</v>
      </c>
      <c r="C425" s="669"/>
      <c r="D425" s="670"/>
      <c r="E425" s="98"/>
      <c r="F425" s="99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100"/>
      <c r="T425" s="576"/>
      <c r="U425" s="577"/>
      <c r="V425" s="577"/>
      <c r="W425" s="578"/>
      <c r="X425" s="14"/>
    </row>
    <row r="426" spans="1:24" ht="24" customHeight="1">
      <c r="B426" s="90">
        <v>399</v>
      </c>
      <c r="C426" s="663"/>
      <c r="D426" s="664"/>
      <c r="E426" s="104"/>
      <c r="F426" s="119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5"/>
      <c r="T426" s="573"/>
      <c r="U426" s="574"/>
      <c r="V426" s="574"/>
      <c r="W426" s="575"/>
    </row>
    <row r="427" spans="1:24" s="85" customFormat="1" ht="24" customHeight="1">
      <c r="A427" s="14"/>
      <c r="B427" s="96">
        <v>400</v>
      </c>
      <c r="C427" s="669"/>
      <c r="D427" s="670"/>
      <c r="E427" s="98"/>
      <c r="F427" s="99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100"/>
      <c r="T427" s="576"/>
      <c r="U427" s="577"/>
      <c r="V427" s="577"/>
      <c r="W427" s="578"/>
      <c r="X427" s="14"/>
    </row>
    <row r="428" spans="1:24" ht="24" customHeight="1">
      <c r="B428" s="90">
        <v>401</v>
      </c>
      <c r="C428" s="663"/>
      <c r="D428" s="664"/>
      <c r="E428" s="104"/>
      <c r="F428" s="119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5"/>
      <c r="T428" s="573"/>
      <c r="U428" s="574"/>
      <c r="V428" s="574"/>
      <c r="W428" s="575"/>
    </row>
    <row r="429" spans="1:24" s="85" customFormat="1" ht="24" customHeight="1">
      <c r="A429" s="14"/>
      <c r="B429" s="96">
        <v>402</v>
      </c>
      <c r="C429" s="669"/>
      <c r="D429" s="670"/>
      <c r="E429" s="98"/>
      <c r="F429" s="131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708"/>
      <c r="U429" s="709"/>
      <c r="V429" s="709"/>
      <c r="W429" s="710"/>
      <c r="X429" s="14"/>
    </row>
    <row r="430" spans="1:24" ht="24" customHeight="1">
      <c r="B430" s="90">
        <v>403</v>
      </c>
      <c r="C430" s="663"/>
      <c r="D430" s="664"/>
      <c r="E430" s="104"/>
      <c r="F430" s="128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711"/>
      <c r="U430" s="712"/>
      <c r="V430" s="712"/>
      <c r="W430" s="713"/>
    </row>
    <row r="431" spans="1:24" s="85" customFormat="1" ht="24" customHeight="1">
      <c r="A431" s="14"/>
      <c r="B431" s="96">
        <v>404</v>
      </c>
      <c r="C431" s="669"/>
      <c r="D431" s="670"/>
      <c r="E431" s="98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705"/>
      <c r="U431" s="706"/>
      <c r="V431" s="706"/>
      <c r="W431" s="707"/>
      <c r="X431" s="14"/>
    </row>
    <row r="432" spans="1:24" ht="24" customHeight="1">
      <c r="B432" s="90">
        <v>405</v>
      </c>
      <c r="C432" s="663"/>
      <c r="D432" s="664"/>
      <c r="E432" s="104"/>
      <c r="F432" s="128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582"/>
      <c r="U432" s="583"/>
      <c r="V432" s="583"/>
      <c r="W432" s="584"/>
    </row>
    <row r="433" spans="1:24" s="85" customFormat="1" ht="24" customHeight="1">
      <c r="A433" s="14"/>
      <c r="B433" s="96">
        <v>406</v>
      </c>
      <c r="C433" s="669"/>
      <c r="D433" s="670"/>
      <c r="E433" s="98"/>
      <c r="F433" s="99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100"/>
      <c r="T433" s="576"/>
      <c r="U433" s="577"/>
      <c r="V433" s="577"/>
      <c r="W433" s="578"/>
      <c r="X433" s="14"/>
    </row>
    <row r="434" spans="1:24" ht="24" customHeight="1">
      <c r="B434" s="90">
        <v>407</v>
      </c>
      <c r="C434" s="663"/>
      <c r="D434" s="664"/>
      <c r="E434" s="104"/>
      <c r="F434" s="119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5"/>
      <c r="T434" s="573"/>
      <c r="U434" s="574"/>
      <c r="V434" s="574"/>
      <c r="W434" s="575"/>
    </row>
    <row r="435" spans="1:24" s="85" customFormat="1" ht="24" customHeight="1">
      <c r="A435" s="14"/>
      <c r="B435" s="96">
        <v>408</v>
      </c>
      <c r="C435" s="669"/>
      <c r="D435" s="670"/>
      <c r="E435" s="98"/>
      <c r="F435" s="99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100"/>
      <c r="T435" s="576"/>
      <c r="U435" s="577"/>
      <c r="V435" s="577"/>
      <c r="W435" s="578"/>
      <c r="X435" s="14"/>
    </row>
    <row r="436" spans="1:24" ht="24" customHeight="1">
      <c r="B436" s="90">
        <v>409</v>
      </c>
      <c r="C436" s="663"/>
      <c r="D436" s="664"/>
      <c r="E436" s="104"/>
      <c r="F436" s="119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5"/>
      <c r="T436" s="573"/>
      <c r="U436" s="574"/>
      <c r="V436" s="574"/>
      <c r="W436" s="575"/>
    </row>
    <row r="437" spans="1:24" s="85" customFormat="1" ht="24" customHeight="1">
      <c r="A437" s="14"/>
      <c r="B437" s="96">
        <v>410</v>
      </c>
      <c r="C437" s="669"/>
      <c r="D437" s="670"/>
      <c r="E437" s="98"/>
      <c r="F437" s="99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100"/>
      <c r="T437" s="576"/>
      <c r="U437" s="577"/>
      <c r="V437" s="577"/>
      <c r="W437" s="578"/>
      <c r="X437" s="14"/>
    </row>
    <row r="438" spans="1:24" ht="24" customHeight="1">
      <c r="B438" s="90">
        <v>411</v>
      </c>
      <c r="C438" s="663"/>
      <c r="D438" s="664"/>
      <c r="E438" s="104"/>
      <c r="F438" s="119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5"/>
      <c r="T438" s="573"/>
      <c r="U438" s="574"/>
      <c r="V438" s="574"/>
      <c r="W438" s="575"/>
    </row>
    <row r="439" spans="1:24" s="85" customFormat="1" ht="24" customHeight="1">
      <c r="A439" s="14"/>
      <c r="B439" s="96">
        <v>412</v>
      </c>
      <c r="C439" s="669"/>
      <c r="D439" s="670"/>
      <c r="E439" s="98"/>
      <c r="F439" s="99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100"/>
      <c r="T439" s="576"/>
      <c r="U439" s="577"/>
      <c r="V439" s="577"/>
      <c r="W439" s="578"/>
      <c r="X439" s="14"/>
    </row>
    <row r="440" spans="1:24" ht="24" customHeight="1">
      <c r="B440" s="90">
        <v>413</v>
      </c>
      <c r="C440" s="663"/>
      <c r="D440" s="664"/>
      <c r="E440" s="104"/>
      <c r="F440" s="119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5"/>
      <c r="T440" s="573"/>
      <c r="U440" s="574"/>
      <c r="V440" s="574"/>
      <c r="W440" s="575"/>
    </row>
    <row r="441" spans="1:24" s="85" customFormat="1" ht="24" customHeight="1">
      <c r="A441" s="14"/>
      <c r="B441" s="96">
        <v>414</v>
      </c>
      <c r="C441" s="669"/>
      <c r="D441" s="670"/>
      <c r="E441" s="98"/>
      <c r="F441" s="99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100"/>
      <c r="T441" s="576"/>
      <c r="U441" s="577"/>
      <c r="V441" s="577"/>
      <c r="W441" s="578"/>
      <c r="X441" s="14"/>
    </row>
    <row r="442" spans="1:24" ht="24" customHeight="1">
      <c r="B442" s="90">
        <v>415</v>
      </c>
      <c r="C442" s="663"/>
      <c r="D442" s="664"/>
      <c r="E442" s="104"/>
      <c r="F442" s="119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5"/>
      <c r="T442" s="573"/>
      <c r="U442" s="574"/>
      <c r="V442" s="574"/>
      <c r="W442" s="575"/>
    </row>
    <row r="443" spans="1:24" s="85" customFormat="1" ht="24" customHeight="1">
      <c r="A443" s="14"/>
      <c r="B443" s="96">
        <v>416</v>
      </c>
      <c r="C443" s="669"/>
      <c r="D443" s="670"/>
      <c r="E443" s="98"/>
      <c r="F443" s="99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100"/>
      <c r="T443" s="576"/>
      <c r="U443" s="577"/>
      <c r="V443" s="577"/>
      <c r="W443" s="578"/>
      <c r="X443" s="14"/>
    </row>
    <row r="444" spans="1:24" ht="24" customHeight="1">
      <c r="B444" s="90">
        <v>417</v>
      </c>
      <c r="C444" s="663"/>
      <c r="D444" s="664"/>
      <c r="E444" s="104"/>
      <c r="F444" s="119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5"/>
      <c r="T444" s="573"/>
      <c r="U444" s="574"/>
      <c r="V444" s="574"/>
      <c r="W444" s="575"/>
    </row>
    <row r="445" spans="1:24" s="85" customFormat="1" ht="24" customHeight="1">
      <c r="A445" s="14"/>
      <c r="B445" s="96">
        <v>418</v>
      </c>
      <c r="C445" s="669"/>
      <c r="D445" s="670"/>
      <c r="E445" s="98"/>
      <c r="F445" s="99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100"/>
      <c r="T445" s="576"/>
      <c r="U445" s="577"/>
      <c r="V445" s="577"/>
      <c r="W445" s="578"/>
      <c r="X445" s="14"/>
    </row>
    <row r="446" spans="1:24" ht="24" customHeight="1">
      <c r="B446" s="90">
        <v>419</v>
      </c>
      <c r="C446" s="663"/>
      <c r="D446" s="664"/>
      <c r="E446" s="104"/>
      <c r="F446" s="119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573"/>
      <c r="U446" s="574"/>
      <c r="V446" s="574"/>
      <c r="W446" s="575"/>
    </row>
    <row r="447" spans="1:24" s="85" customFormat="1" ht="24" customHeight="1">
      <c r="A447" s="14"/>
      <c r="B447" s="96">
        <v>420</v>
      </c>
      <c r="C447" s="669"/>
      <c r="D447" s="670"/>
      <c r="E447" s="98"/>
      <c r="F447" s="99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576"/>
      <c r="U447" s="577"/>
      <c r="V447" s="577"/>
      <c r="W447" s="578"/>
      <c r="X447" s="14"/>
    </row>
    <row r="448" spans="1:24" ht="24" customHeight="1">
      <c r="B448" s="90">
        <v>421</v>
      </c>
      <c r="C448" s="663"/>
      <c r="D448" s="664"/>
      <c r="E448" s="104"/>
      <c r="F448" s="119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573"/>
      <c r="U448" s="574"/>
      <c r="V448" s="574"/>
      <c r="W448" s="575"/>
    </row>
    <row r="449" spans="1:24" s="85" customFormat="1" ht="24" customHeight="1">
      <c r="A449" s="14"/>
      <c r="B449" s="96">
        <v>422</v>
      </c>
      <c r="C449" s="669"/>
      <c r="D449" s="670"/>
      <c r="E449" s="98"/>
      <c r="F449" s="99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576"/>
      <c r="U449" s="577"/>
      <c r="V449" s="577"/>
      <c r="W449" s="578"/>
      <c r="X449" s="14"/>
    </row>
    <row r="450" spans="1:24" ht="24" customHeight="1">
      <c r="B450" s="90">
        <v>423</v>
      </c>
      <c r="C450" s="663"/>
      <c r="D450" s="664"/>
      <c r="E450" s="104"/>
      <c r="F450" s="119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573"/>
      <c r="U450" s="574"/>
      <c r="V450" s="574"/>
      <c r="W450" s="575"/>
    </row>
    <row r="451" spans="1:24" s="85" customFormat="1" ht="24" customHeight="1">
      <c r="A451" s="14"/>
      <c r="B451" s="96">
        <v>424</v>
      </c>
      <c r="C451" s="669"/>
      <c r="D451" s="670"/>
      <c r="E451" s="98"/>
      <c r="F451" s="99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576"/>
      <c r="U451" s="577"/>
      <c r="V451" s="577"/>
      <c r="W451" s="578"/>
      <c r="X451" s="14"/>
    </row>
    <row r="452" spans="1:24" ht="24" customHeight="1">
      <c r="B452" s="90">
        <v>425</v>
      </c>
      <c r="C452" s="663"/>
      <c r="D452" s="664"/>
      <c r="E452" s="104"/>
      <c r="F452" s="119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573"/>
      <c r="U452" s="574"/>
      <c r="V452" s="574"/>
      <c r="W452" s="575"/>
    </row>
    <row r="453" spans="1:24" s="85" customFormat="1" ht="24" customHeight="1">
      <c r="A453" s="14"/>
      <c r="B453" s="96">
        <v>426</v>
      </c>
      <c r="C453" s="669"/>
      <c r="D453" s="670"/>
      <c r="E453" s="98"/>
      <c r="F453" s="99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576"/>
      <c r="U453" s="577"/>
      <c r="V453" s="577"/>
      <c r="W453" s="578"/>
      <c r="X453" s="14"/>
    </row>
    <row r="454" spans="1:24" ht="24" customHeight="1">
      <c r="B454" s="90">
        <v>427</v>
      </c>
      <c r="C454" s="663"/>
      <c r="D454" s="664"/>
      <c r="E454" s="104"/>
      <c r="F454" s="119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573"/>
      <c r="U454" s="574"/>
      <c r="V454" s="574"/>
      <c r="W454" s="575"/>
    </row>
    <row r="455" spans="1:24" s="85" customFormat="1" ht="24" customHeight="1">
      <c r="A455" s="14"/>
      <c r="B455" s="96">
        <v>428</v>
      </c>
      <c r="C455" s="669"/>
      <c r="D455" s="670"/>
      <c r="E455" s="98"/>
      <c r="F455" s="99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576"/>
      <c r="U455" s="577"/>
      <c r="V455" s="577"/>
      <c r="W455" s="578"/>
      <c r="X455" s="14"/>
    </row>
    <row r="456" spans="1:24" ht="24" customHeight="1">
      <c r="B456" s="90">
        <v>429</v>
      </c>
      <c r="C456" s="663"/>
      <c r="D456" s="664"/>
      <c r="E456" s="104"/>
      <c r="F456" s="119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573"/>
      <c r="U456" s="574"/>
      <c r="V456" s="574"/>
      <c r="W456" s="575"/>
    </row>
    <row r="457" spans="1:24" s="85" customFormat="1" ht="24" customHeight="1">
      <c r="A457" s="14"/>
      <c r="B457" s="96">
        <v>430</v>
      </c>
      <c r="C457" s="669"/>
      <c r="D457" s="670"/>
      <c r="E457" s="98"/>
      <c r="F457" s="99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576"/>
      <c r="U457" s="577"/>
      <c r="V457" s="577"/>
      <c r="W457" s="578"/>
      <c r="X457" s="14"/>
    </row>
    <row r="458" spans="1:24" ht="24" customHeight="1">
      <c r="B458" s="90">
        <v>431</v>
      </c>
      <c r="C458" s="663"/>
      <c r="D458" s="664"/>
      <c r="E458" s="104"/>
      <c r="F458" s="119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573"/>
      <c r="U458" s="574"/>
      <c r="V458" s="574"/>
      <c r="W458" s="575"/>
    </row>
    <row r="459" spans="1:24" s="85" customFormat="1" ht="24" customHeight="1">
      <c r="A459" s="14"/>
      <c r="B459" s="96">
        <v>432</v>
      </c>
      <c r="C459" s="669"/>
      <c r="D459" s="670"/>
      <c r="E459" s="98"/>
      <c r="F459" s="99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576"/>
      <c r="U459" s="577"/>
      <c r="V459" s="577"/>
      <c r="W459" s="578"/>
      <c r="X459" s="14"/>
    </row>
    <row r="460" spans="1:24" ht="24" customHeight="1">
      <c r="B460" s="90">
        <v>433</v>
      </c>
      <c r="C460" s="663"/>
      <c r="D460" s="664"/>
      <c r="E460" s="104"/>
      <c r="F460" s="119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573"/>
      <c r="U460" s="574"/>
      <c r="V460" s="574"/>
      <c r="W460" s="575"/>
    </row>
    <row r="461" spans="1:24" s="85" customFormat="1" ht="24" customHeight="1">
      <c r="A461" s="14"/>
      <c r="B461" s="96">
        <v>434</v>
      </c>
      <c r="C461" s="669"/>
      <c r="D461" s="670"/>
      <c r="E461" s="98"/>
      <c r="F461" s="99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576"/>
      <c r="U461" s="577"/>
      <c r="V461" s="577"/>
      <c r="W461" s="578"/>
      <c r="X461" s="14"/>
    </row>
    <row r="462" spans="1:24" ht="24" customHeight="1">
      <c r="B462" s="90">
        <v>435</v>
      </c>
      <c r="C462" s="663"/>
      <c r="D462" s="664"/>
      <c r="E462" s="104"/>
      <c r="F462" s="119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573"/>
      <c r="U462" s="574"/>
      <c r="V462" s="574"/>
      <c r="W462" s="575"/>
    </row>
    <row r="463" spans="1:24" s="85" customFormat="1" ht="24" customHeight="1">
      <c r="A463" s="14"/>
      <c r="B463" s="96">
        <v>436</v>
      </c>
      <c r="C463" s="669"/>
      <c r="D463" s="670"/>
      <c r="E463" s="98"/>
      <c r="F463" s="99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576"/>
      <c r="U463" s="577"/>
      <c r="V463" s="577"/>
      <c r="W463" s="578"/>
      <c r="X463" s="14"/>
    </row>
    <row r="464" spans="1:24" ht="24" customHeight="1">
      <c r="B464" s="90">
        <v>437</v>
      </c>
      <c r="C464" s="663"/>
      <c r="D464" s="664"/>
      <c r="E464" s="104"/>
      <c r="F464" s="119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573"/>
      <c r="U464" s="574"/>
      <c r="V464" s="574"/>
      <c r="W464" s="575"/>
    </row>
    <row r="465" spans="1:24" s="85" customFormat="1" ht="24" customHeight="1">
      <c r="A465" s="14"/>
      <c r="B465" s="96">
        <v>438</v>
      </c>
      <c r="C465" s="669"/>
      <c r="D465" s="670"/>
      <c r="E465" s="98"/>
      <c r="F465" s="99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576"/>
      <c r="U465" s="577"/>
      <c r="V465" s="577"/>
      <c r="W465" s="578"/>
      <c r="X465" s="14"/>
    </row>
    <row r="466" spans="1:24" ht="24" customHeight="1">
      <c r="B466" s="90">
        <v>439</v>
      </c>
      <c r="C466" s="663"/>
      <c r="D466" s="664"/>
      <c r="E466" s="104"/>
      <c r="F466" s="119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573"/>
      <c r="U466" s="574"/>
      <c r="V466" s="574"/>
      <c r="W466" s="575"/>
    </row>
    <row r="467" spans="1:24" s="85" customFormat="1" ht="24" customHeight="1">
      <c r="A467" s="14"/>
      <c r="B467" s="96">
        <v>440</v>
      </c>
      <c r="C467" s="669"/>
      <c r="D467" s="670"/>
      <c r="E467" s="98"/>
      <c r="F467" s="99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591"/>
      <c r="U467" s="592"/>
      <c r="V467" s="592"/>
      <c r="W467" s="593"/>
      <c r="X467" s="14"/>
    </row>
    <row r="468" spans="1:24" ht="24" customHeight="1">
      <c r="B468" s="90">
        <v>441</v>
      </c>
      <c r="C468" s="663"/>
      <c r="D468" s="664"/>
      <c r="E468" s="104"/>
      <c r="F468" s="119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573"/>
      <c r="U468" s="574"/>
      <c r="V468" s="574"/>
      <c r="W468" s="575"/>
    </row>
    <row r="469" spans="1:24" s="85" customFormat="1" ht="24" customHeight="1">
      <c r="A469" s="14"/>
      <c r="B469" s="96">
        <v>442</v>
      </c>
      <c r="C469" s="669"/>
      <c r="D469" s="670"/>
      <c r="E469" s="98"/>
      <c r="F469" s="99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576"/>
      <c r="U469" s="577"/>
      <c r="V469" s="577"/>
      <c r="W469" s="578"/>
      <c r="X469" s="14"/>
    </row>
    <row r="470" spans="1:24" ht="24" customHeight="1">
      <c r="B470" s="90">
        <v>443</v>
      </c>
      <c r="C470" s="663"/>
      <c r="D470" s="664"/>
      <c r="E470" s="104"/>
      <c r="F470" s="119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573"/>
      <c r="U470" s="574"/>
      <c r="V470" s="574"/>
      <c r="W470" s="575"/>
    </row>
    <row r="471" spans="1:24" s="85" customFormat="1" ht="24" customHeight="1">
      <c r="A471" s="14"/>
      <c r="B471" s="96">
        <v>444</v>
      </c>
      <c r="C471" s="669"/>
      <c r="D471" s="670"/>
      <c r="E471" s="98"/>
      <c r="F471" s="99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576"/>
      <c r="U471" s="577"/>
      <c r="V471" s="577"/>
      <c r="W471" s="578"/>
      <c r="X471" s="14"/>
    </row>
    <row r="472" spans="1:24" ht="24" customHeight="1">
      <c r="B472" s="90">
        <v>445</v>
      </c>
      <c r="C472" s="663"/>
      <c r="D472" s="664"/>
      <c r="E472" s="104"/>
      <c r="F472" s="119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573"/>
      <c r="U472" s="574"/>
      <c r="V472" s="574"/>
      <c r="W472" s="575"/>
    </row>
    <row r="473" spans="1:24" s="85" customFormat="1" ht="24" customHeight="1">
      <c r="A473" s="14"/>
      <c r="B473" s="96">
        <v>446</v>
      </c>
      <c r="C473" s="665"/>
      <c r="D473" s="666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204"/>
      <c r="T473" s="588"/>
      <c r="U473" s="589"/>
      <c r="V473" s="589"/>
      <c r="W473" s="590"/>
      <c r="X473" s="14"/>
    </row>
    <row r="474" spans="1:24" ht="24" customHeight="1">
      <c r="B474" s="90">
        <v>447</v>
      </c>
      <c r="C474" s="663"/>
      <c r="D474" s="664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6"/>
      <c r="T474" s="567"/>
      <c r="U474" s="568"/>
      <c r="V474" s="568"/>
      <c r="W474" s="569"/>
    </row>
    <row r="475" spans="1:24" s="85" customFormat="1" ht="24" customHeight="1">
      <c r="A475" s="14"/>
      <c r="B475" s="96">
        <v>448</v>
      </c>
      <c r="C475" s="665"/>
      <c r="D475" s="666"/>
      <c r="E475" s="207"/>
      <c r="F475" s="207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9"/>
      <c r="T475" s="570"/>
      <c r="U475" s="571"/>
      <c r="V475" s="571"/>
      <c r="W475" s="572"/>
      <c r="X475" s="14"/>
    </row>
    <row r="476" spans="1:24" ht="24" customHeight="1">
      <c r="B476" s="90">
        <v>449</v>
      </c>
      <c r="C476" s="663"/>
      <c r="D476" s="664"/>
      <c r="E476" s="210"/>
      <c r="F476" s="210"/>
      <c r="G476" s="205"/>
      <c r="H476" s="205"/>
      <c r="I476" s="205"/>
      <c r="J476" s="205"/>
      <c r="K476" s="205"/>
      <c r="L476" s="205"/>
      <c r="M476" s="210"/>
      <c r="N476" s="210"/>
      <c r="O476" s="210"/>
      <c r="P476" s="211"/>
      <c r="Q476" s="211"/>
      <c r="R476" s="210"/>
      <c r="S476" s="212"/>
      <c r="T476" s="567"/>
      <c r="U476" s="568"/>
      <c r="V476" s="568"/>
      <c r="W476" s="569"/>
    </row>
    <row r="477" spans="1:24" s="85" customFormat="1" ht="24" customHeight="1">
      <c r="A477" s="14"/>
      <c r="B477" s="96">
        <v>450</v>
      </c>
      <c r="C477" s="665"/>
      <c r="D477" s="666"/>
      <c r="E477" s="213"/>
      <c r="F477" s="213"/>
      <c r="G477" s="214"/>
      <c r="H477" s="214"/>
      <c r="I477" s="214"/>
      <c r="J477" s="214"/>
      <c r="K477" s="208"/>
      <c r="L477" s="214"/>
      <c r="M477" s="213"/>
      <c r="N477" s="213"/>
      <c r="O477" s="213"/>
      <c r="P477" s="213"/>
      <c r="Q477" s="213"/>
      <c r="R477" s="213"/>
      <c r="S477" s="215"/>
      <c r="T477" s="570"/>
      <c r="U477" s="571"/>
      <c r="V477" s="571"/>
      <c r="W477" s="572"/>
      <c r="X477" s="14"/>
    </row>
    <row r="478" spans="1:24" ht="24" customHeight="1">
      <c r="B478" s="90">
        <v>451</v>
      </c>
      <c r="C478" s="663"/>
      <c r="D478" s="664"/>
      <c r="E478" s="210"/>
      <c r="F478" s="210"/>
      <c r="G478" s="216"/>
      <c r="H478" s="216"/>
      <c r="I478" s="216"/>
      <c r="J478" s="216"/>
      <c r="K478" s="205"/>
      <c r="L478" s="216"/>
      <c r="M478" s="210"/>
      <c r="N478" s="210"/>
      <c r="O478" s="210"/>
      <c r="P478" s="210"/>
      <c r="Q478" s="210"/>
      <c r="R478" s="210"/>
      <c r="S478" s="212"/>
      <c r="T478" s="567"/>
      <c r="U478" s="568"/>
      <c r="V478" s="568"/>
      <c r="W478" s="569"/>
    </row>
    <row r="479" spans="1:24" s="85" customFormat="1" ht="24" customHeight="1">
      <c r="A479" s="14"/>
      <c r="B479" s="96">
        <v>452</v>
      </c>
      <c r="C479" s="665"/>
      <c r="D479" s="666"/>
      <c r="E479" s="213"/>
      <c r="F479" s="213"/>
      <c r="G479" s="214"/>
      <c r="H479" s="214"/>
      <c r="I479" s="214"/>
      <c r="J479" s="214"/>
      <c r="K479" s="208"/>
      <c r="L479" s="214"/>
      <c r="M479" s="213"/>
      <c r="N479" s="213"/>
      <c r="O479" s="213"/>
      <c r="P479" s="213"/>
      <c r="Q479" s="213"/>
      <c r="R479" s="213"/>
      <c r="S479" s="215"/>
      <c r="T479" s="570"/>
      <c r="U479" s="571"/>
      <c r="V479" s="571"/>
      <c r="W479" s="572"/>
      <c r="X479" s="14"/>
    </row>
    <row r="480" spans="1:24" ht="24" customHeight="1">
      <c r="B480" s="90">
        <v>453</v>
      </c>
      <c r="C480" s="663"/>
      <c r="D480" s="664"/>
      <c r="E480" s="210"/>
      <c r="F480" s="210"/>
      <c r="G480" s="210"/>
      <c r="H480" s="210"/>
      <c r="I480" s="210"/>
      <c r="J480" s="210"/>
      <c r="K480" s="205"/>
      <c r="L480" s="210"/>
      <c r="M480" s="210"/>
      <c r="N480" s="210"/>
      <c r="O480" s="210"/>
      <c r="P480" s="210"/>
      <c r="Q480" s="210"/>
      <c r="R480" s="210"/>
      <c r="S480" s="212"/>
      <c r="T480" s="567"/>
      <c r="U480" s="568"/>
      <c r="V480" s="568"/>
      <c r="W480" s="569"/>
    </row>
    <row r="481" spans="1:24" s="85" customFormat="1" ht="24" customHeight="1">
      <c r="A481" s="14"/>
      <c r="B481" s="96">
        <v>454</v>
      </c>
      <c r="C481" s="665"/>
      <c r="D481" s="666"/>
      <c r="E481" s="213"/>
      <c r="F481" s="213"/>
      <c r="G481" s="213"/>
      <c r="H481" s="213"/>
      <c r="I481" s="213"/>
      <c r="J481" s="213"/>
      <c r="K481" s="208"/>
      <c r="L481" s="213"/>
      <c r="M481" s="213"/>
      <c r="N481" s="213"/>
      <c r="O481" s="213"/>
      <c r="P481" s="213"/>
      <c r="Q481" s="213"/>
      <c r="R481" s="213"/>
      <c r="S481" s="215"/>
      <c r="T481" s="570"/>
      <c r="U481" s="571"/>
      <c r="V481" s="571"/>
      <c r="W481" s="572"/>
      <c r="X481" s="14"/>
    </row>
    <row r="482" spans="1:24" ht="24" customHeight="1">
      <c r="B482" s="90">
        <v>455</v>
      </c>
      <c r="C482" s="667"/>
      <c r="D482" s="668"/>
      <c r="E482" s="217"/>
      <c r="F482" s="217"/>
      <c r="G482" s="217"/>
      <c r="H482" s="217"/>
      <c r="I482" s="217"/>
      <c r="J482" s="217"/>
      <c r="K482" s="218"/>
      <c r="L482" s="217"/>
      <c r="M482" s="217"/>
      <c r="N482" s="217"/>
      <c r="O482" s="217"/>
      <c r="P482" s="217"/>
      <c r="Q482" s="217"/>
      <c r="R482" s="217"/>
      <c r="S482" s="219"/>
      <c r="T482" s="573"/>
      <c r="U482" s="574"/>
      <c r="V482" s="574"/>
      <c r="W482" s="575"/>
    </row>
    <row r="483" spans="1:24" s="85" customFormat="1" ht="24" customHeight="1">
      <c r="A483" s="14"/>
      <c r="B483" s="96">
        <v>456</v>
      </c>
      <c r="C483" s="669"/>
      <c r="D483" s="670"/>
      <c r="E483" s="220"/>
      <c r="F483" s="220"/>
      <c r="G483" s="220"/>
      <c r="H483" s="220"/>
      <c r="I483" s="220"/>
      <c r="J483" s="220"/>
      <c r="K483" s="221"/>
      <c r="L483" s="220"/>
      <c r="M483" s="220"/>
      <c r="N483" s="220"/>
      <c r="O483" s="220"/>
      <c r="P483" s="220"/>
      <c r="Q483" s="220"/>
      <c r="R483" s="220"/>
      <c r="S483" s="222"/>
      <c r="T483" s="576"/>
      <c r="U483" s="577"/>
      <c r="V483" s="577"/>
      <c r="W483" s="578"/>
      <c r="X483" s="14"/>
    </row>
    <row r="484" spans="1:24" ht="24" customHeight="1">
      <c r="B484" s="90">
        <v>457</v>
      </c>
      <c r="C484" s="667"/>
      <c r="D484" s="668"/>
      <c r="E484" s="218"/>
      <c r="F484" s="218"/>
      <c r="G484" s="218"/>
      <c r="H484" s="218"/>
      <c r="I484" s="218"/>
      <c r="J484" s="218"/>
      <c r="K484" s="223"/>
      <c r="L484" s="218"/>
      <c r="M484" s="218"/>
      <c r="N484" s="218"/>
      <c r="O484" s="218"/>
      <c r="P484" s="218"/>
      <c r="Q484" s="218"/>
      <c r="R484" s="218"/>
      <c r="S484" s="224"/>
      <c r="T484" s="573"/>
      <c r="U484" s="574"/>
      <c r="V484" s="574"/>
      <c r="W484" s="575"/>
    </row>
    <row r="485" spans="1:24" s="85" customFormat="1" ht="24" customHeight="1">
      <c r="A485" s="14"/>
      <c r="B485" s="96">
        <v>458</v>
      </c>
      <c r="C485" s="669"/>
      <c r="D485" s="670"/>
      <c r="E485" s="225"/>
      <c r="F485" s="225"/>
      <c r="G485" s="225"/>
      <c r="H485" s="225"/>
      <c r="I485" s="225"/>
      <c r="J485" s="225"/>
      <c r="K485" s="226"/>
      <c r="L485" s="225"/>
      <c r="M485" s="225"/>
      <c r="N485" s="225"/>
      <c r="O485" s="225"/>
      <c r="P485" s="225"/>
      <c r="Q485" s="225"/>
      <c r="R485" s="225"/>
      <c r="S485" s="227"/>
      <c r="T485" s="576"/>
      <c r="U485" s="577"/>
      <c r="V485" s="577"/>
      <c r="W485" s="578"/>
      <c r="X485" s="14"/>
    </row>
    <row r="486" spans="1:24" ht="24" customHeight="1">
      <c r="B486" s="90">
        <v>459</v>
      </c>
      <c r="C486" s="667"/>
      <c r="D486" s="668"/>
      <c r="E486" s="218"/>
      <c r="F486" s="218"/>
      <c r="G486" s="218"/>
      <c r="H486" s="218"/>
      <c r="I486" s="218"/>
      <c r="J486" s="218"/>
      <c r="K486" s="218"/>
      <c r="L486" s="218"/>
      <c r="M486" s="218"/>
      <c r="N486" s="218"/>
      <c r="O486" s="218"/>
      <c r="P486" s="218"/>
      <c r="Q486" s="218"/>
      <c r="R486" s="218"/>
      <c r="S486" s="224"/>
      <c r="T486" s="573"/>
      <c r="U486" s="574"/>
      <c r="V486" s="574"/>
      <c r="W486" s="575"/>
    </row>
    <row r="487" spans="1:24" s="85" customFormat="1" ht="24" customHeight="1">
      <c r="A487" s="14"/>
      <c r="B487" s="96">
        <v>460</v>
      </c>
      <c r="C487" s="669"/>
      <c r="D487" s="67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2"/>
      <c r="T487" s="576"/>
      <c r="U487" s="577"/>
      <c r="V487" s="577"/>
      <c r="W487" s="578"/>
      <c r="X487" s="14"/>
    </row>
    <row r="488" spans="1:24" ht="24" customHeight="1">
      <c r="B488" s="90">
        <v>461</v>
      </c>
      <c r="C488" s="667"/>
      <c r="D488" s="668"/>
      <c r="E488" s="218"/>
      <c r="F488" s="218"/>
      <c r="G488" s="218"/>
      <c r="H488" s="218"/>
      <c r="I488" s="218"/>
      <c r="J488" s="218"/>
      <c r="K488" s="218"/>
      <c r="L488" s="218"/>
      <c r="M488" s="218"/>
      <c r="N488" s="218"/>
      <c r="O488" s="218"/>
      <c r="P488" s="218"/>
      <c r="Q488" s="218"/>
      <c r="R488" s="218"/>
      <c r="S488" s="224"/>
      <c r="T488" s="573"/>
      <c r="U488" s="574"/>
      <c r="V488" s="574"/>
      <c r="W488" s="575"/>
    </row>
    <row r="489" spans="1:24" s="85" customFormat="1" ht="24" customHeight="1">
      <c r="A489" s="14"/>
      <c r="B489" s="96">
        <v>462</v>
      </c>
      <c r="C489" s="669"/>
      <c r="D489" s="670"/>
      <c r="E489" s="225"/>
      <c r="F489" s="225"/>
      <c r="G489" s="225"/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7"/>
      <c r="T489" s="576"/>
      <c r="U489" s="577"/>
      <c r="V489" s="577"/>
      <c r="W489" s="578"/>
      <c r="X489" s="14"/>
    </row>
    <row r="490" spans="1:24" ht="24" customHeight="1">
      <c r="B490" s="90">
        <v>463</v>
      </c>
      <c r="C490" s="667"/>
      <c r="D490" s="668"/>
      <c r="E490" s="218"/>
      <c r="F490" s="218"/>
      <c r="G490" s="218"/>
      <c r="H490" s="218"/>
      <c r="I490" s="218"/>
      <c r="J490" s="218"/>
      <c r="K490" s="218"/>
      <c r="L490" s="218"/>
      <c r="M490" s="218"/>
      <c r="N490" s="218"/>
      <c r="O490" s="218"/>
      <c r="P490" s="218"/>
      <c r="Q490" s="218"/>
      <c r="R490" s="218"/>
      <c r="S490" s="224"/>
      <c r="T490" s="573"/>
      <c r="U490" s="574"/>
      <c r="V490" s="574"/>
      <c r="W490" s="575"/>
    </row>
    <row r="491" spans="1:24" s="85" customFormat="1" ht="24" customHeight="1">
      <c r="A491" s="14"/>
      <c r="B491" s="96">
        <v>464</v>
      </c>
      <c r="C491" s="669"/>
      <c r="D491" s="670"/>
      <c r="E491" s="225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9"/>
      <c r="T491" s="579"/>
      <c r="U491" s="580"/>
      <c r="V491" s="580"/>
      <c r="W491" s="581"/>
      <c r="X491" s="14"/>
    </row>
    <row r="492" spans="1:24" ht="24" customHeight="1">
      <c r="B492" s="90">
        <v>465</v>
      </c>
      <c r="C492" s="667"/>
      <c r="D492" s="668"/>
      <c r="E492" s="218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1"/>
      <c r="T492" s="573"/>
      <c r="U492" s="574"/>
      <c r="V492" s="574"/>
      <c r="W492" s="575"/>
    </row>
    <row r="493" spans="1:24" s="85" customFormat="1" ht="24" customHeight="1">
      <c r="A493" s="14"/>
      <c r="B493" s="96">
        <v>466</v>
      </c>
      <c r="C493" s="669"/>
      <c r="D493" s="670"/>
      <c r="E493" s="225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9"/>
      <c r="T493" s="576"/>
      <c r="U493" s="577"/>
      <c r="V493" s="577"/>
      <c r="W493" s="578"/>
      <c r="X493" s="14"/>
    </row>
    <row r="494" spans="1:24" ht="24" customHeight="1">
      <c r="B494" s="90">
        <v>467</v>
      </c>
      <c r="C494" s="667"/>
      <c r="D494" s="668"/>
      <c r="E494" s="218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1"/>
      <c r="T494" s="573"/>
      <c r="U494" s="574"/>
      <c r="V494" s="574"/>
      <c r="W494" s="575"/>
    </row>
    <row r="495" spans="1:24" s="85" customFormat="1" ht="24" customHeight="1">
      <c r="A495" s="14"/>
      <c r="B495" s="96">
        <v>468</v>
      </c>
      <c r="C495" s="669"/>
      <c r="D495" s="670"/>
      <c r="E495" s="220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3"/>
      <c r="T495" s="576"/>
      <c r="U495" s="577"/>
      <c r="V495" s="577"/>
      <c r="W495" s="578"/>
      <c r="X495" s="14"/>
    </row>
    <row r="496" spans="1:24" ht="24" customHeight="1">
      <c r="B496" s="90">
        <v>469</v>
      </c>
      <c r="C496" s="667"/>
      <c r="D496" s="668"/>
      <c r="E496" s="218"/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/>
      <c r="Q496" s="218"/>
      <c r="R496" s="218"/>
      <c r="S496" s="224"/>
      <c r="T496" s="573"/>
      <c r="U496" s="574"/>
      <c r="V496" s="574"/>
      <c r="W496" s="575"/>
    </row>
    <row r="497" spans="1:24" s="85" customFormat="1" ht="24" customHeight="1">
      <c r="A497" s="14"/>
      <c r="B497" s="96">
        <v>470</v>
      </c>
      <c r="C497" s="669"/>
      <c r="D497" s="67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2"/>
      <c r="T497" s="576"/>
      <c r="U497" s="577"/>
      <c r="V497" s="577"/>
      <c r="W497" s="578"/>
      <c r="X497" s="14"/>
    </row>
    <row r="498" spans="1:24" ht="24" customHeight="1">
      <c r="B498" s="90">
        <v>471</v>
      </c>
      <c r="C498" s="667"/>
      <c r="D498" s="668"/>
      <c r="E498" s="218"/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24"/>
      <c r="T498" s="573"/>
      <c r="U498" s="574"/>
      <c r="V498" s="574"/>
      <c r="W498" s="575"/>
    </row>
    <row r="499" spans="1:24" s="85" customFormat="1" ht="24" customHeight="1">
      <c r="A499" s="14"/>
      <c r="B499" s="96">
        <v>472</v>
      </c>
      <c r="C499" s="669"/>
      <c r="D499" s="67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2"/>
      <c r="T499" s="576"/>
      <c r="U499" s="577"/>
      <c r="V499" s="577"/>
      <c r="W499" s="578"/>
      <c r="X499" s="14"/>
    </row>
    <row r="500" spans="1:24" ht="24" customHeight="1">
      <c r="B500" s="90">
        <v>473</v>
      </c>
      <c r="C500" s="667"/>
      <c r="D500" s="66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24"/>
      <c r="T500" s="573"/>
      <c r="U500" s="574"/>
      <c r="V500" s="574"/>
      <c r="W500" s="575"/>
    </row>
    <row r="501" spans="1:24" s="85" customFormat="1" ht="24" customHeight="1">
      <c r="A501" s="14"/>
      <c r="B501" s="96">
        <v>474</v>
      </c>
      <c r="C501" s="669"/>
      <c r="D501" s="67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2"/>
      <c r="T501" s="576"/>
      <c r="U501" s="577"/>
      <c r="V501" s="577"/>
      <c r="W501" s="578"/>
      <c r="X501" s="14"/>
    </row>
    <row r="502" spans="1:24" ht="24" customHeight="1">
      <c r="B502" s="90">
        <v>475</v>
      </c>
      <c r="C502" s="667"/>
      <c r="D502" s="668"/>
      <c r="E502" s="218"/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24"/>
      <c r="T502" s="573"/>
      <c r="U502" s="574"/>
      <c r="V502" s="574"/>
      <c r="W502" s="575"/>
    </row>
    <row r="503" spans="1:24" s="85" customFormat="1" ht="24" customHeight="1">
      <c r="A503" s="14"/>
      <c r="B503" s="96">
        <v>476</v>
      </c>
      <c r="C503" s="669"/>
      <c r="D503" s="670"/>
      <c r="E503" s="220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708"/>
      <c r="U503" s="709"/>
      <c r="V503" s="709"/>
      <c r="W503" s="710"/>
      <c r="X503" s="14"/>
    </row>
    <row r="504" spans="1:24" ht="24" customHeight="1">
      <c r="B504" s="90">
        <v>477</v>
      </c>
      <c r="C504" s="667"/>
      <c r="D504" s="668"/>
      <c r="E504" s="218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711"/>
      <c r="U504" s="712"/>
      <c r="V504" s="712"/>
      <c r="W504" s="713"/>
    </row>
    <row r="505" spans="1:24" s="85" customFormat="1" ht="24" customHeight="1">
      <c r="A505" s="14"/>
      <c r="B505" s="96">
        <v>478</v>
      </c>
      <c r="C505" s="665"/>
      <c r="D505" s="666"/>
      <c r="E505" s="208"/>
      <c r="F505" s="234"/>
      <c r="G505" s="234"/>
      <c r="H505" s="234"/>
      <c r="I505" s="234"/>
      <c r="J505" s="234"/>
      <c r="K505" s="234"/>
      <c r="L505" s="234"/>
      <c r="M505" s="234"/>
      <c r="N505" s="234"/>
      <c r="O505" s="234"/>
      <c r="P505" s="234"/>
      <c r="Q505" s="234"/>
      <c r="R505" s="234"/>
      <c r="S505" s="234"/>
      <c r="T505" s="714"/>
      <c r="U505" s="715"/>
      <c r="V505" s="715"/>
      <c r="W505" s="716"/>
      <c r="X505" s="14"/>
    </row>
    <row r="506" spans="1:24" ht="24" customHeight="1">
      <c r="B506" s="90">
        <v>479</v>
      </c>
      <c r="C506" s="667"/>
      <c r="D506" s="668"/>
      <c r="E506" s="218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582"/>
      <c r="U506" s="583"/>
      <c r="V506" s="583"/>
      <c r="W506" s="584"/>
    </row>
    <row r="507" spans="1:24" s="85" customFormat="1" ht="24" customHeight="1">
      <c r="A507" s="14"/>
      <c r="B507" s="96">
        <v>480</v>
      </c>
      <c r="C507" s="665"/>
      <c r="D507" s="666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9"/>
      <c r="T507" s="570"/>
      <c r="U507" s="571"/>
      <c r="V507" s="571"/>
      <c r="W507" s="572"/>
      <c r="X507" s="14"/>
    </row>
    <row r="508" spans="1:24" ht="24" customHeight="1">
      <c r="B508" s="90">
        <v>481</v>
      </c>
      <c r="C508" s="663"/>
      <c r="D508" s="664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6"/>
      <c r="T508" s="567"/>
      <c r="U508" s="568"/>
      <c r="V508" s="568"/>
      <c r="W508" s="569"/>
    </row>
    <row r="509" spans="1:24" s="85" customFormat="1" ht="24" customHeight="1">
      <c r="A509" s="14"/>
      <c r="B509" s="96">
        <v>482</v>
      </c>
      <c r="C509" s="665"/>
      <c r="D509" s="666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9"/>
      <c r="T509" s="570"/>
      <c r="U509" s="571"/>
      <c r="V509" s="571"/>
      <c r="W509" s="572"/>
      <c r="X509" s="14"/>
    </row>
    <row r="510" spans="1:24" ht="24" customHeight="1">
      <c r="B510" s="90">
        <v>483</v>
      </c>
      <c r="C510" s="663"/>
      <c r="D510" s="664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6"/>
      <c r="T510" s="567"/>
      <c r="U510" s="568"/>
      <c r="V510" s="568"/>
      <c r="W510" s="569"/>
    </row>
    <row r="511" spans="1:24" s="85" customFormat="1" ht="24" customHeight="1">
      <c r="A511" s="14"/>
      <c r="B511" s="96">
        <v>484</v>
      </c>
      <c r="C511" s="665"/>
      <c r="D511" s="666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9"/>
      <c r="T511" s="570"/>
      <c r="U511" s="571"/>
      <c r="V511" s="571"/>
      <c r="W511" s="572"/>
      <c r="X511" s="14"/>
    </row>
    <row r="512" spans="1:24" ht="24" customHeight="1">
      <c r="B512" s="90">
        <v>485</v>
      </c>
      <c r="C512" s="663"/>
      <c r="D512" s="664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6"/>
      <c r="T512" s="567"/>
      <c r="U512" s="568"/>
      <c r="V512" s="568"/>
      <c r="W512" s="569"/>
    </row>
    <row r="513" spans="1:24" s="85" customFormat="1" ht="24" customHeight="1">
      <c r="A513" s="14"/>
      <c r="B513" s="96">
        <v>486</v>
      </c>
      <c r="C513" s="665"/>
      <c r="D513" s="666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9"/>
      <c r="T513" s="570"/>
      <c r="U513" s="571"/>
      <c r="V513" s="571"/>
      <c r="W513" s="572"/>
      <c r="X513" s="14"/>
    </row>
    <row r="514" spans="1:24" ht="24" customHeight="1">
      <c r="B514" s="90">
        <v>487</v>
      </c>
      <c r="C514" s="663"/>
      <c r="D514" s="664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6"/>
      <c r="T514" s="567"/>
      <c r="U514" s="568"/>
      <c r="V514" s="568"/>
      <c r="W514" s="569"/>
    </row>
    <row r="515" spans="1:24" s="85" customFormat="1" ht="24" customHeight="1">
      <c r="A515" s="14"/>
      <c r="B515" s="96">
        <v>488</v>
      </c>
      <c r="C515" s="665"/>
      <c r="D515" s="666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9"/>
      <c r="T515" s="570"/>
      <c r="U515" s="571"/>
      <c r="V515" s="571"/>
      <c r="W515" s="572"/>
      <c r="X515" s="14"/>
    </row>
    <row r="516" spans="1:24" ht="24" customHeight="1">
      <c r="B516" s="90">
        <v>489</v>
      </c>
      <c r="C516" s="663"/>
      <c r="D516" s="664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6"/>
      <c r="T516" s="567"/>
      <c r="U516" s="568"/>
      <c r="V516" s="568"/>
      <c r="W516" s="569"/>
    </row>
    <row r="517" spans="1:24" s="85" customFormat="1" ht="24" customHeight="1">
      <c r="A517" s="14"/>
      <c r="B517" s="96">
        <v>490</v>
      </c>
      <c r="C517" s="665"/>
      <c r="D517" s="666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9"/>
      <c r="T517" s="570"/>
      <c r="U517" s="571"/>
      <c r="V517" s="571"/>
      <c r="W517" s="572"/>
      <c r="X517" s="14"/>
    </row>
    <row r="518" spans="1:24" ht="24" customHeight="1">
      <c r="B518" s="90">
        <v>491</v>
      </c>
      <c r="C518" s="663"/>
      <c r="D518" s="664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6"/>
      <c r="T518" s="567"/>
      <c r="U518" s="568"/>
      <c r="V518" s="568"/>
      <c r="W518" s="569"/>
    </row>
    <row r="519" spans="1:24" s="85" customFormat="1" ht="24" customHeight="1">
      <c r="A519" s="14"/>
      <c r="B519" s="96">
        <v>492</v>
      </c>
      <c r="C519" s="665"/>
      <c r="D519" s="666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570"/>
      <c r="U519" s="571"/>
      <c r="V519" s="571"/>
      <c r="W519" s="572"/>
      <c r="X519" s="14"/>
    </row>
    <row r="520" spans="1:24" ht="24" customHeight="1">
      <c r="B520" s="90">
        <v>493</v>
      </c>
      <c r="C520" s="663"/>
      <c r="D520" s="664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567"/>
      <c r="U520" s="568"/>
      <c r="V520" s="568"/>
      <c r="W520" s="569"/>
    </row>
    <row r="521" spans="1:24" s="85" customFormat="1" ht="24" customHeight="1">
      <c r="A521" s="14"/>
      <c r="B521" s="96">
        <v>494</v>
      </c>
      <c r="C521" s="665"/>
      <c r="D521" s="666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570"/>
      <c r="U521" s="571"/>
      <c r="V521" s="571"/>
      <c r="W521" s="572"/>
      <c r="X521" s="14"/>
    </row>
    <row r="522" spans="1:24" ht="24" customHeight="1">
      <c r="B522" s="90">
        <v>495</v>
      </c>
      <c r="C522" s="663"/>
      <c r="D522" s="664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67"/>
      <c r="U522" s="568"/>
      <c r="V522" s="568"/>
      <c r="W522" s="569"/>
    </row>
    <row r="523" spans="1:24" s="85" customFormat="1" ht="24" customHeight="1">
      <c r="A523" s="14"/>
      <c r="B523" s="96">
        <v>496</v>
      </c>
      <c r="C523" s="665"/>
      <c r="D523" s="666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570"/>
      <c r="U523" s="571"/>
      <c r="V523" s="571"/>
      <c r="W523" s="572"/>
      <c r="X523" s="14"/>
    </row>
    <row r="524" spans="1:24" ht="24" customHeight="1">
      <c r="B524" s="90">
        <v>497</v>
      </c>
      <c r="C524" s="663"/>
      <c r="D524" s="664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67"/>
      <c r="U524" s="568"/>
      <c r="V524" s="568"/>
      <c r="W524" s="569"/>
    </row>
    <row r="525" spans="1:24" s="85" customFormat="1" ht="24" customHeight="1">
      <c r="A525" s="14"/>
      <c r="B525" s="96">
        <v>498</v>
      </c>
      <c r="C525" s="665"/>
      <c r="D525" s="666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570"/>
      <c r="U525" s="571"/>
      <c r="V525" s="571"/>
      <c r="W525" s="572"/>
      <c r="X525" s="14"/>
    </row>
    <row r="526" spans="1:24" ht="24" customHeight="1">
      <c r="B526" s="90">
        <v>499</v>
      </c>
      <c r="C526" s="663"/>
      <c r="D526" s="664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67"/>
      <c r="U526" s="568"/>
      <c r="V526" s="568"/>
      <c r="W526" s="569"/>
    </row>
    <row r="527" spans="1:24" s="85" customFormat="1" ht="24" customHeight="1">
      <c r="A527" s="14"/>
      <c r="B527" s="96">
        <v>500</v>
      </c>
      <c r="C527" s="665"/>
      <c r="D527" s="666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570"/>
      <c r="U527" s="571"/>
      <c r="V527" s="571"/>
      <c r="W527" s="572"/>
      <c r="X527" s="14"/>
    </row>
    <row r="528" spans="1:24" ht="24" customHeight="1">
      <c r="B528" s="90">
        <v>501</v>
      </c>
      <c r="C528" s="659"/>
      <c r="D528" s="660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561"/>
      <c r="U528" s="562"/>
      <c r="V528" s="562"/>
      <c r="W528" s="563"/>
    </row>
    <row r="529" spans="1:24" s="85" customFormat="1" ht="24" customHeight="1">
      <c r="A529" s="14"/>
      <c r="B529" s="96">
        <v>502</v>
      </c>
      <c r="C529" s="661"/>
      <c r="D529" s="662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564"/>
      <c r="U529" s="565"/>
      <c r="V529" s="565"/>
      <c r="W529" s="566"/>
      <c r="X529" s="14"/>
    </row>
    <row r="530" spans="1:24" ht="24" customHeight="1">
      <c r="B530" s="90">
        <v>503</v>
      </c>
      <c r="C530" s="659"/>
      <c r="D530" s="660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561"/>
      <c r="U530" s="562"/>
      <c r="V530" s="562"/>
      <c r="W530" s="563"/>
    </row>
    <row r="531" spans="1:24" s="85" customFormat="1" ht="24" customHeight="1">
      <c r="A531" s="14"/>
      <c r="B531" s="96">
        <v>504</v>
      </c>
      <c r="C531" s="661"/>
      <c r="D531" s="662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564"/>
      <c r="U531" s="565"/>
      <c r="V531" s="565"/>
      <c r="W531" s="566"/>
      <c r="X531" s="14"/>
    </row>
    <row r="532" spans="1:24" ht="24" customHeight="1">
      <c r="B532" s="90">
        <v>505</v>
      </c>
      <c r="C532" s="659"/>
      <c r="D532" s="660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561"/>
      <c r="U532" s="562"/>
      <c r="V532" s="562"/>
      <c r="W532" s="563"/>
    </row>
    <row r="533" spans="1:24" s="85" customFormat="1" ht="24" customHeight="1">
      <c r="A533" s="14"/>
      <c r="B533" s="96">
        <v>506</v>
      </c>
      <c r="C533" s="661"/>
      <c r="D533" s="662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564"/>
      <c r="U533" s="565"/>
      <c r="V533" s="565"/>
      <c r="W533" s="566"/>
      <c r="X533" s="14"/>
    </row>
    <row r="534" spans="1:24" ht="24" customHeight="1">
      <c r="B534" s="90">
        <v>507</v>
      </c>
      <c r="C534" s="659"/>
      <c r="D534" s="660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561"/>
      <c r="U534" s="562"/>
      <c r="V534" s="562"/>
      <c r="W534" s="563"/>
    </row>
    <row r="535" spans="1:24" s="85" customFormat="1" ht="24" customHeight="1">
      <c r="A535" s="14"/>
      <c r="B535" s="96">
        <v>508</v>
      </c>
      <c r="C535" s="661"/>
      <c r="D535" s="662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564"/>
      <c r="U535" s="565"/>
      <c r="V535" s="565"/>
      <c r="W535" s="566"/>
      <c r="X535" s="14"/>
    </row>
    <row r="536" spans="1:24" ht="24" customHeight="1">
      <c r="B536" s="90">
        <v>509</v>
      </c>
      <c r="C536" s="659"/>
      <c r="D536" s="660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561"/>
      <c r="U536" s="562"/>
      <c r="V536" s="562"/>
      <c r="W536" s="563"/>
    </row>
    <row r="537" spans="1:24" s="85" customFormat="1" ht="24" customHeight="1">
      <c r="A537" s="14"/>
      <c r="B537" s="96">
        <v>510</v>
      </c>
      <c r="C537" s="661"/>
      <c r="D537" s="662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564"/>
      <c r="U537" s="565"/>
      <c r="V537" s="565"/>
      <c r="W537" s="566"/>
      <c r="X537" s="14"/>
    </row>
    <row r="538" spans="1:24" ht="24" customHeight="1">
      <c r="B538" s="90">
        <v>511</v>
      </c>
      <c r="C538" s="659"/>
      <c r="D538" s="660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561"/>
      <c r="U538" s="562"/>
      <c r="V538" s="562"/>
      <c r="W538" s="563"/>
    </row>
    <row r="539" spans="1:24" s="85" customFormat="1" ht="24" customHeight="1">
      <c r="A539" s="14"/>
      <c r="B539" s="96">
        <v>512</v>
      </c>
      <c r="C539" s="661"/>
      <c r="D539" s="662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564"/>
      <c r="U539" s="565"/>
      <c r="V539" s="565"/>
      <c r="W539" s="566"/>
      <c r="X539" s="14"/>
    </row>
    <row r="540" spans="1:24" ht="24" customHeight="1">
      <c r="B540" s="90">
        <v>513</v>
      </c>
      <c r="C540" s="659"/>
      <c r="D540" s="660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561"/>
      <c r="U540" s="562"/>
      <c r="V540" s="562"/>
      <c r="W540" s="563"/>
    </row>
    <row r="541" spans="1:24" s="85" customFormat="1" ht="24" customHeight="1">
      <c r="A541" s="14"/>
      <c r="B541" s="96">
        <v>514</v>
      </c>
      <c r="C541" s="661"/>
      <c r="D541" s="662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564"/>
      <c r="U541" s="565"/>
      <c r="V541" s="565"/>
      <c r="W541" s="566"/>
      <c r="X541" s="14"/>
    </row>
    <row r="542" spans="1:24" ht="24" customHeight="1">
      <c r="B542" s="90">
        <v>515</v>
      </c>
      <c r="C542" s="659"/>
      <c r="D542" s="660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561"/>
      <c r="U542" s="562"/>
      <c r="V542" s="562"/>
      <c r="W542" s="563"/>
    </row>
    <row r="543" spans="1:24" s="85" customFormat="1" ht="24" customHeight="1">
      <c r="A543" s="14"/>
      <c r="B543" s="96">
        <v>516</v>
      </c>
      <c r="C543" s="661"/>
      <c r="D543" s="662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564"/>
      <c r="U543" s="565"/>
      <c r="V543" s="565"/>
      <c r="W543" s="566"/>
      <c r="X543" s="14"/>
    </row>
    <row r="544" spans="1:24" ht="24" customHeight="1">
      <c r="B544" s="90">
        <v>517</v>
      </c>
      <c r="C544" s="659"/>
      <c r="D544" s="660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561"/>
      <c r="U544" s="562"/>
      <c r="V544" s="562"/>
      <c r="W544" s="563"/>
    </row>
    <row r="545" spans="1:24" s="85" customFormat="1" ht="24" customHeight="1">
      <c r="A545" s="14"/>
      <c r="B545" s="96">
        <v>518</v>
      </c>
      <c r="C545" s="661"/>
      <c r="D545" s="662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564"/>
      <c r="U545" s="565"/>
      <c r="V545" s="565"/>
      <c r="W545" s="566"/>
      <c r="X545" s="14"/>
    </row>
    <row r="546" spans="1:24" ht="24" customHeight="1">
      <c r="B546" s="90">
        <v>519</v>
      </c>
      <c r="C546" s="659"/>
      <c r="D546" s="660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561"/>
      <c r="U546" s="562"/>
      <c r="V546" s="562"/>
      <c r="W546" s="563"/>
    </row>
    <row r="547" spans="1:24" s="85" customFormat="1" ht="24" customHeight="1">
      <c r="A547" s="14"/>
      <c r="B547" s="96">
        <v>520</v>
      </c>
      <c r="C547" s="661"/>
      <c r="D547" s="662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564"/>
      <c r="U547" s="565"/>
      <c r="V547" s="565"/>
      <c r="W547" s="566"/>
      <c r="X547" s="14"/>
    </row>
    <row r="548" spans="1:24" ht="15" customHeight="1">
      <c r="B548" s="90">
        <v>521</v>
      </c>
      <c r="C548" s="640"/>
      <c r="D548" s="6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55"/>
      <c r="U548" s="556"/>
      <c r="V548" s="556"/>
      <c r="W548" s="557"/>
    </row>
    <row r="549" spans="1:24" ht="12.75">
      <c r="B549" s="90">
        <v>522</v>
      </c>
      <c r="C549" s="657"/>
      <c r="D549" s="658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58"/>
      <c r="U549" s="559"/>
      <c r="V549" s="559"/>
      <c r="W549" s="560"/>
    </row>
    <row r="550" spans="1:24" ht="12.75">
      <c r="B550" s="90">
        <v>523</v>
      </c>
      <c r="C550" s="640"/>
      <c r="D550" s="6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55"/>
      <c r="U550" s="556"/>
      <c r="V550" s="556"/>
      <c r="W550" s="557"/>
    </row>
    <row r="551" spans="1:24" ht="12.75">
      <c r="B551" s="90">
        <v>524</v>
      </c>
      <c r="C551" s="657"/>
      <c r="D551" s="658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58"/>
      <c r="U551" s="559"/>
      <c r="V551" s="559"/>
      <c r="W551" s="560"/>
    </row>
    <row r="552" spans="1:24" ht="12.75">
      <c r="B552" s="90">
        <v>525</v>
      </c>
      <c r="C552" s="640"/>
      <c r="D552" s="6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55"/>
      <c r="U552" s="556"/>
      <c r="V552" s="556"/>
      <c r="W552" s="557"/>
    </row>
    <row r="553" spans="1:24" ht="12.75">
      <c r="B553" s="90">
        <v>526</v>
      </c>
      <c r="C553" s="657"/>
      <c r="D553" s="658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58"/>
      <c r="U553" s="559"/>
      <c r="V553" s="559"/>
      <c r="W553" s="560"/>
    </row>
    <row r="554" spans="1:24" ht="12.75">
      <c r="B554" s="90">
        <v>527</v>
      </c>
      <c r="C554" s="640"/>
      <c r="D554" s="6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9"/>
      <c r="U554" s="549"/>
      <c r="V554" s="549"/>
      <c r="W554" s="550"/>
    </row>
    <row r="555" spans="1:24" ht="12.75">
      <c r="B555" s="90">
        <v>528</v>
      </c>
      <c r="C555" s="639"/>
      <c r="D555" s="63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51"/>
      <c r="U555" s="551"/>
      <c r="V555" s="551"/>
      <c r="W555" s="552"/>
    </row>
    <row r="556" spans="1:24" ht="12.75">
      <c r="B556" s="90">
        <v>529</v>
      </c>
      <c r="C556" s="640"/>
      <c r="D556" s="6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9"/>
      <c r="U556" s="549"/>
      <c r="V556" s="549"/>
      <c r="W556" s="550"/>
    </row>
    <row r="557" spans="1:24" ht="12.75">
      <c r="B557" s="90">
        <v>530</v>
      </c>
      <c r="C557" s="639"/>
      <c r="D557" s="63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51"/>
      <c r="U557" s="551"/>
      <c r="V557" s="551"/>
      <c r="W557" s="552"/>
    </row>
    <row r="558" spans="1:24" ht="12.75">
      <c r="B558" s="90">
        <v>531</v>
      </c>
      <c r="C558" s="640"/>
      <c r="D558" s="6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9"/>
      <c r="U558" s="549"/>
      <c r="V558" s="549"/>
      <c r="W558" s="550"/>
    </row>
    <row r="559" spans="1:24" ht="12.75">
      <c r="B559" s="90">
        <v>532</v>
      </c>
      <c r="C559" s="639"/>
      <c r="D559" s="63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51"/>
      <c r="U559" s="551"/>
      <c r="V559" s="551"/>
      <c r="W559" s="552"/>
    </row>
    <row r="560" spans="1:24" ht="12.75">
      <c r="B560" s="90">
        <v>533</v>
      </c>
      <c r="C560" s="640"/>
      <c r="D560" s="6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9"/>
      <c r="U560" s="549"/>
      <c r="V560" s="549"/>
      <c r="W560" s="550"/>
    </row>
    <row r="561" spans="2:23" ht="12.75">
      <c r="B561" s="90">
        <v>534</v>
      </c>
      <c r="C561" s="639"/>
      <c r="D561" s="63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51"/>
      <c r="U561" s="551"/>
      <c r="V561" s="551"/>
      <c r="W561" s="552"/>
    </row>
    <row r="562" spans="2:23" ht="12.75">
      <c r="B562" s="90">
        <v>535</v>
      </c>
      <c r="C562" s="640"/>
      <c r="D562" s="6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9"/>
      <c r="U562" s="549"/>
      <c r="V562" s="549"/>
      <c r="W562" s="550"/>
    </row>
    <row r="563" spans="2:23" ht="12.75">
      <c r="B563" s="90">
        <v>536</v>
      </c>
      <c r="C563" s="639"/>
      <c r="D563" s="63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51"/>
      <c r="U563" s="551"/>
      <c r="V563" s="551"/>
      <c r="W563" s="552"/>
    </row>
    <row r="564" spans="2:23" ht="12.75">
      <c r="B564" s="90">
        <v>537</v>
      </c>
      <c r="C564" s="640"/>
      <c r="D564" s="6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9"/>
      <c r="U564" s="549"/>
      <c r="V564" s="549"/>
      <c r="W564" s="550"/>
    </row>
    <row r="565" spans="2:23" ht="12.75">
      <c r="B565" s="90">
        <v>538</v>
      </c>
      <c r="C565" s="639"/>
      <c r="D565" s="63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51"/>
      <c r="U565" s="551"/>
      <c r="V565" s="551"/>
      <c r="W565" s="552"/>
    </row>
    <row r="566" spans="2:23" ht="12.75">
      <c r="B566" s="90">
        <v>539</v>
      </c>
      <c r="C566" s="640"/>
      <c r="D566" s="6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9"/>
      <c r="U566" s="549"/>
      <c r="V566" s="549"/>
      <c r="W566" s="550"/>
    </row>
    <row r="567" spans="2:23" ht="12.75">
      <c r="B567" s="90">
        <v>540</v>
      </c>
      <c r="C567" s="639"/>
      <c r="D567" s="63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51"/>
      <c r="U567" s="551"/>
      <c r="V567" s="551"/>
      <c r="W567" s="552"/>
    </row>
    <row r="568" spans="2:23" ht="12.75">
      <c r="B568" s="90">
        <v>541</v>
      </c>
      <c r="C568" s="640"/>
      <c r="D568" s="6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9"/>
      <c r="U568" s="549"/>
      <c r="V568" s="549"/>
      <c r="W568" s="550"/>
    </row>
    <row r="569" spans="2:23" ht="12.75">
      <c r="B569" s="90">
        <v>542</v>
      </c>
      <c r="C569" s="639"/>
      <c r="D569" s="63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51"/>
      <c r="U569" s="551"/>
      <c r="V569" s="551"/>
      <c r="W569" s="552"/>
    </row>
    <row r="570" spans="2:23" ht="12.75">
      <c r="B570" s="90">
        <v>543</v>
      </c>
      <c r="C570" s="640"/>
      <c r="D570" s="6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9"/>
      <c r="U570" s="549"/>
      <c r="V570" s="549"/>
      <c r="W570" s="550"/>
    </row>
    <row r="571" spans="2:23" ht="12.75">
      <c r="B571" s="90">
        <v>544</v>
      </c>
      <c r="C571" s="639"/>
      <c r="D571" s="63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51"/>
      <c r="U571" s="551"/>
      <c r="V571" s="551"/>
      <c r="W571" s="552"/>
    </row>
    <row r="572" spans="2:23" ht="12.75">
      <c r="B572" s="90">
        <v>545</v>
      </c>
      <c r="C572" s="640"/>
      <c r="D572" s="6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9"/>
      <c r="U572" s="549"/>
      <c r="V572" s="549"/>
      <c r="W572" s="550"/>
    </row>
    <row r="573" spans="2:23" ht="12.75">
      <c r="B573" s="90">
        <v>546</v>
      </c>
      <c r="C573" s="639"/>
      <c r="D573" s="63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51"/>
      <c r="U573" s="551"/>
      <c r="V573" s="551"/>
      <c r="W573" s="552"/>
    </row>
    <row r="574" spans="2:23" ht="12.75">
      <c r="B574" s="90">
        <v>547</v>
      </c>
      <c r="C574" s="640"/>
      <c r="D574" s="6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9"/>
      <c r="U574" s="549"/>
      <c r="V574" s="549"/>
      <c r="W574" s="550"/>
    </row>
    <row r="575" spans="2:23" ht="12.75">
      <c r="B575" s="90">
        <v>548</v>
      </c>
      <c r="C575" s="639"/>
      <c r="D575" s="63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51"/>
      <c r="U575" s="551"/>
      <c r="V575" s="551"/>
      <c r="W575" s="552"/>
    </row>
    <row r="576" spans="2:23" ht="12.75">
      <c r="B576" s="90">
        <v>549</v>
      </c>
      <c r="C576" s="640"/>
      <c r="D576" s="6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9"/>
      <c r="U576" s="549"/>
      <c r="V576" s="549"/>
      <c r="W576" s="550"/>
    </row>
    <row r="577" spans="2:23" ht="12.75">
      <c r="B577" s="90">
        <v>550</v>
      </c>
      <c r="C577" s="639"/>
      <c r="D577" s="63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51"/>
      <c r="U577" s="551"/>
      <c r="V577" s="551"/>
      <c r="W577" s="552"/>
    </row>
    <row r="578" spans="2:23" ht="12.75">
      <c r="B578" s="90">
        <v>551</v>
      </c>
      <c r="C578" s="640"/>
      <c r="D578" s="6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9"/>
      <c r="U578" s="549"/>
      <c r="V578" s="549"/>
      <c r="W578" s="550"/>
    </row>
    <row r="579" spans="2:23" ht="12.75">
      <c r="B579" s="90">
        <v>552</v>
      </c>
      <c r="C579" s="639"/>
      <c r="D579" s="63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51"/>
      <c r="U579" s="551"/>
      <c r="V579" s="551"/>
      <c r="W579" s="552"/>
    </row>
    <row r="580" spans="2:23" ht="12.75">
      <c r="B580" s="90">
        <v>553</v>
      </c>
      <c r="C580" s="640"/>
      <c r="D580" s="6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9"/>
      <c r="U580" s="549"/>
      <c r="V580" s="549"/>
      <c r="W580" s="550"/>
    </row>
    <row r="581" spans="2:23" ht="12.75">
      <c r="B581" s="90">
        <v>554</v>
      </c>
      <c r="C581" s="639"/>
      <c r="D581" s="63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51"/>
      <c r="U581" s="551"/>
      <c r="V581" s="551"/>
      <c r="W581" s="552"/>
    </row>
    <row r="582" spans="2:23" ht="12.75">
      <c r="B582" s="90">
        <v>555</v>
      </c>
      <c r="C582" s="640"/>
      <c r="D582" s="6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9"/>
      <c r="U582" s="549"/>
      <c r="V582" s="549"/>
      <c r="W582" s="550"/>
    </row>
    <row r="583" spans="2:23" ht="12.75">
      <c r="B583" s="90">
        <v>556</v>
      </c>
      <c r="C583" s="639"/>
      <c r="D583" s="63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51"/>
      <c r="U583" s="551"/>
      <c r="V583" s="551"/>
      <c r="W583" s="552"/>
    </row>
    <row r="584" spans="2:23" ht="12.75">
      <c r="B584" s="90">
        <v>557</v>
      </c>
      <c r="C584" s="640"/>
      <c r="D584" s="6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9"/>
      <c r="U584" s="549"/>
      <c r="V584" s="549"/>
      <c r="W584" s="550"/>
    </row>
    <row r="585" spans="2:23" ht="12.75">
      <c r="B585" s="90">
        <v>558</v>
      </c>
      <c r="C585" s="639"/>
      <c r="D585" s="63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51"/>
      <c r="U585" s="551"/>
      <c r="V585" s="551"/>
      <c r="W585" s="552"/>
    </row>
    <row r="586" spans="2:23" ht="12.75">
      <c r="B586" s="90">
        <v>559</v>
      </c>
      <c r="C586" s="640"/>
      <c r="D586" s="6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9"/>
      <c r="U586" s="549"/>
      <c r="V586" s="549"/>
      <c r="W586" s="550"/>
    </row>
    <row r="587" spans="2:23" ht="12.75">
      <c r="B587" s="90">
        <v>560</v>
      </c>
      <c r="C587" s="639"/>
      <c r="D587" s="63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51"/>
      <c r="U587" s="551"/>
      <c r="V587" s="551"/>
      <c r="W587" s="552"/>
    </row>
    <row r="588" spans="2:23" ht="12.75">
      <c r="B588" s="90">
        <v>561</v>
      </c>
      <c r="C588" s="640"/>
      <c r="D588" s="6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9"/>
      <c r="U588" s="549"/>
      <c r="V588" s="549"/>
      <c r="W588" s="550"/>
    </row>
    <row r="589" spans="2:23" ht="12.75">
      <c r="B589" s="90">
        <v>562</v>
      </c>
      <c r="C589" s="639"/>
      <c r="D589" s="63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51"/>
      <c r="U589" s="551"/>
      <c r="V589" s="551"/>
      <c r="W589" s="552"/>
    </row>
    <row r="590" spans="2:23" ht="12.75">
      <c r="B590" s="90">
        <v>563</v>
      </c>
      <c r="C590" s="640"/>
      <c r="D590" s="6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9"/>
      <c r="U590" s="549"/>
      <c r="V590" s="549"/>
      <c r="W590" s="550"/>
    </row>
    <row r="591" spans="2:23" ht="12.75">
      <c r="B591" s="90">
        <v>564</v>
      </c>
      <c r="C591" s="639"/>
      <c r="D591" s="63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51"/>
      <c r="U591" s="551"/>
      <c r="V591" s="551"/>
      <c r="W591" s="552"/>
    </row>
    <row r="592" spans="2:23" ht="12.75">
      <c r="B592" s="90">
        <v>565</v>
      </c>
      <c r="C592" s="640"/>
      <c r="D592" s="6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9"/>
      <c r="U592" s="549"/>
      <c r="V592" s="549"/>
      <c r="W592" s="550"/>
    </row>
    <row r="593" spans="2:23" ht="12.75">
      <c r="B593" s="90">
        <v>566</v>
      </c>
      <c r="C593" s="639"/>
      <c r="D593" s="63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51"/>
      <c r="U593" s="551"/>
      <c r="V593" s="551"/>
      <c r="W593" s="552"/>
    </row>
    <row r="594" spans="2:23" ht="12.75">
      <c r="B594" s="90">
        <v>567</v>
      </c>
      <c r="C594" s="640"/>
      <c r="D594" s="6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9"/>
      <c r="U594" s="549"/>
      <c r="V594" s="549"/>
      <c r="W594" s="550"/>
    </row>
    <row r="595" spans="2:23" ht="12.75">
      <c r="B595" s="90">
        <v>568</v>
      </c>
      <c r="C595" s="639"/>
      <c r="D595" s="63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51"/>
      <c r="U595" s="551"/>
      <c r="V595" s="551"/>
      <c r="W595" s="552"/>
    </row>
    <row r="596" spans="2:23" ht="12.75">
      <c r="B596" s="90">
        <v>569</v>
      </c>
      <c r="C596" s="640"/>
      <c r="D596" s="6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9"/>
      <c r="U596" s="549"/>
      <c r="V596" s="549"/>
      <c r="W596" s="550"/>
    </row>
    <row r="597" spans="2:23" ht="12.75">
      <c r="B597" s="90">
        <v>570</v>
      </c>
      <c r="C597" s="639"/>
      <c r="D597" s="63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51"/>
      <c r="U597" s="551"/>
      <c r="V597" s="551"/>
      <c r="W597" s="552"/>
    </row>
    <row r="598" spans="2:23" ht="12.75">
      <c r="B598" s="90">
        <v>571</v>
      </c>
      <c r="C598" s="640"/>
      <c r="D598" s="6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9"/>
      <c r="U598" s="549"/>
      <c r="V598" s="549"/>
      <c r="W598" s="550"/>
    </row>
    <row r="599" spans="2:23" ht="12.75">
      <c r="B599" s="90">
        <v>572</v>
      </c>
      <c r="C599" s="639"/>
      <c r="D599" s="63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51"/>
      <c r="U599" s="551"/>
      <c r="V599" s="551"/>
      <c r="W599" s="552"/>
    </row>
    <row r="600" spans="2:23" ht="12.75">
      <c r="B600" s="90">
        <v>573</v>
      </c>
      <c r="C600" s="640"/>
      <c r="D600" s="6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9"/>
      <c r="U600" s="549"/>
      <c r="V600" s="549"/>
      <c r="W600" s="550"/>
    </row>
    <row r="601" spans="2:23" ht="12.75">
      <c r="B601" s="90">
        <v>574</v>
      </c>
      <c r="C601" s="639"/>
      <c r="D601" s="63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51"/>
      <c r="U601" s="551"/>
      <c r="V601" s="551"/>
      <c r="W601" s="552"/>
    </row>
    <row r="602" spans="2:23" ht="12.75">
      <c r="B602" s="90">
        <v>575</v>
      </c>
      <c r="C602" s="640"/>
      <c r="D602" s="6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9"/>
      <c r="U602" s="549"/>
      <c r="V602" s="549"/>
      <c r="W602" s="550"/>
    </row>
    <row r="603" spans="2:23" ht="12.75">
      <c r="B603" s="90">
        <v>576</v>
      </c>
      <c r="C603" s="639"/>
      <c r="D603" s="63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51"/>
      <c r="U603" s="551"/>
      <c r="V603" s="551"/>
      <c r="W603" s="552"/>
    </row>
    <row r="604" spans="2:23" ht="12.75">
      <c r="B604" s="90">
        <v>577</v>
      </c>
      <c r="C604" s="640"/>
      <c r="D604" s="6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9"/>
      <c r="U604" s="549"/>
      <c r="V604" s="549"/>
      <c r="W604" s="550"/>
    </row>
    <row r="605" spans="2:23" ht="12.75">
      <c r="B605" s="90">
        <v>578</v>
      </c>
      <c r="C605" s="639"/>
      <c r="D605" s="63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51"/>
      <c r="U605" s="551"/>
      <c r="V605" s="551"/>
      <c r="W605" s="552"/>
    </row>
    <row r="606" spans="2:23" ht="12.75">
      <c r="B606" s="90">
        <v>579</v>
      </c>
      <c r="C606" s="640"/>
      <c r="D606" s="6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9"/>
      <c r="U606" s="549"/>
      <c r="V606" s="549"/>
      <c r="W606" s="550"/>
    </row>
    <row r="607" spans="2:23" ht="12.75">
      <c r="B607" s="90">
        <v>580</v>
      </c>
      <c r="C607" s="639"/>
      <c r="D607" s="63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51"/>
      <c r="U607" s="551"/>
      <c r="V607" s="551"/>
      <c r="W607" s="552"/>
    </row>
    <row r="608" spans="2:23" ht="12.75">
      <c r="B608" s="90">
        <v>581</v>
      </c>
      <c r="C608" s="640"/>
      <c r="D608" s="6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9"/>
      <c r="U608" s="549"/>
      <c r="V608" s="549"/>
      <c r="W608" s="550"/>
    </row>
    <row r="609" spans="2:23" ht="12.75">
      <c r="B609" s="90">
        <v>582</v>
      </c>
      <c r="C609" s="639"/>
      <c r="D609" s="63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51"/>
      <c r="U609" s="551"/>
      <c r="V609" s="551"/>
      <c r="W609" s="552"/>
    </row>
    <row r="610" spans="2:23" ht="12.75">
      <c r="B610" s="90">
        <v>583</v>
      </c>
      <c r="C610" s="640"/>
      <c r="D610" s="6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9"/>
      <c r="U610" s="549"/>
      <c r="V610" s="549"/>
      <c r="W610" s="550"/>
    </row>
    <row r="611" spans="2:23" ht="12.75">
      <c r="B611" s="90">
        <v>584</v>
      </c>
      <c r="C611" s="639"/>
      <c r="D611" s="63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51"/>
      <c r="U611" s="551"/>
      <c r="V611" s="551"/>
      <c r="W611" s="552"/>
    </row>
    <row r="612" spans="2:23" ht="12.75">
      <c r="B612" s="90">
        <v>585</v>
      </c>
      <c r="C612" s="640"/>
      <c r="D612" s="6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9"/>
      <c r="U612" s="549"/>
      <c r="V612" s="549"/>
      <c r="W612" s="550"/>
    </row>
    <row r="613" spans="2:23" ht="12.75">
      <c r="B613" s="90">
        <v>586</v>
      </c>
      <c r="C613" s="639"/>
      <c r="D613" s="63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51"/>
      <c r="U613" s="551"/>
      <c r="V613" s="551"/>
      <c r="W613" s="552"/>
    </row>
    <row r="614" spans="2:23" ht="12.75">
      <c r="B614" s="90">
        <v>587</v>
      </c>
      <c r="C614" s="640"/>
      <c r="D614" s="6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9"/>
      <c r="U614" s="549"/>
      <c r="V614" s="549"/>
      <c r="W614" s="550"/>
    </row>
    <row r="615" spans="2:23" ht="12.75">
      <c r="B615" s="90">
        <v>588</v>
      </c>
      <c r="C615" s="639"/>
      <c r="D615" s="63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51"/>
      <c r="U615" s="551"/>
      <c r="V615" s="551"/>
      <c r="W615" s="552"/>
    </row>
    <row r="616" spans="2:23" ht="12.75">
      <c r="B616" s="90">
        <v>589</v>
      </c>
      <c r="C616" s="640"/>
      <c r="D616" s="6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9"/>
      <c r="U616" s="549"/>
      <c r="V616" s="549"/>
      <c r="W616" s="550"/>
    </row>
    <row r="617" spans="2:23" ht="12.75">
      <c r="B617" s="90">
        <v>590</v>
      </c>
      <c r="C617" s="639"/>
      <c r="D617" s="63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51"/>
      <c r="U617" s="551"/>
      <c r="V617" s="551"/>
      <c r="W617" s="552"/>
    </row>
    <row r="618" spans="2:23" ht="12.75">
      <c r="B618" s="90">
        <v>591</v>
      </c>
      <c r="C618" s="640"/>
      <c r="D618" s="6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9"/>
      <c r="U618" s="549"/>
      <c r="V618" s="549"/>
      <c r="W618" s="550"/>
    </row>
    <row r="619" spans="2:23" ht="12.75">
      <c r="B619" s="90">
        <v>592</v>
      </c>
      <c r="C619" s="639"/>
      <c r="D619" s="63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51"/>
      <c r="U619" s="551"/>
      <c r="V619" s="551"/>
      <c r="W619" s="552"/>
    </row>
    <row r="620" spans="2:23" ht="12.75">
      <c r="B620" s="90">
        <v>593</v>
      </c>
      <c r="C620" s="640"/>
      <c r="D620" s="6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9"/>
      <c r="U620" s="549"/>
      <c r="V620" s="549"/>
      <c r="W620" s="550"/>
    </row>
    <row r="621" spans="2:23" ht="12.75">
      <c r="B621" s="90">
        <v>594</v>
      </c>
      <c r="C621" s="639"/>
      <c r="D621" s="63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51"/>
      <c r="U621" s="551"/>
      <c r="V621" s="551"/>
      <c r="W621" s="552"/>
    </row>
    <row r="622" spans="2:23" ht="12.75">
      <c r="B622" s="90">
        <v>595</v>
      </c>
      <c r="C622" s="640"/>
      <c r="D622" s="6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9"/>
      <c r="U622" s="549"/>
      <c r="V622" s="549"/>
      <c r="W622" s="550"/>
    </row>
    <row r="623" spans="2:23" ht="12.75">
      <c r="B623" s="90">
        <v>596</v>
      </c>
      <c r="C623" s="639"/>
      <c r="D623" s="63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51"/>
      <c r="U623" s="551"/>
      <c r="V623" s="551"/>
      <c r="W623" s="552"/>
    </row>
    <row r="624" spans="2:23" ht="12.75">
      <c r="B624" s="90">
        <v>597</v>
      </c>
      <c r="C624" s="640"/>
      <c r="D624" s="6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9"/>
      <c r="U624" s="549"/>
      <c r="V624" s="549"/>
      <c r="W624" s="550"/>
    </row>
    <row r="625" spans="2:23" ht="12.75">
      <c r="B625" s="90">
        <v>598</v>
      </c>
      <c r="C625" s="639"/>
      <c r="D625" s="63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51"/>
      <c r="U625" s="551"/>
      <c r="V625" s="551"/>
      <c r="W625" s="552"/>
    </row>
    <row r="626" spans="2:23" ht="12.75">
      <c r="B626" s="90">
        <v>599</v>
      </c>
      <c r="C626" s="640"/>
      <c r="D626" s="6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9"/>
      <c r="U626" s="549"/>
      <c r="V626" s="549"/>
      <c r="W626" s="550"/>
    </row>
    <row r="627" spans="2:23" ht="12.75">
      <c r="B627" s="90">
        <v>600</v>
      </c>
      <c r="C627" s="639"/>
      <c r="D627" s="63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51"/>
      <c r="U627" s="551"/>
      <c r="V627" s="551"/>
      <c r="W627" s="552"/>
    </row>
    <row r="628" spans="2:23" ht="12.75">
      <c r="B628" s="90">
        <v>601</v>
      </c>
      <c r="C628" s="640"/>
      <c r="D628" s="6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9"/>
      <c r="U628" s="549"/>
      <c r="V628" s="549"/>
      <c r="W628" s="550"/>
    </row>
    <row r="629" spans="2:23" ht="12.75">
      <c r="B629" s="90">
        <v>602</v>
      </c>
      <c r="C629" s="639"/>
      <c r="D629" s="63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51"/>
      <c r="U629" s="551"/>
      <c r="V629" s="551"/>
      <c r="W629" s="552"/>
    </row>
    <row r="630" spans="2:23" ht="12.75">
      <c r="B630" s="90">
        <v>603</v>
      </c>
      <c r="C630" s="640"/>
      <c r="D630" s="6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9"/>
      <c r="U630" s="549"/>
      <c r="V630" s="549"/>
      <c r="W630" s="550"/>
    </row>
    <row r="631" spans="2:23" ht="12.75">
      <c r="B631" s="90">
        <v>604</v>
      </c>
      <c r="C631" s="639"/>
      <c r="D631" s="63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51"/>
      <c r="U631" s="551"/>
      <c r="V631" s="551"/>
      <c r="W631" s="552"/>
    </row>
    <row r="632" spans="2:23" ht="12.75">
      <c r="B632" s="90">
        <v>605</v>
      </c>
      <c r="C632" s="640"/>
      <c r="D632" s="6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9"/>
      <c r="U632" s="549"/>
      <c r="V632" s="549"/>
      <c r="W632" s="550"/>
    </row>
    <row r="633" spans="2:23" ht="12.75">
      <c r="B633" s="90">
        <v>606</v>
      </c>
      <c r="C633" s="639"/>
      <c r="D633" s="63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51"/>
      <c r="U633" s="551"/>
      <c r="V633" s="551"/>
      <c r="W633" s="552"/>
    </row>
    <row r="634" spans="2:23" ht="12.75">
      <c r="B634" s="90">
        <v>607</v>
      </c>
      <c r="C634" s="640"/>
      <c r="D634" s="6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9"/>
      <c r="U634" s="549"/>
      <c r="V634" s="549"/>
      <c r="W634" s="550"/>
    </row>
    <row r="635" spans="2:23" ht="12.75">
      <c r="B635" s="90">
        <v>608</v>
      </c>
      <c r="C635" s="639"/>
      <c r="D635" s="63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51"/>
      <c r="U635" s="551"/>
      <c r="V635" s="551"/>
      <c r="W635" s="552"/>
    </row>
    <row r="636" spans="2:23" ht="12.75">
      <c r="B636" s="90">
        <v>609</v>
      </c>
      <c r="C636" s="640"/>
      <c r="D636" s="6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9"/>
      <c r="U636" s="549"/>
      <c r="V636" s="549"/>
      <c r="W636" s="550"/>
    </row>
    <row r="637" spans="2:23" ht="12.75">
      <c r="B637" s="90">
        <v>610</v>
      </c>
      <c r="C637" s="639"/>
      <c r="D637" s="63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51"/>
      <c r="U637" s="551"/>
      <c r="V637" s="551"/>
      <c r="W637" s="552"/>
    </row>
    <row r="638" spans="2:23" ht="12.75">
      <c r="B638" s="90">
        <v>611</v>
      </c>
      <c r="C638" s="640"/>
      <c r="D638" s="6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9"/>
      <c r="U638" s="549"/>
      <c r="V638" s="549"/>
      <c r="W638" s="550"/>
    </row>
    <row r="639" spans="2:23" ht="12.75">
      <c r="B639" s="90">
        <v>612</v>
      </c>
      <c r="C639" s="639"/>
      <c r="D639" s="63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51"/>
      <c r="U639" s="551"/>
      <c r="V639" s="551"/>
      <c r="W639" s="552"/>
    </row>
    <row r="640" spans="2:23" ht="12.75">
      <c r="B640" s="90">
        <v>613</v>
      </c>
      <c r="C640" s="640"/>
      <c r="D640" s="6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9"/>
      <c r="U640" s="549"/>
      <c r="V640" s="549"/>
      <c r="W640" s="550"/>
    </row>
    <row r="641" spans="2:23" ht="12.75">
      <c r="B641" s="90">
        <v>614</v>
      </c>
      <c r="C641" s="639"/>
      <c r="D641" s="63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51"/>
      <c r="U641" s="551"/>
      <c r="V641" s="551"/>
      <c r="W641" s="552"/>
    </row>
    <row r="642" spans="2:23" ht="12.75">
      <c r="B642" s="90">
        <v>615</v>
      </c>
      <c r="C642" s="640"/>
      <c r="D642" s="6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9"/>
      <c r="U642" s="549"/>
      <c r="V642" s="549"/>
      <c r="W642" s="550"/>
    </row>
    <row r="643" spans="2:23" ht="12.75">
      <c r="B643" s="90">
        <v>616</v>
      </c>
      <c r="C643" s="639"/>
      <c r="D643" s="63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51"/>
      <c r="U643" s="551"/>
      <c r="V643" s="551"/>
      <c r="W643" s="552"/>
    </row>
    <row r="644" spans="2:23" ht="12.75">
      <c r="B644" s="90">
        <v>617</v>
      </c>
      <c r="C644" s="640"/>
      <c r="D644" s="6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9"/>
      <c r="U644" s="549"/>
      <c r="V644" s="549"/>
      <c r="W644" s="550"/>
    </row>
    <row r="645" spans="2:23" ht="12.75">
      <c r="B645" s="90">
        <v>618</v>
      </c>
      <c r="C645" s="639"/>
      <c r="D645" s="63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51"/>
      <c r="U645" s="551"/>
      <c r="V645" s="551"/>
      <c r="W645" s="552"/>
    </row>
    <row r="646" spans="2:23" ht="12.75">
      <c r="B646" s="90">
        <v>619</v>
      </c>
      <c r="C646" s="640"/>
      <c r="D646" s="6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9"/>
      <c r="U646" s="549"/>
      <c r="V646" s="549"/>
      <c r="W646" s="550"/>
    </row>
    <row r="647" spans="2:23" ht="12.75">
      <c r="B647" s="90">
        <v>620</v>
      </c>
      <c r="C647" s="639"/>
      <c r="D647" s="63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51"/>
      <c r="U647" s="551"/>
      <c r="V647" s="551"/>
      <c r="W647" s="552"/>
    </row>
    <row r="648" spans="2:23" ht="12.75">
      <c r="B648" s="90">
        <v>621</v>
      </c>
      <c r="C648" s="640"/>
      <c r="D648" s="6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9"/>
      <c r="U648" s="549"/>
      <c r="V648" s="549"/>
      <c r="W648" s="550"/>
    </row>
    <row r="649" spans="2:23" ht="12.75">
      <c r="B649" s="90">
        <v>622</v>
      </c>
      <c r="C649" s="639"/>
      <c r="D649" s="63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51"/>
      <c r="U649" s="551"/>
      <c r="V649" s="551"/>
      <c r="W649" s="552"/>
    </row>
    <row r="650" spans="2:23" ht="12.75">
      <c r="B650" s="90">
        <v>623</v>
      </c>
      <c r="C650" s="640"/>
      <c r="D650" s="6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9"/>
      <c r="U650" s="549"/>
      <c r="V650" s="549"/>
      <c r="W650" s="550"/>
    </row>
    <row r="651" spans="2:23" ht="12.75">
      <c r="B651" s="90">
        <v>624</v>
      </c>
      <c r="C651" s="639"/>
      <c r="D651" s="63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51"/>
      <c r="U651" s="551"/>
      <c r="V651" s="551"/>
      <c r="W651" s="552"/>
    </row>
    <row r="652" spans="2:23" ht="12.75">
      <c r="B652" s="90">
        <v>625</v>
      </c>
      <c r="C652" s="640"/>
      <c r="D652" s="6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9"/>
      <c r="U652" s="549"/>
      <c r="V652" s="549"/>
      <c r="W652" s="550"/>
    </row>
    <row r="653" spans="2:23" ht="12.75">
      <c r="B653" s="90">
        <v>626</v>
      </c>
      <c r="C653" s="639"/>
      <c r="D653" s="63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51"/>
      <c r="U653" s="551"/>
      <c r="V653" s="551"/>
      <c r="W653" s="552"/>
    </row>
    <row r="654" spans="2:23" ht="12.75">
      <c r="B654" s="90">
        <v>627</v>
      </c>
      <c r="C654" s="640"/>
      <c r="D654" s="6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9"/>
      <c r="U654" s="549"/>
      <c r="V654" s="549"/>
      <c r="W654" s="550"/>
    </row>
    <row r="655" spans="2:23" ht="12.75">
      <c r="B655" s="90">
        <v>628</v>
      </c>
      <c r="C655" s="639"/>
      <c r="D655" s="63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51"/>
      <c r="U655" s="551"/>
      <c r="V655" s="551"/>
      <c r="W655" s="552"/>
    </row>
    <row r="656" spans="2:23" ht="12.75">
      <c r="B656" s="90">
        <v>629</v>
      </c>
      <c r="C656" s="640"/>
      <c r="D656" s="6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9"/>
      <c r="U656" s="549"/>
      <c r="V656" s="549"/>
      <c r="W656" s="550"/>
    </row>
    <row r="657" spans="2:23" ht="12.75">
      <c r="B657" s="90">
        <v>630</v>
      </c>
      <c r="C657" s="639"/>
      <c r="D657" s="63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51"/>
      <c r="U657" s="551"/>
      <c r="V657" s="551"/>
      <c r="W657" s="552"/>
    </row>
    <row r="658" spans="2:23" ht="12.75">
      <c r="B658" s="90">
        <v>631</v>
      </c>
      <c r="C658" s="640"/>
      <c r="D658" s="6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9"/>
      <c r="U658" s="549"/>
      <c r="V658" s="549"/>
      <c r="W658" s="550"/>
    </row>
    <row r="659" spans="2:23" ht="12.75">
      <c r="B659" s="90">
        <v>632</v>
      </c>
      <c r="C659" s="639"/>
      <c r="D659" s="63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51"/>
      <c r="U659" s="551"/>
      <c r="V659" s="551"/>
      <c r="W659" s="552"/>
    </row>
    <row r="660" spans="2:23" ht="12.75">
      <c r="B660" s="90">
        <v>633</v>
      </c>
      <c r="C660" s="640"/>
      <c r="D660" s="6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9"/>
      <c r="U660" s="549"/>
      <c r="V660" s="549"/>
      <c r="W660" s="550"/>
    </row>
    <row r="661" spans="2:23" ht="12.75">
      <c r="B661" s="90">
        <v>634</v>
      </c>
      <c r="C661" s="639"/>
      <c r="D661" s="63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51"/>
      <c r="U661" s="551"/>
      <c r="V661" s="551"/>
      <c r="W661" s="552"/>
    </row>
    <row r="662" spans="2:23" ht="12.75">
      <c r="B662" s="90">
        <v>635</v>
      </c>
      <c r="C662" s="640"/>
      <c r="D662" s="6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9"/>
      <c r="U662" s="549"/>
      <c r="V662" s="549"/>
      <c r="W662" s="550"/>
    </row>
    <row r="663" spans="2:23" ht="12.75">
      <c r="B663" s="90">
        <v>636</v>
      </c>
      <c r="C663" s="639"/>
      <c r="D663" s="63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51"/>
      <c r="U663" s="551"/>
      <c r="V663" s="551"/>
      <c r="W663" s="552"/>
    </row>
    <row r="664" spans="2:23" ht="12.75">
      <c r="B664" s="90">
        <v>637</v>
      </c>
      <c r="C664" s="640"/>
      <c r="D664" s="6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9"/>
      <c r="U664" s="549"/>
      <c r="V664" s="549"/>
      <c r="W664" s="550"/>
    </row>
    <row r="665" spans="2:23" ht="12.75">
      <c r="B665" s="90">
        <v>638</v>
      </c>
      <c r="C665" s="639"/>
      <c r="D665" s="63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51"/>
      <c r="U665" s="551"/>
      <c r="V665" s="551"/>
      <c r="W665" s="552"/>
    </row>
    <row r="666" spans="2:23" ht="12.75">
      <c r="B666" s="90">
        <v>639</v>
      </c>
      <c r="C666" s="640"/>
      <c r="D666" s="6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9"/>
      <c r="U666" s="549"/>
      <c r="V666" s="549"/>
      <c r="W666" s="550"/>
    </row>
    <row r="667" spans="2:23" ht="12.75">
      <c r="B667" s="90">
        <v>640</v>
      </c>
      <c r="C667" s="639"/>
      <c r="D667" s="63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51"/>
      <c r="U667" s="551"/>
      <c r="V667" s="551"/>
      <c r="W667" s="552"/>
    </row>
    <row r="668" spans="2:23" ht="12.75">
      <c r="B668" s="90">
        <v>641</v>
      </c>
      <c r="C668" s="640"/>
      <c r="D668" s="6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9"/>
      <c r="U668" s="549"/>
      <c r="V668" s="549"/>
      <c r="W668" s="550"/>
    </row>
    <row r="669" spans="2:23" ht="12.75">
      <c r="B669" s="90">
        <v>642</v>
      </c>
      <c r="C669" s="639"/>
      <c r="D669" s="63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51"/>
      <c r="U669" s="551"/>
      <c r="V669" s="551"/>
      <c r="W669" s="552"/>
    </row>
    <row r="670" spans="2:23" ht="12.75">
      <c r="B670" s="90">
        <v>643</v>
      </c>
      <c r="C670" s="640"/>
      <c r="D670" s="6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9"/>
      <c r="U670" s="549"/>
      <c r="V670" s="549"/>
      <c r="W670" s="550"/>
    </row>
    <row r="671" spans="2:23" ht="12.75">
      <c r="B671" s="90">
        <v>644</v>
      </c>
      <c r="C671" s="639"/>
      <c r="D671" s="63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51"/>
      <c r="U671" s="551"/>
      <c r="V671" s="551"/>
      <c r="W671" s="552"/>
    </row>
    <row r="672" spans="2:23" ht="12.75">
      <c r="B672" s="90">
        <v>645</v>
      </c>
      <c r="C672" s="640"/>
      <c r="D672" s="6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9"/>
      <c r="U672" s="549"/>
      <c r="V672" s="549"/>
      <c r="W672" s="550"/>
    </row>
    <row r="673" spans="2:23" ht="12.75">
      <c r="B673" s="90">
        <v>646</v>
      </c>
      <c r="C673" s="639"/>
      <c r="D673" s="63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51"/>
      <c r="U673" s="551"/>
      <c r="V673" s="551"/>
      <c r="W673" s="552"/>
    </row>
    <row r="674" spans="2:23" ht="12.75">
      <c r="B674" s="90">
        <v>647</v>
      </c>
      <c r="C674" s="640"/>
      <c r="D674" s="6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9"/>
      <c r="U674" s="549"/>
      <c r="V674" s="549"/>
      <c r="W674" s="550"/>
    </row>
    <row r="675" spans="2:23" ht="12.75">
      <c r="B675" s="90">
        <v>648</v>
      </c>
      <c r="C675" s="639"/>
      <c r="D675" s="63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51"/>
      <c r="U675" s="551"/>
      <c r="V675" s="551"/>
      <c r="W675" s="552"/>
    </row>
    <row r="676" spans="2:23" ht="12.75">
      <c r="B676" s="90">
        <v>649</v>
      </c>
      <c r="C676" s="640"/>
      <c r="D676" s="6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9"/>
      <c r="U676" s="549"/>
      <c r="V676" s="549"/>
      <c r="W676" s="550"/>
    </row>
    <row r="677" spans="2:23" ht="12.75">
      <c r="B677" s="90">
        <v>650</v>
      </c>
      <c r="C677" s="639"/>
      <c r="D677" s="63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51"/>
      <c r="U677" s="551"/>
      <c r="V677" s="551"/>
      <c r="W677" s="552"/>
    </row>
    <row r="678" spans="2:23" ht="12.75">
      <c r="B678" s="90">
        <v>651</v>
      </c>
      <c r="C678" s="640"/>
      <c r="D678" s="6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9"/>
      <c r="U678" s="549"/>
      <c r="V678" s="549"/>
      <c r="W678" s="550"/>
    </row>
    <row r="679" spans="2:23" ht="12.75">
      <c r="B679" s="90">
        <v>652</v>
      </c>
      <c r="C679" s="639"/>
      <c r="D679" s="63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51"/>
      <c r="U679" s="551"/>
      <c r="V679" s="551"/>
      <c r="W679" s="552"/>
    </row>
    <row r="680" spans="2:23" ht="12.75">
      <c r="B680" s="90">
        <v>653</v>
      </c>
      <c r="C680" s="640"/>
      <c r="D680" s="6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9"/>
      <c r="U680" s="549"/>
      <c r="V680" s="549"/>
      <c r="W680" s="550"/>
    </row>
    <row r="681" spans="2:23" ht="12.75">
      <c r="B681" s="90">
        <v>654</v>
      </c>
      <c r="C681" s="639"/>
      <c r="D681" s="63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51"/>
      <c r="U681" s="551"/>
      <c r="V681" s="551"/>
      <c r="W681" s="552"/>
    </row>
    <row r="682" spans="2:23" ht="12.75">
      <c r="B682" s="90">
        <v>655</v>
      </c>
      <c r="C682" s="640"/>
      <c r="D682" s="6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9"/>
      <c r="U682" s="549"/>
      <c r="V682" s="549"/>
      <c r="W682" s="550"/>
    </row>
    <row r="683" spans="2:23" ht="12.75">
      <c r="B683" s="90">
        <v>656</v>
      </c>
      <c r="C683" s="639"/>
      <c r="D683" s="63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51"/>
      <c r="U683" s="551"/>
      <c r="V683" s="551"/>
      <c r="W683" s="552"/>
    </row>
    <row r="684" spans="2:23" ht="12.75">
      <c r="B684" s="90">
        <v>657</v>
      </c>
      <c r="C684" s="640"/>
      <c r="D684" s="6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9"/>
      <c r="U684" s="549"/>
      <c r="V684" s="549"/>
      <c r="W684" s="550"/>
    </row>
    <row r="685" spans="2:23" ht="12.75">
      <c r="B685" s="90">
        <v>658</v>
      </c>
      <c r="C685" s="639"/>
      <c r="D685" s="63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51"/>
      <c r="U685" s="551"/>
      <c r="V685" s="551"/>
      <c r="W685" s="552"/>
    </row>
    <row r="686" spans="2:23" ht="12.75">
      <c r="B686" s="90">
        <v>659</v>
      </c>
      <c r="C686" s="640"/>
      <c r="D686" s="6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9"/>
      <c r="U686" s="549"/>
      <c r="V686" s="549"/>
      <c r="W686" s="550"/>
    </row>
    <row r="687" spans="2:23" ht="12.75">
      <c r="B687" s="90">
        <v>660</v>
      </c>
      <c r="C687" s="639"/>
      <c r="D687" s="63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51"/>
      <c r="U687" s="551"/>
      <c r="V687" s="551"/>
      <c r="W687" s="552"/>
    </row>
    <row r="688" spans="2:23" ht="12.75">
      <c r="B688" s="90">
        <v>661</v>
      </c>
      <c r="C688" s="640"/>
      <c r="D688" s="6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9"/>
      <c r="U688" s="549"/>
      <c r="V688" s="549"/>
      <c r="W688" s="550"/>
    </row>
    <row r="689" spans="2:23" ht="12.75">
      <c r="B689" s="90">
        <v>662</v>
      </c>
      <c r="C689" s="639"/>
      <c r="D689" s="63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51"/>
      <c r="U689" s="551"/>
      <c r="V689" s="551"/>
      <c r="W689" s="552"/>
    </row>
    <row r="690" spans="2:23" ht="12.75">
      <c r="B690" s="90">
        <v>663</v>
      </c>
      <c r="C690" s="640"/>
      <c r="D690" s="6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9"/>
      <c r="U690" s="549"/>
      <c r="V690" s="549"/>
      <c r="W690" s="550"/>
    </row>
    <row r="691" spans="2:23" ht="12.75">
      <c r="B691" s="90">
        <v>664</v>
      </c>
      <c r="C691" s="639"/>
      <c r="D691" s="63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51"/>
      <c r="U691" s="551"/>
      <c r="V691" s="551"/>
      <c r="W691" s="552"/>
    </row>
    <row r="692" spans="2:23" ht="12.75">
      <c r="B692" s="90">
        <v>665</v>
      </c>
      <c r="C692" s="640"/>
      <c r="D692" s="6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9"/>
      <c r="U692" s="549"/>
      <c r="V692" s="549"/>
      <c r="W692" s="550"/>
    </row>
    <row r="693" spans="2:23" ht="12.75">
      <c r="B693" s="90">
        <v>666</v>
      </c>
      <c r="C693" s="639"/>
      <c r="D693" s="63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51"/>
      <c r="U693" s="551"/>
      <c r="V693" s="551"/>
      <c r="W693" s="552"/>
    </row>
    <row r="694" spans="2:23" ht="12.75">
      <c r="B694" s="90">
        <v>667</v>
      </c>
      <c r="C694" s="640"/>
      <c r="D694" s="6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9"/>
      <c r="U694" s="549"/>
      <c r="V694" s="549"/>
      <c r="W694" s="550"/>
    </row>
    <row r="695" spans="2:23" ht="12.75">
      <c r="B695" s="90">
        <v>668</v>
      </c>
      <c r="C695" s="639"/>
      <c r="D695" s="63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51"/>
      <c r="U695" s="551"/>
      <c r="V695" s="551"/>
      <c r="W695" s="552"/>
    </row>
    <row r="696" spans="2:23" ht="12.75">
      <c r="B696" s="90">
        <v>669</v>
      </c>
      <c r="C696" s="640"/>
      <c r="D696" s="6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9"/>
      <c r="U696" s="549"/>
      <c r="V696" s="549"/>
      <c r="W696" s="550"/>
    </row>
    <row r="697" spans="2:23" ht="12.75">
      <c r="B697" s="90">
        <v>670</v>
      </c>
      <c r="C697" s="639"/>
      <c r="D697" s="63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51"/>
      <c r="U697" s="551"/>
      <c r="V697" s="551"/>
      <c r="W697" s="552"/>
    </row>
    <row r="698" spans="2:23" ht="12.75">
      <c r="B698" s="90">
        <v>671</v>
      </c>
      <c r="C698" s="640"/>
      <c r="D698" s="6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9"/>
      <c r="U698" s="549"/>
      <c r="V698" s="549"/>
      <c r="W698" s="550"/>
    </row>
    <row r="699" spans="2:23" ht="12.75">
      <c r="B699" s="90">
        <v>672</v>
      </c>
      <c r="C699" s="639"/>
      <c r="D699" s="63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51"/>
      <c r="U699" s="551"/>
      <c r="V699" s="551"/>
      <c r="W699" s="552"/>
    </row>
    <row r="700" spans="2:23" ht="12.75">
      <c r="B700" s="90">
        <v>673</v>
      </c>
      <c r="C700" s="640"/>
      <c r="D700" s="6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9"/>
      <c r="U700" s="549"/>
      <c r="V700" s="549"/>
      <c r="W700" s="550"/>
    </row>
    <row r="701" spans="2:23" ht="12.75">
      <c r="B701" s="90">
        <v>674</v>
      </c>
      <c r="C701" s="639"/>
      <c r="D701" s="63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51"/>
      <c r="U701" s="551"/>
      <c r="V701" s="551"/>
      <c r="W701" s="552"/>
    </row>
    <row r="702" spans="2:23" ht="12.75">
      <c r="B702" s="90">
        <v>675</v>
      </c>
      <c r="C702" s="640"/>
      <c r="D702" s="6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9"/>
      <c r="U702" s="549"/>
      <c r="V702" s="549"/>
      <c r="W702" s="550"/>
    </row>
    <row r="703" spans="2:23" ht="12.75">
      <c r="B703" s="90">
        <v>676</v>
      </c>
      <c r="C703" s="639"/>
      <c r="D703" s="63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51"/>
      <c r="U703" s="551"/>
      <c r="V703" s="551"/>
      <c r="W703" s="552"/>
    </row>
    <row r="704" spans="2:23" ht="12.75">
      <c r="B704" s="90">
        <v>677</v>
      </c>
      <c r="C704" s="640"/>
      <c r="D704" s="6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9"/>
      <c r="U704" s="549"/>
      <c r="V704" s="549"/>
      <c r="W704" s="550"/>
    </row>
    <row r="705" spans="2:23" ht="12.75">
      <c r="B705" s="90">
        <v>678</v>
      </c>
      <c r="C705" s="639"/>
      <c r="D705" s="63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51"/>
      <c r="U705" s="551"/>
      <c r="V705" s="551"/>
      <c r="W705" s="552"/>
    </row>
    <row r="706" spans="2:23" ht="12.75">
      <c r="B706" s="90">
        <v>679</v>
      </c>
      <c r="C706" s="640"/>
      <c r="D706" s="6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9"/>
      <c r="U706" s="549"/>
      <c r="V706" s="549"/>
      <c r="W706" s="550"/>
    </row>
    <row r="707" spans="2:23" ht="12.75">
      <c r="B707" s="90">
        <v>680</v>
      </c>
      <c r="C707" s="639"/>
      <c r="D707" s="63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51"/>
      <c r="U707" s="551"/>
      <c r="V707" s="551"/>
      <c r="W707" s="552"/>
    </row>
    <row r="708" spans="2:23" ht="12.75">
      <c r="B708" s="90">
        <v>681</v>
      </c>
      <c r="C708" s="640"/>
      <c r="D708" s="6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9"/>
      <c r="U708" s="549"/>
      <c r="V708" s="549"/>
      <c r="W708" s="550"/>
    </row>
    <row r="709" spans="2:23" ht="12.75">
      <c r="B709" s="90">
        <v>682</v>
      </c>
      <c r="C709" s="639"/>
      <c r="D709" s="63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51"/>
      <c r="U709" s="551"/>
      <c r="V709" s="551"/>
      <c r="W709" s="552"/>
    </row>
    <row r="710" spans="2:23" ht="12.75">
      <c r="B710" s="90">
        <v>683</v>
      </c>
      <c r="C710" s="640"/>
      <c r="D710" s="6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9"/>
      <c r="U710" s="549"/>
      <c r="V710" s="549"/>
      <c r="W710" s="550"/>
    </row>
    <row r="711" spans="2:23" ht="12.75">
      <c r="B711" s="90">
        <v>684</v>
      </c>
      <c r="C711" s="639"/>
      <c r="D711" s="63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51"/>
      <c r="U711" s="551"/>
      <c r="V711" s="551"/>
      <c r="W711" s="552"/>
    </row>
    <row r="712" spans="2:23" ht="12.75">
      <c r="B712" s="90">
        <v>685</v>
      </c>
      <c r="C712" s="640"/>
      <c r="D712" s="6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9"/>
      <c r="U712" s="549"/>
      <c r="V712" s="549"/>
      <c r="W712" s="550"/>
    </row>
    <row r="713" spans="2:23" ht="12.75">
      <c r="B713" s="90">
        <v>686</v>
      </c>
      <c r="C713" s="639"/>
      <c r="D713" s="63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51"/>
      <c r="U713" s="551"/>
      <c r="V713" s="551"/>
      <c r="W713" s="552"/>
    </row>
    <row r="714" spans="2:23" ht="12.75">
      <c r="B714" s="90">
        <v>687</v>
      </c>
      <c r="C714" s="640"/>
      <c r="D714" s="6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9"/>
      <c r="U714" s="549"/>
      <c r="V714" s="549"/>
      <c r="W714" s="550"/>
    </row>
    <row r="715" spans="2:23" ht="12.75">
      <c r="B715" s="90">
        <v>688</v>
      </c>
      <c r="C715" s="639"/>
      <c r="D715" s="63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51"/>
      <c r="U715" s="551"/>
      <c r="V715" s="551"/>
      <c r="W715" s="552"/>
    </row>
    <row r="716" spans="2:23" ht="12.75">
      <c r="B716" s="90">
        <v>689</v>
      </c>
      <c r="C716" s="640"/>
      <c r="D716" s="6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9"/>
      <c r="U716" s="549"/>
      <c r="V716" s="549"/>
      <c r="W716" s="550"/>
    </row>
    <row r="717" spans="2:23" ht="12.75">
      <c r="B717" s="90">
        <v>690</v>
      </c>
      <c r="C717" s="639"/>
      <c r="D717" s="63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51"/>
      <c r="U717" s="551"/>
      <c r="V717" s="551"/>
      <c r="W717" s="552"/>
    </row>
    <row r="718" spans="2:23" ht="12.75">
      <c r="B718" s="90">
        <v>691</v>
      </c>
      <c r="C718" s="640"/>
      <c r="D718" s="6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9"/>
      <c r="U718" s="549"/>
      <c r="V718" s="549"/>
      <c r="W718" s="550"/>
    </row>
    <row r="719" spans="2:23" ht="12.75">
      <c r="B719" s="90">
        <v>692</v>
      </c>
      <c r="C719" s="639"/>
      <c r="D719" s="63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51"/>
      <c r="U719" s="551"/>
      <c r="V719" s="551"/>
      <c r="W719" s="552"/>
    </row>
    <row r="720" spans="2:23" ht="12.75">
      <c r="B720" s="90">
        <v>693</v>
      </c>
      <c r="C720" s="640"/>
      <c r="D720" s="6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9"/>
      <c r="U720" s="549"/>
      <c r="V720" s="549"/>
      <c r="W720" s="550"/>
    </row>
    <row r="721" spans="2:23" ht="12.75">
      <c r="B721" s="90">
        <v>694</v>
      </c>
      <c r="C721" s="639"/>
      <c r="D721" s="63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51"/>
      <c r="U721" s="551"/>
      <c r="V721" s="551"/>
      <c r="W721" s="552"/>
    </row>
    <row r="722" spans="2:23" ht="12.75">
      <c r="B722" s="90">
        <v>695</v>
      </c>
      <c r="C722" s="640"/>
      <c r="D722" s="6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9"/>
      <c r="U722" s="549"/>
      <c r="V722" s="549"/>
      <c r="W722" s="550"/>
    </row>
    <row r="723" spans="2:23" ht="12.75">
      <c r="B723" s="90">
        <v>696</v>
      </c>
      <c r="C723" s="639"/>
      <c r="D723" s="63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51"/>
      <c r="U723" s="551"/>
      <c r="V723" s="551"/>
      <c r="W723" s="552"/>
    </row>
    <row r="724" spans="2:23" ht="12.75">
      <c r="B724" s="90">
        <v>697</v>
      </c>
      <c r="C724" s="640"/>
      <c r="D724" s="6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9"/>
      <c r="U724" s="549"/>
      <c r="V724" s="549"/>
      <c r="W724" s="550"/>
    </row>
    <row r="725" spans="2:23" ht="12.75">
      <c r="B725" s="90">
        <v>698</v>
      </c>
      <c r="C725" s="639"/>
      <c r="D725" s="63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51"/>
      <c r="U725" s="551"/>
      <c r="V725" s="551"/>
      <c r="W725" s="552"/>
    </row>
    <row r="726" spans="2:23" ht="12.75">
      <c r="B726" s="90">
        <v>699</v>
      </c>
      <c r="C726" s="640"/>
      <c r="D726" s="6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9"/>
      <c r="U726" s="549"/>
      <c r="V726" s="549"/>
      <c r="W726" s="550"/>
    </row>
    <row r="727" spans="2:23" ht="12.75">
      <c r="B727" s="90">
        <v>700</v>
      </c>
      <c r="C727" s="639"/>
      <c r="D727" s="63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51"/>
      <c r="U727" s="551"/>
      <c r="V727" s="551"/>
      <c r="W727" s="552"/>
    </row>
    <row r="728" spans="2:23" ht="12.75">
      <c r="B728" s="90">
        <v>701</v>
      </c>
      <c r="C728" s="640"/>
      <c r="D728" s="6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9"/>
      <c r="U728" s="549"/>
      <c r="V728" s="549"/>
      <c r="W728" s="550"/>
    </row>
    <row r="729" spans="2:23" ht="12.75">
      <c r="B729" s="90">
        <v>702</v>
      </c>
      <c r="C729" s="639"/>
      <c r="D729" s="63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51"/>
      <c r="U729" s="551"/>
      <c r="V729" s="551"/>
      <c r="W729" s="552"/>
    </row>
    <row r="730" spans="2:23" ht="12.75">
      <c r="B730" s="90">
        <v>703</v>
      </c>
      <c r="C730" s="640"/>
      <c r="D730" s="6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9"/>
      <c r="U730" s="549"/>
      <c r="V730" s="549"/>
      <c r="W730" s="550"/>
    </row>
    <row r="731" spans="2:23" ht="12.75">
      <c r="B731" s="90">
        <v>704</v>
      </c>
      <c r="C731" s="639"/>
      <c r="D731" s="63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51"/>
      <c r="U731" s="551"/>
      <c r="V731" s="551"/>
      <c r="W731" s="552"/>
    </row>
    <row r="732" spans="2:23" ht="12.75">
      <c r="B732" s="90">
        <v>705</v>
      </c>
      <c r="C732" s="640"/>
      <c r="D732" s="6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9"/>
      <c r="U732" s="549"/>
      <c r="V732" s="549"/>
      <c r="W732" s="550"/>
    </row>
    <row r="733" spans="2:23" ht="12.75">
      <c r="B733" s="90">
        <v>706</v>
      </c>
      <c r="C733" s="639"/>
      <c r="D733" s="63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51"/>
      <c r="U733" s="551"/>
      <c r="V733" s="551"/>
      <c r="W733" s="552"/>
    </row>
    <row r="734" spans="2:23" ht="12.75">
      <c r="B734" s="90">
        <v>707</v>
      </c>
      <c r="C734" s="640"/>
      <c r="D734" s="6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9"/>
      <c r="U734" s="549"/>
      <c r="V734" s="549"/>
      <c r="W734" s="550"/>
    </row>
    <row r="735" spans="2:23" ht="12.75">
      <c r="B735" s="90">
        <v>708</v>
      </c>
      <c r="C735" s="639"/>
      <c r="D735" s="63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51"/>
      <c r="U735" s="551"/>
      <c r="V735" s="551"/>
      <c r="W735" s="552"/>
    </row>
    <row r="736" spans="2:23" ht="12.75">
      <c r="B736" s="90">
        <v>709</v>
      </c>
      <c r="C736" s="640"/>
      <c r="D736" s="6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9"/>
      <c r="U736" s="549"/>
      <c r="V736" s="549"/>
      <c r="W736" s="550"/>
    </row>
    <row r="737" spans="2:23" ht="12.75">
      <c r="B737" s="90">
        <v>710</v>
      </c>
      <c r="C737" s="639"/>
      <c r="D737" s="63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51"/>
      <c r="U737" s="551"/>
      <c r="V737" s="551"/>
      <c r="W737" s="552"/>
    </row>
    <row r="738" spans="2:23" ht="12.75">
      <c r="B738" s="90">
        <v>711</v>
      </c>
      <c r="C738" s="640"/>
      <c r="D738" s="6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9"/>
      <c r="U738" s="549"/>
      <c r="V738" s="549"/>
      <c r="W738" s="550"/>
    </row>
    <row r="739" spans="2:23" ht="12.75">
      <c r="B739" s="90">
        <v>712</v>
      </c>
      <c r="C739" s="639"/>
      <c r="D739" s="63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51"/>
      <c r="U739" s="551"/>
      <c r="V739" s="551"/>
      <c r="W739" s="552"/>
    </row>
    <row r="740" spans="2:23" ht="12.75">
      <c r="B740" s="90">
        <v>713</v>
      </c>
      <c r="C740" s="640"/>
      <c r="D740" s="6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9"/>
      <c r="U740" s="549"/>
      <c r="V740" s="549"/>
      <c r="W740" s="550"/>
    </row>
    <row r="741" spans="2:23" ht="12.75">
      <c r="B741" s="90">
        <v>714</v>
      </c>
      <c r="C741" s="639"/>
      <c r="D741" s="63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51"/>
      <c r="U741" s="551"/>
      <c r="V741" s="551"/>
      <c r="W741" s="552"/>
    </row>
    <row r="742" spans="2:23" ht="12.75">
      <c r="B742" s="90">
        <v>715</v>
      </c>
      <c r="C742" s="640"/>
      <c r="D742" s="6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9"/>
      <c r="U742" s="549"/>
      <c r="V742" s="549"/>
      <c r="W742" s="550"/>
    </row>
    <row r="743" spans="2:23" ht="12.75">
      <c r="B743" s="90">
        <v>716</v>
      </c>
      <c r="C743" s="639"/>
      <c r="D743" s="63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51"/>
      <c r="U743" s="551"/>
      <c r="V743" s="551"/>
      <c r="W743" s="552"/>
    </row>
    <row r="744" spans="2:23" ht="12.75">
      <c r="B744" s="90">
        <v>717</v>
      </c>
      <c r="C744" s="640"/>
      <c r="D744" s="6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9"/>
      <c r="U744" s="549"/>
      <c r="V744" s="549"/>
      <c r="W744" s="550"/>
    </row>
    <row r="745" spans="2:23" ht="12.75">
      <c r="B745" s="90">
        <v>718</v>
      </c>
      <c r="C745" s="639"/>
      <c r="D745" s="63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51"/>
      <c r="U745" s="551"/>
      <c r="V745" s="551"/>
      <c r="W745" s="552"/>
    </row>
    <row r="746" spans="2:23" ht="12.75">
      <c r="B746" s="90">
        <v>719</v>
      </c>
      <c r="C746" s="640"/>
      <c r="D746" s="6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9"/>
      <c r="U746" s="549"/>
      <c r="V746" s="549"/>
      <c r="W746" s="550"/>
    </row>
    <row r="747" spans="2:23" ht="12.75">
      <c r="B747" s="90">
        <v>720</v>
      </c>
      <c r="C747" s="639"/>
      <c r="D747" s="63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51"/>
      <c r="U747" s="551"/>
      <c r="V747" s="551"/>
      <c r="W747" s="552"/>
    </row>
    <row r="748" spans="2:23" ht="12.75">
      <c r="B748" s="90">
        <v>721</v>
      </c>
      <c r="C748" s="640"/>
      <c r="D748" s="6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9"/>
      <c r="U748" s="549"/>
      <c r="V748" s="549"/>
      <c r="W748" s="550"/>
    </row>
    <row r="749" spans="2:23" ht="12.75">
      <c r="B749" s="90">
        <v>722</v>
      </c>
      <c r="C749" s="639"/>
      <c r="D749" s="63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51"/>
      <c r="U749" s="551"/>
      <c r="V749" s="551"/>
      <c r="W749" s="552"/>
    </row>
    <row r="750" spans="2:23" ht="12.75">
      <c r="B750" s="90">
        <v>723</v>
      </c>
      <c r="C750" s="640"/>
      <c r="D750" s="6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9"/>
      <c r="U750" s="549"/>
      <c r="V750" s="549"/>
      <c r="W750" s="550"/>
    </row>
    <row r="751" spans="2:23" ht="12.75">
      <c r="B751" s="90">
        <v>724</v>
      </c>
      <c r="C751" s="639"/>
      <c r="D751" s="63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51"/>
      <c r="U751" s="551"/>
      <c r="V751" s="551"/>
      <c r="W751" s="552"/>
    </row>
    <row r="752" spans="2:23" ht="12.75">
      <c r="B752" s="90">
        <v>725</v>
      </c>
      <c r="C752" s="640"/>
      <c r="D752" s="6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9"/>
      <c r="U752" s="549"/>
      <c r="V752" s="549"/>
      <c r="W752" s="550"/>
    </row>
    <row r="753" spans="2:23" ht="12.75">
      <c r="B753" s="90">
        <v>726</v>
      </c>
      <c r="C753" s="639"/>
      <c r="D753" s="63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51"/>
      <c r="U753" s="551"/>
      <c r="V753" s="551"/>
      <c r="W753" s="552"/>
    </row>
    <row r="754" spans="2:23" ht="12.75">
      <c r="B754" s="90">
        <v>727</v>
      </c>
      <c r="C754" s="640"/>
      <c r="D754" s="6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9"/>
      <c r="U754" s="549"/>
      <c r="V754" s="549"/>
      <c r="W754" s="550"/>
    </row>
    <row r="755" spans="2:23" ht="12.75">
      <c r="B755" s="90">
        <v>728</v>
      </c>
      <c r="C755" s="639"/>
      <c r="D755" s="63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51"/>
      <c r="U755" s="551"/>
      <c r="V755" s="551"/>
      <c r="W755" s="552"/>
    </row>
    <row r="756" spans="2:23" ht="12.75">
      <c r="B756" s="90">
        <v>729</v>
      </c>
      <c r="C756" s="640"/>
      <c r="D756" s="6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9"/>
      <c r="U756" s="549"/>
      <c r="V756" s="549"/>
      <c r="W756" s="550"/>
    </row>
    <row r="757" spans="2:23" ht="12.75">
      <c r="B757" s="90">
        <v>730</v>
      </c>
      <c r="C757" s="639"/>
      <c r="D757" s="63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51"/>
      <c r="U757" s="551"/>
      <c r="V757" s="551"/>
      <c r="W757" s="552"/>
    </row>
    <row r="758" spans="2:23" ht="12.75">
      <c r="B758" s="90">
        <v>731</v>
      </c>
      <c r="C758" s="640"/>
      <c r="D758" s="6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9"/>
      <c r="U758" s="549"/>
      <c r="V758" s="549"/>
      <c r="W758" s="550"/>
    </row>
    <row r="759" spans="2:23" ht="12.75">
      <c r="B759" s="90">
        <v>732</v>
      </c>
      <c r="C759" s="639"/>
      <c r="D759" s="63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51"/>
      <c r="U759" s="551"/>
      <c r="V759" s="551"/>
      <c r="W759" s="552"/>
    </row>
    <row r="760" spans="2:23" ht="12.75">
      <c r="B760" s="90">
        <v>733</v>
      </c>
      <c r="C760" s="640"/>
      <c r="D760" s="6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9"/>
      <c r="U760" s="549"/>
      <c r="V760" s="549"/>
      <c r="W760" s="550"/>
    </row>
    <row r="761" spans="2:23" ht="12.75">
      <c r="B761" s="90">
        <v>734</v>
      </c>
      <c r="C761" s="639"/>
      <c r="D761" s="63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51"/>
      <c r="U761" s="551"/>
      <c r="V761" s="551"/>
      <c r="W761" s="552"/>
    </row>
    <row r="762" spans="2:23" ht="12.75">
      <c r="B762" s="90">
        <v>735</v>
      </c>
      <c r="C762" s="640"/>
      <c r="D762" s="6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9"/>
      <c r="U762" s="549"/>
      <c r="V762" s="549"/>
      <c r="W762" s="550"/>
    </row>
    <row r="763" spans="2:23" ht="12.75">
      <c r="B763" s="90">
        <v>736</v>
      </c>
      <c r="C763" s="639"/>
      <c r="D763" s="63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51"/>
      <c r="U763" s="551"/>
      <c r="V763" s="551"/>
      <c r="W763" s="552"/>
    </row>
    <row r="764" spans="2:23" ht="12.75">
      <c r="B764" s="90">
        <v>737</v>
      </c>
      <c r="C764" s="640"/>
      <c r="D764" s="6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9"/>
      <c r="U764" s="549"/>
      <c r="V764" s="549"/>
      <c r="W764" s="550"/>
    </row>
    <row r="765" spans="2:23" ht="12.75">
      <c r="B765" s="90">
        <v>738</v>
      </c>
      <c r="C765" s="639"/>
      <c r="D765" s="63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51"/>
      <c r="U765" s="551"/>
      <c r="V765" s="551"/>
      <c r="W765" s="552"/>
    </row>
    <row r="766" spans="2:23" ht="12.75">
      <c r="B766" s="90">
        <v>739</v>
      </c>
      <c r="C766" s="640"/>
      <c r="D766" s="6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9"/>
      <c r="U766" s="549"/>
      <c r="V766" s="549"/>
      <c r="W766" s="550"/>
    </row>
    <row r="767" spans="2:23" ht="12.75">
      <c r="B767" s="90">
        <v>740</v>
      </c>
      <c r="C767" s="639"/>
      <c r="D767" s="63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51"/>
      <c r="U767" s="551"/>
      <c r="V767" s="551"/>
      <c r="W767" s="552"/>
    </row>
    <row r="768" spans="2:23" ht="12.75">
      <c r="B768" s="90">
        <v>741</v>
      </c>
      <c r="C768" s="640"/>
      <c r="D768" s="6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9"/>
      <c r="U768" s="549"/>
      <c r="V768" s="549"/>
      <c r="W768" s="550"/>
    </row>
    <row r="769" spans="2:23" ht="12.75">
      <c r="B769" s="90">
        <v>742</v>
      </c>
      <c r="C769" s="639"/>
      <c r="D769" s="63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51"/>
      <c r="U769" s="551"/>
      <c r="V769" s="551"/>
      <c r="W769" s="552"/>
    </row>
    <row r="770" spans="2:23" ht="12.75">
      <c r="B770" s="90">
        <v>743</v>
      </c>
      <c r="C770" s="640"/>
      <c r="D770" s="6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9"/>
      <c r="U770" s="549"/>
      <c r="V770" s="549"/>
      <c r="W770" s="550"/>
    </row>
    <row r="771" spans="2:23" ht="12.75">
      <c r="B771" s="90">
        <v>744</v>
      </c>
      <c r="C771" s="639"/>
      <c r="D771" s="63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51"/>
      <c r="U771" s="551"/>
      <c r="V771" s="551"/>
      <c r="W771" s="552"/>
    </row>
    <row r="772" spans="2:23" ht="12.75">
      <c r="B772" s="90">
        <v>745</v>
      </c>
      <c r="C772" s="640"/>
      <c r="D772" s="6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9"/>
      <c r="U772" s="549"/>
      <c r="V772" s="549"/>
      <c r="W772" s="550"/>
    </row>
    <row r="773" spans="2:23" ht="12.75">
      <c r="B773" s="90">
        <v>746</v>
      </c>
      <c r="C773" s="639"/>
      <c r="D773" s="63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51"/>
      <c r="U773" s="551"/>
      <c r="V773" s="551"/>
      <c r="W773" s="552"/>
    </row>
    <row r="774" spans="2:23" ht="12.75">
      <c r="B774" s="90">
        <v>747</v>
      </c>
      <c r="C774" s="640"/>
      <c r="D774" s="6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9"/>
      <c r="U774" s="549"/>
      <c r="V774" s="549"/>
      <c r="W774" s="550"/>
    </row>
    <row r="775" spans="2:23" ht="12.75">
      <c r="B775" s="90">
        <v>748</v>
      </c>
      <c r="C775" s="639"/>
      <c r="D775" s="63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51"/>
      <c r="U775" s="551"/>
      <c r="V775" s="551"/>
      <c r="W775" s="552"/>
    </row>
    <row r="776" spans="2:23" ht="12.75">
      <c r="B776" s="90">
        <v>749</v>
      </c>
      <c r="C776" s="640"/>
      <c r="D776" s="6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9"/>
      <c r="U776" s="549"/>
      <c r="V776" s="549"/>
      <c r="W776" s="550"/>
    </row>
    <row r="777" spans="2:23" ht="12.75">
      <c r="B777" s="90">
        <v>750</v>
      </c>
      <c r="C777" s="639"/>
      <c r="D777" s="63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51"/>
      <c r="U777" s="551"/>
      <c r="V777" s="551"/>
      <c r="W777" s="552"/>
    </row>
    <row r="778" spans="2:23" ht="12.75">
      <c r="B778" s="90">
        <v>751</v>
      </c>
      <c r="C778" s="640"/>
      <c r="D778" s="6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9"/>
      <c r="U778" s="549"/>
      <c r="V778" s="549"/>
      <c r="W778" s="550"/>
    </row>
    <row r="779" spans="2:23" ht="12.75">
      <c r="B779" s="90">
        <v>752</v>
      </c>
      <c r="C779" s="639"/>
      <c r="D779" s="63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51"/>
      <c r="U779" s="551"/>
      <c r="V779" s="551"/>
      <c r="W779" s="552"/>
    </row>
    <row r="780" spans="2:23" ht="12.75">
      <c r="B780" s="90">
        <v>753</v>
      </c>
      <c r="C780" s="640"/>
      <c r="D780" s="6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9"/>
      <c r="U780" s="549"/>
      <c r="V780" s="549"/>
      <c r="W780" s="550"/>
    </row>
    <row r="781" spans="2:23" ht="12.75">
      <c r="B781" s="90">
        <v>754</v>
      </c>
      <c r="C781" s="639"/>
      <c r="D781" s="63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51"/>
      <c r="U781" s="551"/>
      <c r="V781" s="551"/>
      <c r="W781" s="552"/>
    </row>
    <row r="782" spans="2:23" ht="12.75">
      <c r="B782" s="90">
        <v>755</v>
      </c>
      <c r="C782" s="640"/>
      <c r="D782" s="6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9"/>
      <c r="U782" s="549"/>
      <c r="V782" s="549"/>
      <c r="W782" s="550"/>
    </row>
    <row r="783" spans="2:23" ht="12.75">
      <c r="B783" s="90">
        <v>756</v>
      </c>
      <c r="C783" s="639"/>
      <c r="D783" s="63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51"/>
      <c r="U783" s="551"/>
      <c r="V783" s="551"/>
      <c r="W783" s="552"/>
    </row>
    <row r="784" spans="2:23" ht="12.75">
      <c r="B784" s="90">
        <v>757</v>
      </c>
      <c r="C784" s="640"/>
      <c r="D784" s="6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9"/>
      <c r="U784" s="549"/>
      <c r="V784" s="549"/>
      <c r="W784" s="550"/>
    </row>
    <row r="785" spans="2:23" ht="12.75">
      <c r="B785" s="90">
        <v>758</v>
      </c>
      <c r="C785" s="639"/>
      <c r="D785" s="63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51"/>
      <c r="U785" s="551"/>
      <c r="V785" s="551"/>
      <c r="W785" s="552"/>
    </row>
    <row r="786" spans="2:23" ht="12.75">
      <c r="B786" s="90">
        <v>759</v>
      </c>
      <c r="C786" s="640"/>
      <c r="D786" s="6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9"/>
      <c r="U786" s="549"/>
      <c r="V786" s="549"/>
      <c r="W786" s="550"/>
    </row>
    <row r="787" spans="2:23" ht="12.75">
      <c r="B787" s="90">
        <v>760</v>
      </c>
      <c r="C787" s="639"/>
      <c r="D787" s="63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51"/>
      <c r="U787" s="551"/>
      <c r="V787" s="551"/>
      <c r="W787" s="552"/>
    </row>
    <row r="788" spans="2:23" ht="12.75">
      <c r="B788" s="90">
        <v>761</v>
      </c>
      <c r="C788" s="640"/>
      <c r="D788" s="6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9"/>
      <c r="U788" s="549"/>
      <c r="V788" s="549"/>
      <c r="W788" s="550"/>
    </row>
    <row r="789" spans="2:23" ht="12.75">
      <c r="B789" s="90">
        <v>762</v>
      </c>
      <c r="C789" s="639"/>
      <c r="D789" s="63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51"/>
      <c r="U789" s="551"/>
      <c r="V789" s="551"/>
      <c r="W789" s="552"/>
    </row>
    <row r="790" spans="2:23" ht="12.75">
      <c r="B790" s="90">
        <v>763</v>
      </c>
      <c r="C790" s="640"/>
      <c r="D790" s="6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9"/>
      <c r="U790" s="549"/>
      <c r="V790" s="549"/>
      <c r="W790" s="550"/>
    </row>
    <row r="791" spans="2:23" ht="12.75">
      <c r="B791" s="90">
        <v>764</v>
      </c>
      <c r="C791" s="639"/>
      <c r="D791" s="63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51"/>
      <c r="U791" s="551"/>
      <c r="V791" s="551"/>
      <c r="W791" s="552"/>
    </row>
    <row r="792" spans="2:23" ht="12.75">
      <c r="B792" s="90">
        <v>765</v>
      </c>
      <c r="C792" s="640"/>
      <c r="D792" s="6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9"/>
      <c r="U792" s="549"/>
      <c r="V792" s="549"/>
      <c r="W792" s="550"/>
    </row>
    <row r="793" spans="2:23" ht="12.75">
      <c r="B793" s="90">
        <v>766</v>
      </c>
      <c r="C793" s="639"/>
      <c r="D793" s="63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51"/>
      <c r="U793" s="551"/>
      <c r="V793" s="551"/>
      <c r="W793" s="552"/>
    </row>
    <row r="794" spans="2:23" ht="12.75">
      <c r="B794" s="90">
        <v>767</v>
      </c>
      <c r="C794" s="640"/>
      <c r="D794" s="6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9"/>
      <c r="U794" s="549"/>
      <c r="V794" s="549"/>
      <c r="W794" s="550"/>
    </row>
    <row r="795" spans="2:23" ht="12.75">
      <c r="B795" s="90">
        <v>768</v>
      </c>
      <c r="C795" s="639"/>
      <c r="D795" s="63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51"/>
      <c r="U795" s="551"/>
      <c r="V795" s="551"/>
      <c r="W795" s="552"/>
    </row>
    <row r="796" spans="2:23" ht="12.75">
      <c r="B796" s="90">
        <v>769</v>
      </c>
      <c r="C796" s="640"/>
      <c r="D796" s="6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9"/>
      <c r="U796" s="549"/>
      <c r="V796" s="549"/>
      <c r="W796" s="550"/>
    </row>
    <row r="797" spans="2:23" ht="12.75">
      <c r="B797" s="90">
        <v>770</v>
      </c>
      <c r="C797" s="639"/>
      <c r="D797" s="63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51"/>
      <c r="U797" s="551"/>
      <c r="V797" s="551"/>
      <c r="W797" s="552"/>
    </row>
    <row r="798" spans="2:23" ht="12.75">
      <c r="B798" s="90">
        <v>771</v>
      </c>
      <c r="C798" s="640"/>
      <c r="D798" s="6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9"/>
      <c r="U798" s="549"/>
      <c r="V798" s="549"/>
      <c r="W798" s="550"/>
    </row>
    <row r="799" spans="2:23" ht="12.75">
      <c r="B799" s="90">
        <v>772</v>
      </c>
      <c r="C799" s="639"/>
      <c r="D799" s="63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51"/>
      <c r="U799" s="551"/>
      <c r="V799" s="551"/>
      <c r="W799" s="552"/>
    </row>
    <row r="800" spans="2:23" ht="12.75">
      <c r="B800" s="90">
        <v>773</v>
      </c>
      <c r="C800" s="640"/>
      <c r="D800" s="6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9"/>
      <c r="U800" s="549"/>
      <c r="V800" s="549"/>
      <c r="W800" s="550"/>
    </row>
    <row r="801" spans="2:23" ht="12.75">
      <c r="B801" s="90">
        <v>774</v>
      </c>
      <c r="C801" s="639"/>
      <c r="D801" s="63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51"/>
      <c r="U801" s="551"/>
      <c r="V801" s="551"/>
      <c r="W801" s="552"/>
    </row>
    <row r="802" spans="2:23" ht="12.75">
      <c r="B802" s="90">
        <v>775</v>
      </c>
      <c r="C802" s="640"/>
      <c r="D802" s="6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9"/>
      <c r="U802" s="549"/>
      <c r="V802" s="549"/>
      <c r="W802" s="550"/>
    </row>
    <row r="803" spans="2:23" ht="12.75">
      <c r="B803" s="90">
        <v>776</v>
      </c>
      <c r="C803" s="639"/>
      <c r="D803" s="63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51"/>
      <c r="U803" s="551"/>
      <c r="V803" s="551"/>
      <c r="W803" s="552"/>
    </row>
    <row r="804" spans="2:23" ht="12.75">
      <c r="B804" s="90">
        <v>777</v>
      </c>
      <c r="C804" s="640"/>
      <c r="D804" s="6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9"/>
      <c r="U804" s="549"/>
      <c r="V804" s="549"/>
      <c r="W804" s="550"/>
    </row>
    <row r="805" spans="2:23" ht="12.75">
      <c r="B805" s="90">
        <v>778</v>
      </c>
      <c r="C805" s="639"/>
      <c r="D805" s="63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51"/>
      <c r="U805" s="551"/>
      <c r="V805" s="551"/>
      <c r="W805" s="552"/>
    </row>
    <row r="806" spans="2:23" ht="12.75">
      <c r="B806" s="90">
        <v>779</v>
      </c>
      <c r="C806" s="640"/>
      <c r="D806" s="6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9"/>
      <c r="U806" s="549"/>
      <c r="V806" s="549"/>
      <c r="W806" s="550"/>
    </row>
    <row r="807" spans="2:23" ht="12.75">
      <c r="B807" s="90">
        <v>780</v>
      </c>
      <c r="C807" s="639"/>
      <c r="D807" s="63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51"/>
      <c r="U807" s="551"/>
      <c r="V807" s="551"/>
      <c r="W807" s="552"/>
    </row>
    <row r="808" spans="2:23" ht="12.75">
      <c r="B808" s="90">
        <v>781</v>
      </c>
      <c r="C808" s="640"/>
      <c r="D808" s="6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9"/>
      <c r="U808" s="549"/>
      <c r="V808" s="549"/>
      <c r="W808" s="550"/>
    </row>
    <row r="809" spans="2:23" ht="12.75">
      <c r="B809" s="90">
        <v>782</v>
      </c>
      <c r="C809" s="639"/>
      <c r="D809" s="63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51"/>
      <c r="U809" s="551"/>
      <c r="V809" s="551"/>
      <c r="W809" s="552"/>
    </row>
    <row r="810" spans="2:23" ht="12.75">
      <c r="B810" s="90">
        <v>783</v>
      </c>
      <c r="C810" s="640"/>
      <c r="D810" s="6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9"/>
      <c r="U810" s="549"/>
      <c r="V810" s="549"/>
      <c r="W810" s="550"/>
    </row>
    <row r="811" spans="2:23" ht="12.75">
      <c r="B811" s="90">
        <v>784</v>
      </c>
      <c r="C811" s="639"/>
      <c r="D811" s="63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51"/>
      <c r="U811" s="551"/>
      <c r="V811" s="551"/>
      <c r="W811" s="552"/>
    </row>
    <row r="812" spans="2:23" ht="12.75">
      <c r="B812" s="90">
        <v>785</v>
      </c>
      <c r="C812" s="640"/>
      <c r="D812" s="6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9"/>
      <c r="U812" s="549"/>
      <c r="V812" s="549"/>
      <c r="W812" s="550"/>
    </row>
    <row r="813" spans="2:23" ht="12.75">
      <c r="B813" s="90">
        <v>786</v>
      </c>
      <c r="C813" s="639"/>
      <c r="D813" s="63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51"/>
      <c r="U813" s="551"/>
      <c r="V813" s="551"/>
      <c r="W813" s="552"/>
    </row>
    <row r="814" spans="2:23" ht="12.75">
      <c r="B814" s="90">
        <v>787</v>
      </c>
      <c r="C814" s="640"/>
      <c r="D814" s="6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9"/>
      <c r="U814" s="549"/>
      <c r="V814" s="549"/>
      <c r="W814" s="550"/>
    </row>
    <row r="815" spans="2:23" ht="12.75">
      <c r="B815" s="90">
        <v>788</v>
      </c>
      <c r="C815" s="639"/>
      <c r="D815" s="63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51"/>
      <c r="U815" s="551"/>
      <c r="V815" s="551"/>
      <c r="W815" s="552"/>
    </row>
    <row r="816" spans="2:23" ht="12.75">
      <c r="B816" s="90">
        <v>789</v>
      </c>
      <c r="C816" s="640"/>
      <c r="D816" s="6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9"/>
      <c r="U816" s="549"/>
      <c r="V816" s="549"/>
      <c r="W816" s="550"/>
    </row>
    <row r="817" spans="2:23" ht="12.75">
      <c r="B817" s="90">
        <v>790</v>
      </c>
      <c r="C817" s="639"/>
      <c r="D817" s="63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51"/>
      <c r="U817" s="551"/>
      <c r="V817" s="551"/>
      <c r="W817" s="552"/>
    </row>
    <row r="818" spans="2:23" ht="12.75">
      <c r="B818" s="90">
        <v>791</v>
      </c>
      <c r="C818" s="640"/>
      <c r="D818" s="6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9"/>
      <c r="U818" s="549"/>
      <c r="V818" s="549"/>
      <c r="W818" s="550"/>
    </row>
    <row r="819" spans="2:23" ht="12.75">
      <c r="B819" s="90">
        <v>792</v>
      </c>
      <c r="C819" s="639"/>
      <c r="D819" s="63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51"/>
      <c r="U819" s="551"/>
      <c r="V819" s="551"/>
      <c r="W819" s="552"/>
    </row>
    <row r="820" spans="2:23" ht="12.75">
      <c r="B820" s="90">
        <v>793</v>
      </c>
      <c r="C820" s="640"/>
      <c r="D820" s="6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9"/>
      <c r="U820" s="549"/>
      <c r="V820" s="549"/>
      <c r="W820" s="550"/>
    </row>
    <row r="821" spans="2:23" ht="12.75">
      <c r="B821" s="90">
        <v>794</v>
      </c>
      <c r="C821" s="639"/>
      <c r="D821" s="63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51"/>
      <c r="U821" s="551"/>
      <c r="V821" s="551"/>
      <c r="W821" s="552"/>
    </row>
    <row r="822" spans="2:23" ht="12.75">
      <c r="B822" s="90">
        <v>795</v>
      </c>
      <c r="C822" s="640"/>
      <c r="D822" s="6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9"/>
      <c r="U822" s="549"/>
      <c r="V822" s="549"/>
      <c r="W822" s="550"/>
    </row>
    <row r="823" spans="2:23" ht="12.75">
      <c r="B823" s="90">
        <v>796</v>
      </c>
      <c r="C823" s="639"/>
      <c r="D823" s="63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51"/>
      <c r="U823" s="551"/>
      <c r="V823" s="551"/>
      <c r="W823" s="552"/>
    </row>
    <row r="824" spans="2:23" ht="12.75">
      <c r="B824" s="90">
        <v>797</v>
      </c>
      <c r="C824" s="640"/>
      <c r="D824" s="6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9"/>
      <c r="U824" s="549"/>
      <c r="V824" s="549"/>
      <c r="W824" s="550"/>
    </row>
    <row r="825" spans="2:23" ht="12.75">
      <c r="B825" s="90">
        <v>798</v>
      </c>
      <c r="C825" s="639"/>
      <c r="D825" s="63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51"/>
      <c r="U825" s="551"/>
      <c r="V825" s="551"/>
      <c r="W825" s="552"/>
    </row>
    <row r="826" spans="2:23" ht="12.75">
      <c r="B826" s="90">
        <v>799</v>
      </c>
      <c r="C826" s="640"/>
      <c r="D826" s="6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9"/>
      <c r="U826" s="549"/>
      <c r="V826" s="549"/>
      <c r="W826" s="550"/>
    </row>
    <row r="827" spans="2:23" ht="12.75">
      <c r="B827" s="90">
        <v>800</v>
      </c>
      <c r="C827" s="639"/>
      <c r="D827" s="63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51"/>
      <c r="U827" s="551"/>
      <c r="V827" s="551"/>
      <c r="W827" s="552"/>
    </row>
    <row r="828" spans="2:23" ht="12.75">
      <c r="B828" s="90">
        <v>801</v>
      </c>
      <c r="C828" s="640"/>
      <c r="D828" s="6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9"/>
      <c r="U828" s="549"/>
      <c r="V828" s="549"/>
      <c r="W828" s="550"/>
    </row>
    <row r="829" spans="2:23" ht="12.75">
      <c r="B829" s="90">
        <v>802</v>
      </c>
      <c r="C829" s="639"/>
      <c r="D829" s="63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51"/>
      <c r="U829" s="551"/>
      <c r="V829" s="551"/>
      <c r="W829" s="552"/>
    </row>
    <row r="830" spans="2:23" ht="12.75">
      <c r="B830" s="90">
        <v>803</v>
      </c>
      <c r="C830" s="640"/>
      <c r="D830" s="6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9"/>
      <c r="U830" s="549"/>
      <c r="V830" s="549"/>
      <c r="W830" s="550"/>
    </row>
    <row r="831" spans="2:23" ht="12.75">
      <c r="B831" s="90">
        <v>804</v>
      </c>
      <c r="C831" s="639"/>
      <c r="D831" s="63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51"/>
      <c r="U831" s="551"/>
      <c r="V831" s="551"/>
      <c r="W831" s="552"/>
    </row>
    <row r="832" spans="2:23" ht="12.75">
      <c r="B832" s="90">
        <v>805</v>
      </c>
      <c r="C832" s="640"/>
      <c r="D832" s="6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9"/>
      <c r="U832" s="549"/>
      <c r="V832" s="549"/>
      <c r="W832" s="550"/>
    </row>
    <row r="833" spans="2:23" ht="12.75">
      <c r="B833" s="90">
        <v>806</v>
      </c>
      <c r="C833" s="639"/>
      <c r="D833" s="63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51"/>
      <c r="U833" s="551"/>
      <c r="V833" s="551"/>
      <c r="W833" s="552"/>
    </row>
    <row r="834" spans="2:23" ht="12.75">
      <c r="B834" s="90">
        <v>807</v>
      </c>
      <c r="C834" s="640"/>
      <c r="D834" s="6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9"/>
      <c r="U834" s="549"/>
      <c r="V834" s="549"/>
      <c r="W834" s="550"/>
    </row>
    <row r="835" spans="2:23" ht="12.75">
      <c r="B835" s="90">
        <v>808</v>
      </c>
      <c r="C835" s="639"/>
      <c r="D835" s="63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51"/>
      <c r="U835" s="551"/>
      <c r="V835" s="551"/>
      <c r="W835" s="552"/>
    </row>
    <row r="836" spans="2:23" ht="12.75">
      <c r="B836" s="90">
        <v>809</v>
      </c>
      <c r="C836" s="640"/>
      <c r="D836" s="6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9"/>
      <c r="U836" s="549"/>
      <c r="V836" s="549"/>
      <c r="W836" s="550"/>
    </row>
    <row r="837" spans="2:23" ht="12.75">
      <c r="B837" s="90">
        <v>810</v>
      </c>
      <c r="C837" s="639"/>
      <c r="D837" s="63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51"/>
      <c r="U837" s="551"/>
      <c r="V837" s="551"/>
      <c r="W837" s="552"/>
    </row>
    <row r="838" spans="2:23" ht="12.75">
      <c r="B838" s="90">
        <v>811</v>
      </c>
      <c r="C838" s="640"/>
      <c r="D838" s="6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9"/>
      <c r="U838" s="549"/>
      <c r="V838" s="549"/>
      <c r="W838" s="550"/>
    </row>
    <row r="839" spans="2:23" ht="12.75">
      <c r="B839" s="90">
        <v>812</v>
      </c>
      <c r="C839" s="639"/>
      <c r="D839" s="63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51"/>
      <c r="U839" s="551"/>
      <c r="V839" s="551"/>
      <c r="W839" s="552"/>
    </row>
    <row r="840" spans="2:23" ht="12.75">
      <c r="B840" s="90">
        <v>813</v>
      </c>
      <c r="C840" s="640"/>
      <c r="D840" s="6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9"/>
      <c r="U840" s="549"/>
      <c r="V840" s="549"/>
      <c r="W840" s="550"/>
    </row>
    <row r="841" spans="2:23" ht="12.75">
      <c r="B841" s="90">
        <v>814</v>
      </c>
      <c r="C841" s="639"/>
      <c r="D841" s="63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51"/>
      <c r="U841" s="551"/>
      <c r="V841" s="551"/>
      <c r="W841" s="552"/>
    </row>
    <row r="842" spans="2:23" ht="12.75">
      <c r="B842" s="90">
        <v>815</v>
      </c>
      <c r="C842" s="640"/>
      <c r="D842" s="6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9"/>
      <c r="U842" s="549"/>
      <c r="V842" s="549"/>
      <c r="W842" s="550"/>
    </row>
    <row r="843" spans="2:23" ht="12.75">
      <c r="B843" s="90">
        <v>816</v>
      </c>
      <c r="C843" s="639"/>
      <c r="D843" s="63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51"/>
      <c r="U843" s="551"/>
      <c r="V843" s="551"/>
      <c r="W843" s="552"/>
    </row>
    <row r="844" spans="2:23" ht="12.75">
      <c r="B844" s="90">
        <v>817</v>
      </c>
      <c r="C844" s="640"/>
      <c r="D844" s="6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9"/>
      <c r="U844" s="549"/>
      <c r="V844" s="549"/>
      <c r="W844" s="550"/>
    </row>
    <row r="845" spans="2:23" ht="12.75">
      <c r="B845" s="90">
        <v>818</v>
      </c>
      <c r="C845" s="639"/>
      <c r="D845" s="63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51"/>
      <c r="U845" s="551"/>
      <c r="V845" s="551"/>
      <c r="W845" s="552"/>
    </row>
    <row r="846" spans="2:23" ht="12.75">
      <c r="B846" s="90">
        <v>819</v>
      </c>
      <c r="C846" s="640"/>
      <c r="D846" s="6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9"/>
      <c r="U846" s="549"/>
      <c r="V846" s="549"/>
      <c r="W846" s="550"/>
    </row>
    <row r="847" spans="2:23" ht="12.75">
      <c r="B847" s="90">
        <v>820</v>
      </c>
      <c r="C847" s="639"/>
      <c r="D847" s="63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51"/>
      <c r="U847" s="551"/>
      <c r="V847" s="551"/>
      <c r="W847" s="552"/>
    </row>
    <row r="848" spans="2:23" ht="12.75">
      <c r="B848" s="90">
        <v>821</v>
      </c>
      <c r="C848" s="640"/>
      <c r="D848" s="6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9"/>
      <c r="U848" s="549"/>
      <c r="V848" s="549"/>
      <c r="W848" s="550"/>
    </row>
    <row r="849" spans="2:23" ht="12.75">
      <c r="B849" s="90">
        <v>822</v>
      </c>
      <c r="C849" s="639"/>
      <c r="D849" s="63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51"/>
      <c r="U849" s="551"/>
      <c r="V849" s="551"/>
      <c r="W849" s="552"/>
    </row>
    <row r="850" spans="2:23" ht="12.75">
      <c r="B850" s="90">
        <v>823</v>
      </c>
      <c r="C850" s="640"/>
      <c r="D850" s="6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9"/>
      <c r="U850" s="549"/>
      <c r="V850" s="549"/>
      <c r="W850" s="550"/>
    </row>
    <row r="851" spans="2:23" ht="12.75">
      <c r="B851" s="90">
        <v>824</v>
      </c>
      <c r="C851" s="639"/>
      <c r="D851" s="63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51"/>
      <c r="U851" s="551"/>
      <c r="V851" s="551"/>
      <c r="W851" s="552"/>
    </row>
    <row r="852" spans="2:23" ht="12.75">
      <c r="B852" s="90">
        <v>825</v>
      </c>
      <c r="C852" s="640"/>
      <c r="D852" s="6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9"/>
      <c r="U852" s="549"/>
      <c r="V852" s="549"/>
      <c r="W852" s="550"/>
    </row>
    <row r="853" spans="2:23" ht="12.75">
      <c r="B853" s="90">
        <v>826</v>
      </c>
      <c r="C853" s="639"/>
      <c r="D853" s="63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51"/>
      <c r="U853" s="551"/>
      <c r="V853" s="551"/>
      <c r="W853" s="552"/>
    </row>
    <row r="854" spans="2:23" ht="12.75">
      <c r="B854" s="90">
        <v>827</v>
      </c>
      <c r="C854" s="640"/>
      <c r="D854" s="6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9"/>
      <c r="U854" s="549"/>
      <c r="V854" s="549"/>
      <c r="W854" s="550"/>
    </row>
    <row r="855" spans="2:23" ht="12.75">
      <c r="B855" s="90">
        <v>828</v>
      </c>
      <c r="C855" s="639"/>
      <c r="D855" s="63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51"/>
      <c r="U855" s="551"/>
      <c r="V855" s="551"/>
      <c r="W855" s="552"/>
    </row>
    <row r="856" spans="2:23" ht="12.75">
      <c r="B856" s="90">
        <v>829</v>
      </c>
      <c r="C856" s="640"/>
      <c r="D856" s="6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9"/>
      <c r="U856" s="549"/>
      <c r="V856" s="549"/>
      <c r="W856" s="550"/>
    </row>
    <row r="857" spans="2:23" ht="12.75">
      <c r="B857" s="90">
        <v>830</v>
      </c>
      <c r="C857" s="639"/>
      <c r="D857" s="63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51"/>
      <c r="U857" s="551"/>
      <c r="V857" s="551"/>
      <c r="W857" s="552"/>
    </row>
    <row r="858" spans="2:23" ht="12.75">
      <c r="B858" s="90">
        <v>831</v>
      </c>
      <c r="C858" s="640"/>
      <c r="D858" s="6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9"/>
      <c r="U858" s="549"/>
      <c r="V858" s="549"/>
      <c r="W858" s="550"/>
    </row>
    <row r="859" spans="2:23" ht="12.75">
      <c r="B859" s="90">
        <v>832</v>
      </c>
      <c r="C859" s="639"/>
      <c r="D859" s="63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51"/>
      <c r="U859" s="551"/>
      <c r="V859" s="551"/>
      <c r="W859" s="552"/>
    </row>
    <row r="860" spans="2:23" ht="12.75">
      <c r="B860" s="90">
        <v>833</v>
      </c>
      <c r="C860" s="640"/>
      <c r="D860" s="6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9"/>
      <c r="U860" s="549"/>
      <c r="V860" s="549"/>
      <c r="W860" s="550"/>
    </row>
    <row r="861" spans="2:23" ht="12.75">
      <c r="B861" s="90">
        <v>834</v>
      </c>
      <c r="C861" s="639"/>
      <c r="D861" s="63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51"/>
      <c r="U861" s="551"/>
      <c r="V861" s="551"/>
      <c r="W861" s="552"/>
    </row>
    <row r="862" spans="2:23" ht="12.75">
      <c r="B862" s="90">
        <v>835</v>
      </c>
      <c r="C862" s="640"/>
      <c r="D862" s="6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9"/>
      <c r="U862" s="549"/>
      <c r="V862" s="549"/>
      <c r="W862" s="550"/>
    </row>
    <row r="863" spans="2:23" ht="12.75">
      <c r="B863" s="90">
        <v>836</v>
      </c>
      <c r="C863" s="639"/>
      <c r="D863" s="63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51"/>
      <c r="U863" s="551"/>
      <c r="V863" s="551"/>
      <c r="W863" s="552"/>
    </row>
    <row r="864" spans="2:23" ht="12.75">
      <c r="B864" s="90">
        <v>837</v>
      </c>
      <c r="C864" s="640"/>
      <c r="D864" s="6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9"/>
      <c r="U864" s="549"/>
      <c r="V864" s="549"/>
      <c r="W864" s="550"/>
    </row>
    <row r="865" spans="2:23" ht="12.75">
      <c r="B865" s="90">
        <v>838</v>
      </c>
      <c r="C865" s="639"/>
      <c r="D865" s="63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51"/>
      <c r="U865" s="551"/>
      <c r="V865" s="551"/>
      <c r="W865" s="552"/>
    </row>
    <row r="866" spans="2:23" ht="12.75">
      <c r="B866" s="90">
        <v>839</v>
      </c>
      <c r="C866" s="640"/>
      <c r="D866" s="6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9"/>
      <c r="U866" s="549"/>
      <c r="V866" s="549"/>
      <c r="W866" s="550"/>
    </row>
    <row r="867" spans="2:23" ht="12.75">
      <c r="B867" s="90">
        <v>840</v>
      </c>
      <c r="C867" s="639"/>
      <c r="D867" s="63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51"/>
      <c r="U867" s="551"/>
      <c r="V867" s="551"/>
      <c r="W867" s="552"/>
    </row>
    <row r="868" spans="2:23" ht="12.75">
      <c r="B868" s="90">
        <v>841</v>
      </c>
      <c r="C868" s="640"/>
      <c r="D868" s="6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9"/>
      <c r="U868" s="549"/>
      <c r="V868" s="549"/>
      <c r="W868" s="550"/>
    </row>
    <row r="869" spans="2:23" ht="12.75">
      <c r="B869" s="90">
        <v>842</v>
      </c>
      <c r="C869" s="639"/>
      <c r="D869" s="63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51"/>
      <c r="U869" s="551"/>
      <c r="V869" s="551"/>
      <c r="W869" s="552"/>
    </row>
    <row r="870" spans="2:23" ht="12.75">
      <c r="B870" s="90">
        <v>843</v>
      </c>
      <c r="C870" s="640"/>
      <c r="D870" s="6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9"/>
      <c r="U870" s="549"/>
      <c r="V870" s="549"/>
      <c r="W870" s="550"/>
    </row>
    <row r="871" spans="2:23" ht="12.75">
      <c r="B871" s="90">
        <v>844</v>
      </c>
      <c r="C871" s="639"/>
      <c r="D871" s="63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51"/>
      <c r="U871" s="551"/>
      <c r="V871" s="551"/>
      <c r="W871" s="552"/>
    </row>
    <row r="872" spans="2:23" ht="12.75">
      <c r="B872" s="90">
        <v>845</v>
      </c>
      <c r="C872" s="640"/>
      <c r="D872" s="6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9"/>
      <c r="U872" s="549"/>
      <c r="V872" s="549"/>
      <c r="W872" s="550"/>
    </row>
    <row r="873" spans="2:23" ht="12.75">
      <c r="B873" s="90">
        <v>846</v>
      </c>
      <c r="C873" s="639"/>
      <c r="D873" s="63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51"/>
      <c r="U873" s="551"/>
      <c r="V873" s="551"/>
      <c r="W873" s="552"/>
    </row>
    <row r="874" spans="2:23" ht="12.75">
      <c r="B874" s="90">
        <v>847</v>
      </c>
      <c r="C874" s="640"/>
      <c r="D874" s="6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9"/>
      <c r="U874" s="549"/>
      <c r="V874" s="549"/>
      <c r="W874" s="550"/>
    </row>
    <row r="875" spans="2:23" ht="12.75">
      <c r="B875" s="90">
        <v>848</v>
      </c>
      <c r="C875" s="639"/>
      <c r="D875" s="63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51"/>
      <c r="U875" s="551"/>
      <c r="V875" s="551"/>
      <c r="W875" s="552"/>
    </row>
    <row r="876" spans="2:23" ht="12.75">
      <c r="B876" s="90">
        <v>849</v>
      </c>
      <c r="C876" s="640"/>
      <c r="D876" s="6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9"/>
      <c r="U876" s="549"/>
      <c r="V876" s="549"/>
      <c r="W876" s="550"/>
    </row>
    <row r="877" spans="2:23" ht="12.75">
      <c r="B877" s="90">
        <v>850</v>
      </c>
      <c r="C877" s="639"/>
      <c r="D877" s="63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51"/>
      <c r="U877" s="551"/>
      <c r="V877" s="551"/>
      <c r="W877" s="552"/>
    </row>
    <row r="878" spans="2:23" ht="12.75">
      <c r="B878" s="90">
        <v>851</v>
      </c>
      <c r="C878" s="640"/>
      <c r="D878" s="6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9"/>
      <c r="U878" s="549"/>
      <c r="V878" s="549"/>
      <c r="W878" s="550"/>
    </row>
    <row r="879" spans="2:23" ht="12.75">
      <c r="B879" s="90">
        <v>852</v>
      </c>
      <c r="C879" s="639"/>
      <c r="D879" s="63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51"/>
      <c r="U879" s="551"/>
      <c r="V879" s="551"/>
      <c r="W879" s="552"/>
    </row>
    <row r="880" spans="2:23" ht="12.75">
      <c r="B880" s="90">
        <v>853</v>
      </c>
      <c r="C880" s="640"/>
      <c r="D880" s="6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9"/>
      <c r="U880" s="549"/>
      <c r="V880" s="549"/>
      <c r="W880" s="550"/>
    </row>
    <row r="881" spans="2:23" ht="12.75">
      <c r="B881" s="90">
        <v>854</v>
      </c>
      <c r="C881" s="639"/>
      <c r="D881" s="63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51"/>
      <c r="U881" s="551"/>
      <c r="V881" s="551"/>
      <c r="W881" s="552"/>
    </row>
    <row r="882" spans="2:23" ht="12.75">
      <c r="B882" s="90">
        <v>855</v>
      </c>
      <c r="C882" s="640"/>
      <c r="D882" s="6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9"/>
      <c r="U882" s="549"/>
      <c r="V882" s="549"/>
      <c r="W882" s="550"/>
    </row>
    <row r="883" spans="2:23" ht="12.75">
      <c r="B883" s="90">
        <v>856</v>
      </c>
      <c r="C883" s="639"/>
      <c r="D883" s="63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51"/>
      <c r="U883" s="551"/>
      <c r="V883" s="551"/>
      <c r="W883" s="552"/>
    </row>
    <row r="884" spans="2:23" ht="12.75">
      <c r="B884" s="90">
        <v>857</v>
      </c>
      <c r="C884" s="640"/>
      <c r="D884" s="6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9"/>
      <c r="U884" s="549"/>
      <c r="V884" s="549"/>
      <c r="W884" s="550"/>
    </row>
    <row r="885" spans="2:23" ht="12.75">
      <c r="B885" s="90">
        <v>858</v>
      </c>
      <c r="C885" s="639"/>
      <c r="D885" s="63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51"/>
      <c r="U885" s="551"/>
      <c r="V885" s="551"/>
      <c r="W885" s="552"/>
    </row>
    <row r="886" spans="2:23" ht="12.75">
      <c r="B886" s="90">
        <v>859</v>
      </c>
      <c r="C886" s="640"/>
      <c r="D886" s="6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9"/>
      <c r="U886" s="549"/>
      <c r="V886" s="549"/>
      <c r="W886" s="550"/>
    </row>
    <row r="887" spans="2:23" ht="12.75">
      <c r="B887" s="90">
        <v>860</v>
      </c>
      <c r="C887" s="639"/>
      <c r="D887" s="63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51"/>
      <c r="U887" s="551"/>
      <c r="V887" s="551"/>
      <c r="W887" s="552"/>
    </row>
    <row r="888" spans="2:23" ht="12.75">
      <c r="B888" s="90">
        <v>861</v>
      </c>
      <c r="C888" s="640"/>
      <c r="D888" s="6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9"/>
      <c r="U888" s="549"/>
      <c r="V888" s="549"/>
      <c r="W888" s="550"/>
    </row>
    <row r="889" spans="2:23" ht="12.75">
      <c r="B889" s="90">
        <v>862</v>
      </c>
      <c r="C889" s="639"/>
      <c r="D889" s="63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51"/>
      <c r="U889" s="551"/>
      <c r="V889" s="551"/>
      <c r="W889" s="552"/>
    </row>
    <row r="890" spans="2:23" ht="12.75">
      <c r="B890" s="90">
        <v>863</v>
      </c>
      <c r="C890" s="640"/>
      <c r="D890" s="6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9"/>
      <c r="U890" s="549"/>
      <c r="V890" s="549"/>
      <c r="W890" s="550"/>
    </row>
    <row r="891" spans="2:23" ht="12.75">
      <c r="B891" s="90">
        <v>864</v>
      </c>
      <c r="C891" s="639"/>
      <c r="D891" s="63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51"/>
      <c r="U891" s="551"/>
      <c r="V891" s="551"/>
      <c r="W891" s="552"/>
    </row>
    <row r="892" spans="2:23" ht="12.75">
      <c r="B892" s="90">
        <v>865</v>
      </c>
      <c r="C892" s="640"/>
      <c r="D892" s="6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9"/>
      <c r="U892" s="549"/>
      <c r="V892" s="549"/>
      <c r="W892" s="550"/>
    </row>
    <row r="893" spans="2:23" ht="12.75">
      <c r="B893" s="90">
        <v>866</v>
      </c>
      <c r="C893" s="639"/>
      <c r="D893" s="63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51"/>
      <c r="U893" s="551"/>
      <c r="V893" s="551"/>
      <c r="W893" s="552"/>
    </row>
    <row r="894" spans="2:23" ht="12.75">
      <c r="B894" s="90">
        <v>867</v>
      </c>
      <c r="C894" s="640"/>
      <c r="D894" s="6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9"/>
      <c r="U894" s="549"/>
      <c r="V894" s="549"/>
      <c r="W894" s="550"/>
    </row>
    <row r="895" spans="2:23" ht="12.75">
      <c r="B895" s="90">
        <v>868</v>
      </c>
      <c r="C895" s="639"/>
      <c r="D895" s="63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51"/>
      <c r="U895" s="551"/>
      <c r="V895" s="551"/>
      <c r="W895" s="552"/>
    </row>
    <row r="896" spans="2:23" ht="12.75">
      <c r="B896" s="90">
        <v>869</v>
      </c>
      <c r="C896" s="640"/>
      <c r="D896" s="6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9"/>
      <c r="U896" s="549"/>
      <c r="V896" s="549"/>
      <c r="W896" s="550"/>
    </row>
    <row r="897" spans="2:23" ht="12.75">
      <c r="B897" s="90">
        <v>870</v>
      </c>
      <c r="C897" s="639"/>
      <c r="D897" s="63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51"/>
      <c r="U897" s="551"/>
      <c r="V897" s="551"/>
      <c r="W897" s="552"/>
    </row>
    <row r="898" spans="2:23" ht="12.75">
      <c r="B898" s="90">
        <v>871</v>
      </c>
      <c r="C898" s="640"/>
      <c r="D898" s="6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9"/>
      <c r="U898" s="549"/>
      <c r="V898" s="549"/>
      <c r="W898" s="550"/>
    </row>
    <row r="899" spans="2:23" ht="12.75">
      <c r="B899" s="90">
        <v>872</v>
      </c>
      <c r="C899" s="639"/>
      <c r="D899" s="63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51"/>
      <c r="U899" s="551"/>
      <c r="V899" s="551"/>
      <c r="W899" s="552"/>
    </row>
    <row r="900" spans="2:23" ht="12.75">
      <c r="B900" s="90">
        <v>873</v>
      </c>
      <c r="C900" s="640"/>
      <c r="D900" s="6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9"/>
      <c r="U900" s="549"/>
      <c r="V900" s="549"/>
      <c r="W900" s="550"/>
    </row>
    <row r="901" spans="2:23" ht="12.75">
      <c r="B901" s="90">
        <v>874</v>
      </c>
      <c r="C901" s="639"/>
      <c r="D901" s="63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51"/>
      <c r="U901" s="551"/>
      <c r="V901" s="551"/>
      <c r="W901" s="552"/>
    </row>
    <row r="902" spans="2:23" ht="12.75">
      <c r="B902" s="90">
        <v>875</v>
      </c>
      <c r="C902" s="640"/>
      <c r="D902" s="6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9"/>
      <c r="U902" s="549"/>
      <c r="V902" s="549"/>
      <c r="W902" s="550"/>
    </row>
    <row r="903" spans="2:23" ht="12.75">
      <c r="B903" s="90">
        <v>876</v>
      </c>
      <c r="C903" s="639"/>
      <c r="D903" s="63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51"/>
      <c r="U903" s="551"/>
      <c r="V903" s="551"/>
      <c r="W903" s="552"/>
    </row>
    <row r="904" spans="2:23" ht="12.75">
      <c r="B904" s="90">
        <v>877</v>
      </c>
      <c r="C904" s="640"/>
      <c r="D904" s="6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9"/>
      <c r="U904" s="549"/>
      <c r="V904" s="549"/>
      <c r="W904" s="550"/>
    </row>
    <row r="905" spans="2:23" ht="12.75">
      <c r="B905" s="90">
        <v>878</v>
      </c>
      <c r="C905" s="639"/>
      <c r="D905" s="63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51"/>
      <c r="U905" s="551"/>
      <c r="V905" s="551"/>
      <c r="W905" s="552"/>
    </row>
    <row r="906" spans="2:23" ht="12.75">
      <c r="B906" s="90">
        <v>879</v>
      </c>
      <c r="C906" s="640"/>
      <c r="D906" s="6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9"/>
      <c r="U906" s="549"/>
      <c r="V906" s="549"/>
      <c r="W906" s="550"/>
    </row>
    <row r="907" spans="2:23" ht="12.75">
      <c r="B907" s="90">
        <v>880</v>
      </c>
      <c r="C907" s="639"/>
      <c r="D907" s="63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51"/>
      <c r="U907" s="551"/>
      <c r="V907" s="551"/>
      <c r="W907" s="552"/>
    </row>
    <row r="908" spans="2:23" ht="12.75">
      <c r="B908" s="90">
        <v>881</v>
      </c>
      <c r="C908" s="640"/>
      <c r="D908" s="6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9"/>
      <c r="U908" s="549"/>
      <c r="V908" s="549"/>
      <c r="W908" s="550"/>
    </row>
    <row r="909" spans="2:23" ht="12.75">
      <c r="B909" s="90">
        <v>882</v>
      </c>
      <c r="C909" s="639"/>
      <c r="D909" s="63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51"/>
      <c r="U909" s="551"/>
      <c r="V909" s="551"/>
      <c r="W909" s="552"/>
    </row>
    <row r="910" spans="2:23" ht="12.75">
      <c r="B910" s="90">
        <v>883</v>
      </c>
      <c r="C910" s="640"/>
      <c r="D910" s="6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9"/>
      <c r="U910" s="549"/>
      <c r="V910" s="549"/>
      <c r="W910" s="550"/>
    </row>
    <row r="911" spans="2:23" ht="12.75">
      <c r="B911" s="90">
        <v>884</v>
      </c>
      <c r="C911" s="639"/>
      <c r="D911" s="63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51"/>
      <c r="U911" s="551"/>
      <c r="V911" s="551"/>
      <c r="W911" s="552"/>
    </row>
    <row r="912" spans="2:23" ht="12.75">
      <c r="B912" s="90">
        <v>885</v>
      </c>
      <c r="C912" s="640"/>
      <c r="D912" s="6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9"/>
      <c r="U912" s="549"/>
      <c r="V912" s="549"/>
      <c r="W912" s="550"/>
    </row>
    <row r="913" spans="2:23" ht="12.75">
      <c r="B913" s="90">
        <v>886</v>
      </c>
      <c r="C913" s="639"/>
      <c r="D913" s="63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51"/>
      <c r="U913" s="551"/>
      <c r="V913" s="551"/>
      <c r="W913" s="552"/>
    </row>
    <row r="914" spans="2:23" ht="12.75">
      <c r="B914" s="90">
        <v>887</v>
      </c>
      <c r="C914" s="640"/>
      <c r="D914" s="6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9"/>
      <c r="U914" s="549"/>
      <c r="V914" s="549"/>
      <c r="W914" s="550"/>
    </row>
    <row r="915" spans="2:23" ht="12.75">
      <c r="B915" s="90">
        <v>888</v>
      </c>
      <c r="C915" s="639"/>
      <c r="D915" s="63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51"/>
      <c r="U915" s="551"/>
      <c r="V915" s="551"/>
      <c r="W915" s="552"/>
    </row>
    <row r="916" spans="2:23" ht="12.75">
      <c r="B916" s="90">
        <v>889</v>
      </c>
      <c r="C916" s="640"/>
      <c r="D916" s="6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9"/>
      <c r="U916" s="549"/>
      <c r="V916" s="549"/>
      <c r="W916" s="550"/>
    </row>
    <row r="917" spans="2:23" ht="12.75">
      <c r="B917" s="90">
        <v>890</v>
      </c>
      <c r="C917" s="639"/>
      <c r="D917" s="63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51"/>
      <c r="U917" s="551"/>
      <c r="V917" s="551"/>
      <c r="W917" s="552"/>
    </row>
    <row r="918" spans="2:23" ht="12.75">
      <c r="B918" s="90">
        <v>891</v>
      </c>
      <c r="C918" s="640"/>
      <c r="D918" s="6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9"/>
      <c r="U918" s="549"/>
      <c r="V918" s="549"/>
      <c r="W918" s="550"/>
    </row>
    <row r="919" spans="2:23" ht="12.75">
      <c r="B919" s="90">
        <v>892</v>
      </c>
      <c r="C919" s="639"/>
      <c r="D919" s="63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51"/>
      <c r="U919" s="551"/>
      <c r="V919" s="551"/>
      <c r="W919" s="552"/>
    </row>
    <row r="920" spans="2:23" ht="12.75">
      <c r="B920" s="90">
        <v>893</v>
      </c>
      <c r="C920" s="640"/>
      <c r="D920" s="6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9"/>
      <c r="U920" s="549"/>
      <c r="V920" s="549"/>
      <c r="W920" s="550"/>
    </row>
    <row r="921" spans="2:23" ht="12.75">
      <c r="B921" s="90">
        <v>894</v>
      </c>
      <c r="C921" s="639"/>
      <c r="D921" s="63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51"/>
      <c r="U921" s="551"/>
      <c r="V921" s="551"/>
      <c r="W921" s="552"/>
    </row>
    <row r="922" spans="2:23" ht="12.75">
      <c r="B922" s="90">
        <v>895</v>
      </c>
      <c r="C922" s="640"/>
      <c r="D922" s="6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9"/>
      <c r="U922" s="549"/>
      <c r="V922" s="549"/>
      <c r="W922" s="550"/>
    </row>
    <row r="923" spans="2:23" ht="12.75">
      <c r="B923" s="90">
        <v>896</v>
      </c>
      <c r="C923" s="639"/>
      <c r="D923" s="63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51"/>
      <c r="U923" s="551"/>
      <c r="V923" s="551"/>
      <c r="W923" s="552"/>
    </row>
    <row r="924" spans="2:23" ht="12.75">
      <c r="B924" s="90">
        <v>897</v>
      </c>
      <c r="C924" s="640"/>
      <c r="D924" s="6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9"/>
      <c r="U924" s="549"/>
      <c r="V924" s="549"/>
      <c r="W924" s="550"/>
    </row>
    <row r="925" spans="2:23" ht="12.75">
      <c r="B925" s="90">
        <v>898</v>
      </c>
      <c r="C925" s="639"/>
      <c r="D925" s="63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51"/>
      <c r="U925" s="551"/>
      <c r="V925" s="551"/>
      <c r="W925" s="552"/>
    </row>
    <row r="926" spans="2:23" ht="12.75">
      <c r="B926" s="90">
        <v>899</v>
      </c>
      <c r="C926" s="640"/>
      <c r="D926" s="6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9"/>
      <c r="U926" s="549"/>
      <c r="V926" s="549"/>
      <c r="W926" s="550"/>
    </row>
    <row r="927" spans="2:23" ht="12.75">
      <c r="B927" s="90">
        <v>900</v>
      </c>
      <c r="C927" s="639"/>
      <c r="D927" s="63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51"/>
      <c r="U927" s="551"/>
      <c r="V927" s="551"/>
      <c r="W927" s="552"/>
    </row>
    <row r="928" spans="2:23" ht="12.75">
      <c r="B928" s="90">
        <v>901</v>
      </c>
      <c r="C928" s="640"/>
      <c r="D928" s="6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9"/>
      <c r="U928" s="549"/>
      <c r="V928" s="549"/>
      <c r="W928" s="550"/>
    </row>
    <row r="929" spans="2:23" ht="12.75">
      <c r="B929" s="90">
        <v>902</v>
      </c>
      <c r="C929" s="639"/>
      <c r="D929" s="63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51"/>
      <c r="U929" s="551"/>
      <c r="V929" s="551"/>
      <c r="W929" s="552"/>
    </row>
    <row r="930" spans="2:23" ht="12.75">
      <c r="B930" s="90">
        <v>903</v>
      </c>
      <c r="C930" s="640"/>
      <c r="D930" s="6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9"/>
      <c r="U930" s="549"/>
      <c r="V930" s="549"/>
      <c r="W930" s="550"/>
    </row>
    <row r="931" spans="2:23" ht="12.75">
      <c r="B931" s="90">
        <v>904</v>
      </c>
      <c r="C931" s="639"/>
      <c r="D931" s="63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51"/>
      <c r="U931" s="551"/>
      <c r="V931" s="551"/>
      <c r="W931" s="552"/>
    </row>
    <row r="932" spans="2:23" ht="12.75">
      <c r="B932" s="90">
        <v>905</v>
      </c>
      <c r="C932" s="640"/>
      <c r="D932" s="6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9"/>
      <c r="U932" s="549"/>
      <c r="V932" s="549"/>
      <c r="W932" s="550"/>
    </row>
    <row r="933" spans="2:23" ht="12.75">
      <c r="B933" s="90">
        <v>906</v>
      </c>
      <c r="C933" s="639"/>
      <c r="D933" s="63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51"/>
      <c r="U933" s="551"/>
      <c r="V933" s="551"/>
      <c r="W933" s="552"/>
    </row>
    <row r="934" spans="2:23" ht="12.75">
      <c r="B934" s="90">
        <v>907</v>
      </c>
      <c r="C934" s="640"/>
      <c r="D934" s="6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9"/>
      <c r="U934" s="549"/>
      <c r="V934" s="549"/>
      <c r="W934" s="550"/>
    </row>
    <row r="935" spans="2:23" ht="12.75">
      <c r="B935" s="90">
        <v>908</v>
      </c>
      <c r="C935" s="639"/>
      <c r="D935" s="63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51"/>
      <c r="U935" s="551"/>
      <c r="V935" s="551"/>
      <c r="W935" s="552"/>
    </row>
    <row r="936" spans="2:23" ht="12.75">
      <c r="B936" s="90">
        <v>909</v>
      </c>
      <c r="C936" s="640"/>
      <c r="D936" s="6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9"/>
      <c r="U936" s="549"/>
      <c r="V936" s="549"/>
      <c r="W936" s="550"/>
    </row>
    <row r="937" spans="2:23" ht="12.75">
      <c r="B937" s="90">
        <v>910</v>
      </c>
      <c r="C937" s="639"/>
      <c r="D937" s="63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51"/>
      <c r="U937" s="551"/>
      <c r="V937" s="551"/>
      <c r="W937" s="552"/>
    </row>
    <row r="938" spans="2:23" ht="12.75">
      <c r="B938" s="90">
        <v>911</v>
      </c>
      <c r="C938" s="640"/>
      <c r="D938" s="6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9"/>
      <c r="U938" s="549"/>
      <c r="V938" s="549"/>
      <c r="W938" s="550"/>
    </row>
    <row r="939" spans="2:23" ht="12.75">
      <c r="B939" s="90">
        <v>912</v>
      </c>
      <c r="C939" s="639"/>
      <c r="D939" s="63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51"/>
      <c r="U939" s="551"/>
      <c r="V939" s="551"/>
      <c r="W939" s="552"/>
    </row>
    <row r="940" spans="2:23" ht="12.75">
      <c r="B940" s="90">
        <v>913</v>
      </c>
      <c r="C940" s="640"/>
      <c r="D940" s="6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9"/>
      <c r="U940" s="549"/>
      <c r="V940" s="549"/>
      <c r="W940" s="550"/>
    </row>
    <row r="941" spans="2:23" ht="12.75">
      <c r="B941" s="90">
        <v>914</v>
      </c>
      <c r="C941" s="639"/>
      <c r="D941" s="63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51"/>
      <c r="U941" s="551"/>
      <c r="V941" s="551"/>
      <c r="W941" s="552"/>
    </row>
    <row r="942" spans="2:23" ht="12.75">
      <c r="B942" s="90">
        <v>915</v>
      </c>
      <c r="C942" s="640"/>
      <c r="D942" s="6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9"/>
      <c r="U942" s="549"/>
      <c r="V942" s="549"/>
      <c r="W942" s="550"/>
    </row>
    <row r="943" spans="2:23" ht="12.75">
      <c r="B943" s="90">
        <v>916</v>
      </c>
      <c r="C943" s="639"/>
      <c r="D943" s="63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51"/>
      <c r="U943" s="551"/>
      <c r="V943" s="551"/>
      <c r="W943" s="552"/>
    </row>
    <row r="944" spans="2:23" ht="12.75">
      <c r="B944" s="90">
        <v>917</v>
      </c>
      <c r="C944" s="640"/>
      <c r="D944" s="6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9"/>
      <c r="U944" s="549"/>
      <c r="V944" s="549"/>
      <c r="W944" s="550"/>
    </row>
    <row r="945" spans="2:23" ht="12.75">
      <c r="B945" s="90">
        <v>918</v>
      </c>
      <c r="C945" s="639"/>
      <c r="D945" s="63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51"/>
      <c r="U945" s="551"/>
      <c r="V945" s="551"/>
      <c r="W945" s="552"/>
    </row>
    <row r="946" spans="2:23" ht="12.75">
      <c r="B946" s="90">
        <v>919</v>
      </c>
      <c r="C946" s="640"/>
      <c r="D946" s="6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9"/>
      <c r="U946" s="549"/>
      <c r="V946" s="549"/>
      <c r="W946" s="550"/>
    </row>
    <row r="947" spans="2:23" ht="12.75">
      <c r="B947" s="90">
        <v>920</v>
      </c>
      <c r="C947" s="639"/>
      <c r="D947" s="63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51"/>
      <c r="U947" s="551"/>
      <c r="V947" s="551"/>
      <c r="W947" s="552"/>
    </row>
    <row r="948" spans="2:23" ht="12.75">
      <c r="B948" s="90">
        <v>921</v>
      </c>
      <c r="C948" s="640"/>
      <c r="D948" s="6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9"/>
      <c r="U948" s="549"/>
      <c r="V948" s="549"/>
      <c r="W948" s="550"/>
    </row>
    <row r="949" spans="2:23" ht="12.75">
      <c r="B949" s="90">
        <v>922</v>
      </c>
      <c r="C949" s="639"/>
      <c r="D949" s="63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51"/>
      <c r="U949" s="551"/>
      <c r="V949" s="551"/>
      <c r="W949" s="552"/>
    </row>
    <row r="950" spans="2:23" ht="12.75">
      <c r="B950" s="90">
        <v>923</v>
      </c>
      <c r="C950" s="640"/>
      <c r="D950" s="6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9"/>
      <c r="U950" s="549"/>
      <c r="V950" s="549"/>
      <c r="W950" s="550"/>
    </row>
    <row r="951" spans="2:23" ht="12.75">
      <c r="B951" s="90">
        <v>924</v>
      </c>
      <c r="C951" s="639"/>
      <c r="D951" s="63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51"/>
      <c r="U951" s="551"/>
      <c r="V951" s="551"/>
      <c r="W951" s="552"/>
    </row>
    <row r="952" spans="2:23" ht="12.75">
      <c r="B952" s="90">
        <v>925</v>
      </c>
      <c r="C952" s="640"/>
      <c r="D952" s="6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9"/>
      <c r="U952" s="549"/>
      <c r="V952" s="549"/>
      <c r="W952" s="550"/>
    </row>
    <row r="953" spans="2:23" ht="12.75">
      <c r="B953" s="90">
        <v>926</v>
      </c>
      <c r="C953" s="639"/>
      <c r="D953" s="63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51"/>
      <c r="U953" s="551"/>
      <c r="V953" s="551"/>
      <c r="W953" s="552"/>
    </row>
    <row r="954" spans="2:23" ht="12.75">
      <c r="B954" s="90">
        <v>927</v>
      </c>
      <c r="C954" s="640"/>
      <c r="D954" s="6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9"/>
      <c r="U954" s="549"/>
      <c r="V954" s="549"/>
      <c r="W954" s="550"/>
    </row>
    <row r="955" spans="2:23" ht="12.75">
      <c r="B955" s="90">
        <v>928</v>
      </c>
      <c r="C955" s="639"/>
      <c r="D955" s="63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51"/>
      <c r="U955" s="551"/>
      <c r="V955" s="551"/>
      <c r="W955" s="552"/>
    </row>
    <row r="956" spans="2:23" ht="12.75">
      <c r="B956" s="90">
        <v>929</v>
      </c>
      <c r="C956" s="640"/>
      <c r="D956" s="6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9"/>
      <c r="U956" s="549"/>
      <c r="V956" s="549"/>
      <c r="W956" s="550"/>
    </row>
    <row r="957" spans="2:23" ht="12.75">
      <c r="B957" s="90">
        <v>930</v>
      </c>
      <c r="C957" s="639"/>
      <c r="D957" s="63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51"/>
      <c r="U957" s="551"/>
      <c r="V957" s="551"/>
      <c r="W957" s="552"/>
    </row>
    <row r="958" spans="2:23" ht="12.75">
      <c r="B958" s="90">
        <v>931</v>
      </c>
      <c r="C958" s="640"/>
      <c r="D958" s="6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9"/>
      <c r="U958" s="549"/>
      <c r="V958" s="549"/>
      <c r="W958" s="550"/>
    </row>
    <row r="959" spans="2:23" ht="12.75">
      <c r="B959" s="90">
        <v>932</v>
      </c>
      <c r="C959" s="639"/>
      <c r="D959" s="63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51"/>
      <c r="U959" s="551"/>
      <c r="V959" s="551"/>
      <c r="W959" s="552"/>
    </row>
    <row r="960" spans="2:23" ht="12.75">
      <c r="B960" s="90">
        <v>933</v>
      </c>
      <c r="C960" s="640"/>
      <c r="D960" s="6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9"/>
      <c r="U960" s="549"/>
      <c r="V960" s="549"/>
      <c r="W960" s="550"/>
    </row>
    <row r="961" spans="2:23" ht="12.75">
      <c r="B961" s="90">
        <v>934</v>
      </c>
      <c r="C961" s="639"/>
      <c r="D961" s="63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51"/>
      <c r="U961" s="551"/>
      <c r="V961" s="551"/>
      <c r="W961" s="552"/>
    </row>
    <row r="962" spans="2:23" ht="12.75">
      <c r="B962" s="90">
        <v>935</v>
      </c>
      <c r="C962" s="640"/>
      <c r="D962" s="6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9"/>
      <c r="U962" s="549"/>
      <c r="V962" s="549"/>
      <c r="W962" s="550"/>
    </row>
    <row r="963" spans="2:23" ht="12.75">
      <c r="B963" s="90">
        <v>936</v>
      </c>
      <c r="C963" s="639"/>
      <c r="D963" s="63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51"/>
      <c r="U963" s="551"/>
      <c r="V963" s="551"/>
      <c r="W963" s="552"/>
    </row>
    <row r="964" spans="2:23" ht="12.75">
      <c r="B964" s="90">
        <v>937</v>
      </c>
      <c r="C964" s="640"/>
      <c r="D964" s="6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9"/>
      <c r="U964" s="549"/>
      <c r="V964" s="549"/>
      <c r="W964" s="550"/>
    </row>
    <row r="965" spans="2:23" ht="12.75">
      <c r="B965" s="90">
        <v>938</v>
      </c>
      <c r="C965" s="639"/>
      <c r="D965" s="63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51"/>
      <c r="U965" s="551"/>
      <c r="V965" s="551"/>
      <c r="W965" s="552"/>
    </row>
    <row r="966" spans="2:23" ht="12.75">
      <c r="B966" s="90">
        <v>939</v>
      </c>
      <c r="C966" s="640"/>
      <c r="D966" s="6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9"/>
      <c r="U966" s="549"/>
      <c r="V966" s="549"/>
      <c r="W966" s="550"/>
    </row>
    <row r="967" spans="2:23" ht="12.75">
      <c r="B967" s="90">
        <v>940</v>
      </c>
      <c r="C967" s="639"/>
      <c r="D967" s="63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51"/>
      <c r="U967" s="551"/>
      <c r="V967" s="551"/>
      <c r="W967" s="552"/>
    </row>
    <row r="968" spans="2:23" ht="12.75">
      <c r="B968" s="90">
        <v>941</v>
      </c>
      <c r="C968" s="640"/>
      <c r="D968" s="6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9"/>
      <c r="U968" s="549"/>
      <c r="V968" s="549"/>
      <c r="W968" s="550"/>
    </row>
    <row r="969" spans="2:23" ht="12.75">
      <c r="B969" s="90">
        <v>942</v>
      </c>
      <c r="C969" s="639"/>
      <c r="D969" s="63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51"/>
      <c r="U969" s="551"/>
      <c r="V969" s="551"/>
      <c r="W969" s="552"/>
    </row>
    <row r="970" spans="2:23" ht="12.75">
      <c r="B970" s="90">
        <v>943</v>
      </c>
      <c r="C970" s="640"/>
      <c r="D970" s="6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9"/>
      <c r="U970" s="549"/>
      <c r="V970" s="549"/>
      <c r="W970" s="550"/>
    </row>
    <row r="971" spans="2:23" ht="12.75">
      <c r="B971" s="90">
        <v>944</v>
      </c>
      <c r="C971" s="639"/>
      <c r="D971" s="63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51"/>
      <c r="U971" s="551"/>
      <c r="V971" s="551"/>
      <c r="W971" s="552"/>
    </row>
    <row r="972" spans="2:23" ht="12.75">
      <c r="B972" s="90">
        <v>945</v>
      </c>
      <c r="C972" s="640"/>
      <c r="D972" s="6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9"/>
      <c r="U972" s="549"/>
      <c r="V972" s="549"/>
      <c r="W972" s="550"/>
    </row>
    <row r="973" spans="2:23" ht="12.75">
      <c r="B973" s="90">
        <v>946</v>
      </c>
      <c r="C973" s="639"/>
      <c r="D973" s="63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51"/>
      <c r="U973" s="551"/>
      <c r="V973" s="551"/>
      <c r="W973" s="552"/>
    </row>
    <row r="974" spans="2:23" ht="12.75">
      <c r="B974" s="90">
        <v>947</v>
      </c>
      <c r="C974" s="640"/>
      <c r="D974" s="6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9"/>
      <c r="U974" s="549"/>
      <c r="V974" s="549"/>
      <c r="W974" s="550"/>
    </row>
    <row r="975" spans="2:23" ht="12.75">
      <c r="B975" s="90">
        <v>948</v>
      </c>
      <c r="C975" s="639"/>
      <c r="D975" s="63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51"/>
      <c r="U975" s="551"/>
      <c r="V975" s="551"/>
      <c r="W975" s="552"/>
    </row>
    <row r="976" spans="2:23" ht="12.75">
      <c r="B976" s="90">
        <v>949</v>
      </c>
      <c r="C976" s="640"/>
      <c r="D976" s="6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9"/>
      <c r="U976" s="549"/>
      <c r="V976" s="549"/>
      <c r="W976" s="550"/>
    </row>
    <row r="977" spans="2:23" ht="12.75">
      <c r="B977" s="90">
        <v>950</v>
      </c>
      <c r="C977" s="639"/>
      <c r="D977" s="63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51"/>
      <c r="U977" s="551"/>
      <c r="V977" s="551"/>
      <c r="W977" s="552"/>
    </row>
    <row r="978" spans="2:23" ht="12.75">
      <c r="B978" s="90">
        <v>951</v>
      </c>
      <c r="C978" s="640"/>
      <c r="D978" s="6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9"/>
      <c r="U978" s="549"/>
      <c r="V978" s="549"/>
      <c r="W978" s="550"/>
    </row>
    <row r="979" spans="2:23" ht="12.75">
      <c r="B979" s="90">
        <v>952</v>
      </c>
      <c r="C979" s="639"/>
      <c r="D979" s="63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51"/>
      <c r="U979" s="551"/>
      <c r="V979" s="551"/>
      <c r="W979" s="552"/>
    </row>
    <row r="980" spans="2:23" ht="12.75">
      <c r="B980" s="90">
        <v>953</v>
      </c>
      <c r="C980" s="640"/>
      <c r="D980" s="6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9"/>
      <c r="U980" s="549"/>
      <c r="V980" s="549"/>
      <c r="W980" s="550"/>
    </row>
    <row r="981" spans="2:23" ht="12.75">
      <c r="B981" s="90">
        <v>954</v>
      </c>
      <c r="C981" s="639"/>
      <c r="D981" s="63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51"/>
      <c r="U981" s="551"/>
      <c r="V981" s="551"/>
      <c r="W981" s="552"/>
    </row>
    <row r="982" spans="2:23" ht="12.75">
      <c r="B982" s="90">
        <v>955</v>
      </c>
      <c r="C982" s="640"/>
      <c r="D982" s="6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9"/>
      <c r="U982" s="549"/>
      <c r="V982" s="549"/>
      <c r="W982" s="550"/>
    </row>
    <row r="983" spans="2:23" ht="12.75">
      <c r="B983" s="90">
        <v>956</v>
      </c>
      <c r="C983" s="639"/>
      <c r="D983" s="63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51"/>
      <c r="U983" s="551"/>
      <c r="V983" s="551"/>
      <c r="W983" s="552"/>
    </row>
    <row r="984" spans="2:23" ht="12.75">
      <c r="B984" s="90">
        <v>957</v>
      </c>
      <c r="C984" s="640"/>
      <c r="D984" s="6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9"/>
      <c r="U984" s="549"/>
      <c r="V984" s="549"/>
      <c r="W984" s="550"/>
    </row>
    <row r="985" spans="2:23" ht="12.75">
      <c r="B985" s="90">
        <v>958</v>
      </c>
      <c r="C985" s="639"/>
      <c r="D985" s="63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51"/>
      <c r="U985" s="551"/>
      <c r="V985" s="551"/>
      <c r="W985" s="552"/>
    </row>
    <row r="986" spans="2:23" ht="12.75">
      <c r="B986" s="90">
        <v>959</v>
      </c>
      <c r="C986" s="640"/>
      <c r="D986" s="6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9"/>
      <c r="U986" s="549"/>
      <c r="V986" s="549"/>
      <c r="W986" s="550"/>
    </row>
    <row r="987" spans="2:23" ht="12.75">
      <c r="B987" s="90">
        <v>960</v>
      </c>
      <c r="C987" s="639"/>
      <c r="D987" s="63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51"/>
      <c r="U987" s="551"/>
      <c r="V987" s="551"/>
      <c r="W987" s="552"/>
    </row>
    <row r="988" spans="2:23" ht="12.75">
      <c r="B988" s="90">
        <v>961</v>
      </c>
      <c r="C988" s="640"/>
      <c r="D988" s="6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9"/>
      <c r="U988" s="549"/>
      <c r="V988" s="549"/>
      <c r="W988" s="550"/>
    </row>
    <row r="989" spans="2:23" ht="12.75">
      <c r="B989" s="90">
        <v>962</v>
      </c>
      <c r="C989" s="639"/>
      <c r="D989" s="63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51"/>
      <c r="U989" s="551"/>
      <c r="V989" s="551"/>
      <c r="W989" s="552"/>
    </row>
    <row r="990" spans="2:23" ht="12.75">
      <c r="B990" s="90">
        <v>963</v>
      </c>
      <c r="C990" s="640"/>
      <c r="D990" s="6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9"/>
      <c r="U990" s="549"/>
      <c r="V990" s="549"/>
      <c r="W990" s="550"/>
    </row>
    <row r="991" spans="2:23" ht="12.75">
      <c r="B991" s="90">
        <v>964</v>
      </c>
      <c r="C991" s="639"/>
      <c r="D991" s="63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51"/>
      <c r="U991" s="551"/>
      <c r="V991" s="551"/>
      <c r="W991" s="552"/>
    </row>
    <row r="992" spans="2:23" ht="12.75">
      <c r="B992" s="90">
        <v>965</v>
      </c>
      <c r="C992" s="640"/>
      <c r="D992" s="6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9"/>
      <c r="U992" s="549"/>
      <c r="V992" s="549"/>
      <c r="W992" s="550"/>
    </row>
    <row r="993" spans="2:23" ht="12.75">
      <c r="B993" s="90">
        <v>966</v>
      </c>
      <c r="C993" s="639"/>
      <c r="D993" s="63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51"/>
      <c r="U993" s="551"/>
      <c r="V993" s="551"/>
      <c r="W993" s="552"/>
    </row>
    <row r="994" spans="2:23" ht="12.75">
      <c r="B994" s="90">
        <v>967</v>
      </c>
      <c r="C994" s="640"/>
      <c r="D994" s="6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9"/>
      <c r="U994" s="549"/>
      <c r="V994" s="549"/>
      <c r="W994" s="550"/>
    </row>
    <row r="995" spans="2:23" ht="12.75">
      <c r="B995" s="90">
        <v>968</v>
      </c>
      <c r="C995" s="639"/>
      <c r="D995" s="63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51"/>
      <c r="U995" s="551"/>
      <c r="V995" s="551"/>
      <c r="W995" s="552"/>
    </row>
    <row r="996" spans="2:23" ht="12.75">
      <c r="B996" s="90">
        <v>969</v>
      </c>
      <c r="C996" s="640"/>
      <c r="D996" s="6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9"/>
      <c r="U996" s="549"/>
      <c r="V996" s="549"/>
      <c r="W996" s="550"/>
    </row>
    <row r="997" spans="2:23" ht="12.75">
      <c r="B997" s="90">
        <v>970</v>
      </c>
      <c r="C997" s="639"/>
      <c r="D997" s="63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51"/>
      <c r="U997" s="551"/>
      <c r="V997" s="551"/>
      <c r="W997" s="552"/>
    </row>
    <row r="998" spans="2:23" ht="12.75">
      <c r="B998" s="90">
        <v>971</v>
      </c>
      <c r="C998" s="640"/>
      <c r="D998" s="6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9"/>
      <c r="U998" s="549"/>
      <c r="V998" s="549"/>
      <c r="W998" s="550"/>
    </row>
    <row r="999" spans="2:23" ht="12.75">
      <c r="B999" s="90">
        <v>972</v>
      </c>
      <c r="C999" s="639"/>
      <c r="D999" s="63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51"/>
      <c r="U999" s="551"/>
      <c r="V999" s="551"/>
      <c r="W999" s="552"/>
    </row>
    <row r="1000" spans="2:23" ht="12.75">
      <c r="B1000" s="90">
        <v>973</v>
      </c>
      <c r="C1000" s="640"/>
      <c r="D1000" s="6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9"/>
      <c r="U1000" s="549"/>
      <c r="V1000" s="549"/>
      <c r="W1000" s="550"/>
    </row>
    <row r="1001" spans="2:23" ht="12.75">
      <c r="B1001" s="90">
        <v>974</v>
      </c>
      <c r="C1001" s="639"/>
      <c r="D1001" s="63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51"/>
      <c r="U1001" s="551"/>
      <c r="V1001" s="551"/>
      <c r="W1001" s="552"/>
    </row>
    <row r="1002" spans="2:23" ht="12.75">
      <c r="B1002" s="90">
        <v>975</v>
      </c>
      <c r="C1002" s="640"/>
      <c r="D1002" s="6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9"/>
      <c r="U1002" s="549"/>
      <c r="V1002" s="549"/>
      <c r="W1002" s="550"/>
    </row>
    <row r="1003" spans="2:23" ht="12.75">
      <c r="B1003" s="90">
        <v>976</v>
      </c>
      <c r="C1003" s="639"/>
      <c r="D1003" s="63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51"/>
      <c r="U1003" s="551"/>
      <c r="V1003" s="551"/>
      <c r="W1003" s="552"/>
    </row>
    <row r="1004" spans="2:23" ht="12.75">
      <c r="B1004" s="90">
        <v>977</v>
      </c>
      <c r="C1004" s="640"/>
      <c r="D1004" s="6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9"/>
      <c r="U1004" s="549"/>
      <c r="V1004" s="549"/>
      <c r="W1004" s="550"/>
    </row>
    <row r="1005" spans="2:23" ht="12.75">
      <c r="B1005" s="90">
        <v>978</v>
      </c>
      <c r="C1005" s="639"/>
      <c r="D1005" s="63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51"/>
      <c r="U1005" s="551"/>
      <c r="V1005" s="551"/>
      <c r="W1005" s="552"/>
    </row>
    <row r="1006" spans="2:23" ht="12.75">
      <c r="B1006" s="90">
        <v>979</v>
      </c>
      <c r="C1006" s="640"/>
      <c r="D1006" s="6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9"/>
      <c r="U1006" s="549"/>
      <c r="V1006" s="549"/>
      <c r="W1006" s="550"/>
    </row>
    <row r="1007" spans="2:23" ht="12.75">
      <c r="B1007" s="90">
        <v>980</v>
      </c>
      <c r="C1007" s="639"/>
      <c r="D1007" s="63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51"/>
      <c r="U1007" s="551"/>
      <c r="V1007" s="551"/>
      <c r="W1007" s="552"/>
    </row>
    <row r="1008" spans="2:23" ht="12.75">
      <c r="B1008" s="90">
        <v>981</v>
      </c>
      <c r="C1008" s="640"/>
      <c r="D1008" s="6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9"/>
      <c r="U1008" s="549"/>
      <c r="V1008" s="549"/>
      <c r="W1008" s="550"/>
    </row>
    <row r="1009" spans="2:23" ht="12.75">
      <c r="B1009" s="90">
        <v>982</v>
      </c>
      <c r="C1009" s="639"/>
      <c r="D1009" s="63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51"/>
      <c r="U1009" s="551"/>
      <c r="V1009" s="551"/>
      <c r="W1009" s="552"/>
    </row>
    <row r="1010" spans="2:23" ht="12.75">
      <c r="B1010" s="90">
        <v>983</v>
      </c>
      <c r="C1010" s="640"/>
      <c r="D1010" s="6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9"/>
      <c r="U1010" s="549"/>
      <c r="V1010" s="549"/>
      <c r="W1010" s="550"/>
    </row>
    <row r="1011" spans="2:23" ht="12.75">
      <c r="B1011" s="90">
        <v>984</v>
      </c>
      <c r="C1011" s="639"/>
      <c r="D1011" s="63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51"/>
      <c r="U1011" s="551"/>
      <c r="V1011" s="551"/>
      <c r="W1011" s="552"/>
    </row>
    <row r="1012" spans="2:23" ht="12.75">
      <c r="B1012" s="90">
        <v>985</v>
      </c>
      <c r="C1012" s="640"/>
      <c r="D1012" s="6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9"/>
      <c r="U1012" s="549"/>
      <c r="V1012" s="549"/>
      <c r="W1012" s="550"/>
    </row>
    <row r="1013" spans="2:23" ht="12.75">
      <c r="B1013" s="90">
        <v>986</v>
      </c>
      <c r="C1013" s="639"/>
      <c r="D1013" s="639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51"/>
      <c r="U1013" s="551"/>
      <c r="V1013" s="551"/>
      <c r="W1013" s="552"/>
    </row>
    <row r="1014" spans="2:23" ht="12.75">
      <c r="B1014" s="90">
        <v>987</v>
      </c>
      <c r="C1014" s="640"/>
      <c r="D1014" s="6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9"/>
      <c r="U1014" s="549"/>
      <c r="V1014" s="549"/>
      <c r="W1014" s="550"/>
    </row>
    <row r="1015" spans="2:23" ht="12.75">
      <c r="B1015" s="90">
        <v>988</v>
      </c>
      <c r="C1015" s="639"/>
      <c r="D1015" s="639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51"/>
      <c r="U1015" s="551"/>
      <c r="V1015" s="551"/>
      <c r="W1015" s="552"/>
    </row>
    <row r="1016" spans="2:23" ht="12.75">
      <c r="B1016" s="90">
        <v>989</v>
      </c>
      <c r="C1016" s="640"/>
      <c r="D1016" s="6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9"/>
      <c r="U1016" s="549"/>
      <c r="V1016" s="549"/>
      <c r="W1016" s="550"/>
    </row>
    <row r="1017" spans="2:23" ht="12.75">
      <c r="B1017" s="90">
        <v>990</v>
      </c>
      <c r="C1017" s="639"/>
      <c r="D1017" s="639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51"/>
      <c r="U1017" s="551"/>
      <c r="V1017" s="551"/>
      <c r="W1017" s="552"/>
    </row>
    <row r="1018" spans="2:23" ht="12.75">
      <c r="B1018" s="90">
        <v>991</v>
      </c>
      <c r="C1018" s="640"/>
      <c r="D1018" s="6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9"/>
      <c r="U1018" s="549"/>
      <c r="V1018" s="549"/>
      <c r="W1018" s="550"/>
    </row>
    <row r="1019" spans="2:23" ht="12.75">
      <c r="B1019" s="90">
        <v>992</v>
      </c>
      <c r="C1019" s="639"/>
      <c r="D1019" s="639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51"/>
      <c r="U1019" s="551"/>
      <c r="V1019" s="551"/>
      <c r="W1019" s="552"/>
    </row>
    <row r="1020" spans="2:23" ht="12.75">
      <c r="B1020" s="90">
        <v>993</v>
      </c>
      <c r="C1020" s="640"/>
      <c r="D1020" s="6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9"/>
      <c r="U1020" s="549"/>
      <c r="V1020" s="549"/>
      <c r="W1020" s="550"/>
    </row>
    <row r="1021" spans="2:23" ht="12.75">
      <c r="B1021" s="90">
        <v>994</v>
      </c>
      <c r="C1021" s="639"/>
      <c r="D1021" s="63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51"/>
      <c r="U1021" s="551"/>
      <c r="V1021" s="551"/>
      <c r="W1021" s="552"/>
    </row>
    <row r="1022" spans="2:23" ht="12.75">
      <c r="B1022" s="90">
        <v>995</v>
      </c>
      <c r="C1022" s="640"/>
      <c r="D1022" s="6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9"/>
      <c r="U1022" s="549"/>
      <c r="V1022" s="549"/>
      <c r="W1022" s="550"/>
    </row>
    <row r="1023" spans="2:23" ht="12.75">
      <c r="B1023" s="90">
        <v>996</v>
      </c>
      <c r="C1023" s="639"/>
      <c r="D1023" s="63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51"/>
      <c r="U1023" s="551"/>
      <c r="V1023" s="551"/>
      <c r="W1023" s="552"/>
    </row>
    <row r="1024" spans="2:23" ht="12.75">
      <c r="B1024" s="90">
        <v>997</v>
      </c>
      <c r="C1024" s="640"/>
      <c r="D1024" s="6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9"/>
      <c r="U1024" s="549"/>
      <c r="V1024" s="549"/>
      <c r="W1024" s="550"/>
    </row>
    <row r="1025" spans="2:23" ht="12.75">
      <c r="B1025" s="90">
        <v>998</v>
      </c>
      <c r="C1025" s="639"/>
      <c r="D1025" s="639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51"/>
      <c r="U1025" s="551"/>
      <c r="V1025" s="551"/>
      <c r="W1025" s="552"/>
    </row>
    <row r="1026" spans="2:23" ht="12.75">
      <c r="B1026" s="90">
        <v>999</v>
      </c>
      <c r="C1026" s="640"/>
      <c r="D1026" s="6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9"/>
      <c r="U1026" s="549"/>
      <c r="V1026" s="549"/>
      <c r="W1026" s="550"/>
    </row>
    <row r="1027" spans="2:23" ht="12.75">
      <c r="B1027" s="90">
        <v>1000</v>
      </c>
      <c r="C1027" s="639"/>
      <c r="D1027" s="639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51"/>
      <c r="U1027" s="551"/>
      <c r="V1027" s="551"/>
      <c r="W1027" s="552"/>
    </row>
    <row r="1028" spans="2:23" ht="12.75">
      <c r="B1028" s="90">
        <v>1001</v>
      </c>
      <c r="C1028" s="640"/>
      <c r="D1028" s="6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9"/>
      <c r="U1028" s="549"/>
      <c r="V1028" s="549"/>
      <c r="W1028" s="550"/>
    </row>
    <row r="1029" spans="2:23" ht="12.75">
      <c r="B1029" s="90">
        <v>1002</v>
      </c>
      <c r="C1029" s="639"/>
      <c r="D1029" s="639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51"/>
      <c r="U1029" s="551"/>
      <c r="V1029" s="551"/>
      <c r="W1029" s="552"/>
    </row>
    <row r="1030" spans="2:23" ht="12.75">
      <c r="B1030" s="90">
        <v>1003</v>
      </c>
      <c r="C1030" s="640"/>
      <c r="D1030" s="6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9"/>
      <c r="U1030" s="549"/>
      <c r="V1030" s="549"/>
      <c r="W1030" s="550"/>
    </row>
    <row r="1031" spans="2:23" ht="12.75">
      <c r="B1031" s="90">
        <v>1004</v>
      </c>
      <c r="C1031" s="639"/>
      <c r="D1031" s="639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51"/>
      <c r="U1031" s="551"/>
      <c r="V1031" s="551"/>
      <c r="W1031" s="552"/>
    </row>
    <row r="1032" spans="2:23" ht="12.75">
      <c r="B1032" s="90">
        <v>1005</v>
      </c>
      <c r="C1032" s="640"/>
      <c r="D1032" s="6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9"/>
      <c r="U1032" s="549"/>
      <c r="V1032" s="549"/>
      <c r="W1032" s="550"/>
    </row>
    <row r="1033" spans="2:23" ht="12.75">
      <c r="B1033" s="90">
        <v>1006</v>
      </c>
      <c r="C1033" s="639"/>
      <c r="D1033" s="63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51"/>
      <c r="U1033" s="551"/>
      <c r="V1033" s="551"/>
      <c r="W1033" s="552"/>
    </row>
    <row r="1034" spans="2:23" ht="12.75">
      <c r="B1034" s="90">
        <v>1007</v>
      </c>
      <c r="C1034" s="640"/>
      <c r="D1034" s="6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9"/>
      <c r="U1034" s="549"/>
      <c r="V1034" s="549"/>
      <c r="W1034" s="550"/>
    </row>
    <row r="1035" spans="2:23" ht="12.75">
      <c r="B1035" s="90">
        <v>1008</v>
      </c>
      <c r="C1035" s="639"/>
      <c r="D1035" s="639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51"/>
      <c r="U1035" s="551"/>
      <c r="V1035" s="551"/>
      <c r="W1035" s="552"/>
    </row>
    <row r="1036" spans="2:23" ht="12.75">
      <c r="B1036" s="90">
        <v>1009</v>
      </c>
      <c r="C1036" s="640"/>
      <c r="D1036" s="6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9"/>
      <c r="U1036" s="549"/>
      <c r="V1036" s="549"/>
      <c r="W1036" s="550"/>
    </row>
    <row r="1037" spans="2:23" ht="12.75">
      <c r="B1037" s="90">
        <v>1010</v>
      </c>
      <c r="C1037" s="639"/>
      <c r="D1037" s="639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51"/>
      <c r="U1037" s="551"/>
      <c r="V1037" s="551"/>
      <c r="W1037" s="552"/>
    </row>
    <row r="1038" spans="2:23" ht="12.75">
      <c r="B1038" s="90">
        <v>1011</v>
      </c>
      <c r="C1038" s="640"/>
      <c r="D1038" s="6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9"/>
      <c r="U1038" s="549"/>
      <c r="V1038" s="549"/>
      <c r="W1038" s="550"/>
    </row>
    <row r="1039" spans="2:23" ht="12.75">
      <c r="B1039" s="90">
        <v>1012</v>
      </c>
      <c r="C1039" s="639"/>
      <c r="D1039" s="639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51"/>
      <c r="U1039" s="551"/>
      <c r="V1039" s="551"/>
      <c r="W1039" s="552"/>
    </row>
    <row r="1040" spans="2:23" ht="12.75">
      <c r="B1040" s="90">
        <v>1013</v>
      </c>
      <c r="C1040" s="640"/>
      <c r="D1040" s="6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9"/>
      <c r="U1040" s="549"/>
      <c r="V1040" s="549"/>
      <c r="W1040" s="550"/>
    </row>
    <row r="1041" spans="2:23" ht="12.75">
      <c r="B1041" s="90">
        <v>1014</v>
      </c>
      <c r="C1041" s="639"/>
      <c r="D1041" s="639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51"/>
      <c r="U1041" s="551"/>
      <c r="V1041" s="551"/>
      <c r="W1041" s="552"/>
    </row>
    <row r="1042" spans="2:23" ht="12.75">
      <c r="B1042" s="90">
        <v>1015</v>
      </c>
      <c r="C1042" s="640"/>
      <c r="D1042" s="6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9"/>
      <c r="U1042" s="549"/>
      <c r="V1042" s="549"/>
      <c r="W1042" s="550"/>
    </row>
    <row r="1043" spans="2:23" ht="12.75">
      <c r="B1043" s="90">
        <v>1016</v>
      </c>
      <c r="C1043" s="639"/>
      <c r="D1043" s="639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51"/>
      <c r="U1043" s="551"/>
      <c r="V1043" s="551"/>
      <c r="W1043" s="552"/>
    </row>
    <row r="1044" spans="2:23" ht="12.75">
      <c r="B1044" s="90">
        <v>1017</v>
      </c>
      <c r="C1044" s="640"/>
      <c r="D1044" s="6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9"/>
      <c r="U1044" s="549"/>
      <c r="V1044" s="549"/>
      <c r="W1044" s="550"/>
    </row>
    <row r="1045" spans="2:23" ht="12.75">
      <c r="B1045" s="90">
        <v>1018</v>
      </c>
      <c r="C1045" s="639"/>
      <c r="D1045" s="639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51"/>
      <c r="U1045" s="551"/>
      <c r="V1045" s="551"/>
      <c r="W1045" s="552"/>
    </row>
    <row r="1046" spans="2:23" ht="12.75">
      <c r="B1046" s="90">
        <v>1019</v>
      </c>
      <c r="C1046" s="640"/>
      <c r="D1046" s="6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9"/>
      <c r="U1046" s="549"/>
      <c r="V1046" s="549"/>
      <c r="W1046" s="550"/>
    </row>
    <row r="1047" spans="2:23" ht="12.75">
      <c r="B1047" s="90">
        <v>1020</v>
      </c>
      <c r="C1047" s="639"/>
      <c r="D1047" s="639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51"/>
      <c r="U1047" s="551"/>
      <c r="V1047" s="551"/>
      <c r="W1047" s="552"/>
    </row>
    <row r="1048" spans="2:23" ht="12.75">
      <c r="B1048" s="90">
        <v>1021</v>
      </c>
      <c r="C1048" s="640"/>
      <c r="D1048" s="6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9"/>
      <c r="U1048" s="549"/>
      <c r="V1048" s="549"/>
      <c r="W1048" s="550"/>
    </row>
    <row r="1049" spans="2:23" ht="12.75">
      <c r="B1049" s="90">
        <v>1022</v>
      </c>
      <c r="C1049" s="639"/>
      <c r="D1049" s="639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51"/>
      <c r="U1049" s="551"/>
      <c r="V1049" s="551"/>
      <c r="W1049" s="552"/>
    </row>
    <row r="1050" spans="2:23" ht="15.75" customHeight="1" thickBot="1">
      <c r="B1050" s="95">
        <v>1023</v>
      </c>
      <c r="C1050" s="649"/>
      <c r="D1050" s="650"/>
      <c r="E1050" s="71"/>
      <c r="F1050" s="71"/>
      <c r="G1050" s="71"/>
      <c r="H1050" s="71"/>
      <c r="I1050" s="71"/>
      <c r="J1050" s="71"/>
      <c r="K1050" s="71"/>
      <c r="L1050" s="71"/>
      <c r="M1050" s="71"/>
      <c r="N1050" s="71"/>
      <c r="O1050" s="71"/>
      <c r="P1050" s="71"/>
      <c r="Q1050" s="71"/>
      <c r="R1050" s="71"/>
      <c r="S1050" s="71"/>
      <c r="T1050" s="553"/>
      <c r="U1050" s="553"/>
      <c r="V1050" s="553"/>
      <c r="W1050" s="554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12.75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12.75">
      <c r="C1090" s="638" t="s">
        <v>41</v>
      </c>
      <c r="D1090" s="638"/>
      <c r="E1090" s="638"/>
      <c r="F1090" s="638"/>
      <c r="G1090" s="638"/>
      <c r="H1090" s="638"/>
      <c r="I1090" s="638"/>
      <c r="J1090" s="638"/>
      <c r="K1090" s="638"/>
      <c r="L1090" s="638"/>
      <c r="M1090" s="638"/>
      <c r="N1090" s="638"/>
      <c r="O1090" s="638"/>
      <c r="P1090" s="638"/>
      <c r="Q1090" s="638"/>
      <c r="R1090" s="30"/>
      <c r="S1090" s="30"/>
    </row>
    <row r="1091" spans="3:19" ht="12.75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15">
      <c r="C1092" s="32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2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32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32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2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2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0"/>
      <c r="J1092" s="30"/>
    </row>
    <row r="1093" spans="3:19" ht="14.25">
      <c r="C1093" s="33"/>
      <c r="D1093" s="33"/>
      <c r="E1093" s="33"/>
      <c r="F1093" s="33"/>
      <c r="G1093" s="33"/>
      <c r="H1093" s="33"/>
      <c r="I1093" s="30"/>
      <c r="J1093" s="30"/>
    </row>
    <row r="1094" spans="3:19" ht="12.75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14.25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14.25">
      <c r="C1096" s="33" t="str">
        <f>VLOOKUP('Planilla Muestreo N°1'!W13,Tablas!B94:C96,2,FALSE)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14.25">
      <c r="C1097" s="33" t="s">
        <v>42</v>
      </c>
      <c r="D1097" s="35" t="str">
        <f>VLOOKUP('Planilla Muestreo N°1'!E13,Tablas!B7:D21,3)</f>
        <v>N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12.75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autoFilter ref="A27:X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C63:D63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75:D7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51:D51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5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88" zoomScale="85" zoomScaleNormal="100" zoomScaleSheetLayoutView="85" workbookViewId="0">
      <selection activeCell="E79" activeCellId="5" sqref="E29:W34 E36:W46 E48:W58 E60:W67 E69:W77 E79:W93"/>
    </sheetView>
  </sheetViews>
  <sheetFormatPr baseColWidth="10" defaultColWidth="10.7109375" defaultRowHeight="14.45" customHeight="1"/>
  <cols>
    <col min="1" max="1" width="3.7109375" style="235" customWidth="1"/>
    <col min="2" max="2" width="5.5703125" style="236" bestFit="1" customWidth="1"/>
    <col min="3" max="3" width="32.28515625" style="236" customWidth="1"/>
    <col min="4" max="4" width="22" style="235" customWidth="1"/>
    <col min="5" max="17" width="7.85546875" style="235" customWidth="1"/>
    <col min="18" max="19" width="6.42578125" style="235" customWidth="1"/>
    <col min="20" max="22" width="19" style="235" customWidth="1"/>
    <col min="23" max="23" width="32.7109375" style="235" customWidth="1"/>
    <col min="24" max="24" width="4.5703125" style="235" customWidth="1"/>
    <col min="25" max="16384" width="10.7109375" style="235"/>
  </cols>
  <sheetData>
    <row r="1" spans="2:24" ht="12.75"/>
    <row r="2" spans="2:24" s="237" customFormat="1" ht="21" customHeight="1">
      <c r="B2" s="832"/>
      <c r="C2" s="832"/>
      <c r="D2" s="832"/>
      <c r="E2" s="833" t="s">
        <v>0</v>
      </c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3"/>
      <c r="V2" s="833"/>
      <c r="W2" s="833"/>
    </row>
    <row r="3" spans="2:24" s="237" customFormat="1" ht="21" customHeight="1">
      <c r="B3" s="832"/>
      <c r="C3" s="832"/>
      <c r="D3" s="832"/>
      <c r="E3" s="833" t="s">
        <v>1</v>
      </c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</row>
    <row r="4" spans="2:24" s="237" customFormat="1" ht="21" customHeight="1">
      <c r="B4" s="832"/>
      <c r="C4" s="832"/>
      <c r="D4" s="832"/>
      <c r="E4" s="833" t="s">
        <v>2</v>
      </c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</row>
    <row r="5" spans="2:24" s="237" customFormat="1" ht="15" customHeight="1">
      <c r="B5" s="238"/>
      <c r="C5" s="238"/>
      <c r="D5" s="239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2:24" s="237" customFormat="1" ht="15" customHeight="1">
      <c r="B6" s="238"/>
      <c r="C6" s="238"/>
      <c r="D6" s="239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</row>
    <row r="7" spans="2:24" s="237" customFormat="1" ht="28.5" customHeight="1">
      <c r="C7" s="241" t="s">
        <v>3</v>
      </c>
      <c r="D7" s="825">
        <v>27</v>
      </c>
      <c r="E7" s="825"/>
      <c r="F7" s="243"/>
      <c r="G7" s="243"/>
      <c r="H7" s="243"/>
      <c r="I7" s="243"/>
      <c r="J7" s="834" t="s">
        <v>4</v>
      </c>
      <c r="K7" s="835"/>
      <c r="L7" s="836" t="s">
        <v>5</v>
      </c>
      <c r="M7" s="837"/>
      <c r="N7" s="838"/>
      <c r="O7" s="243"/>
      <c r="T7" s="826" t="s">
        <v>6</v>
      </c>
      <c r="U7" s="826"/>
      <c r="V7" s="826"/>
      <c r="W7" s="242" t="s">
        <v>7</v>
      </c>
    </row>
    <row r="8" spans="2:24" s="237" customFormat="1" ht="24" customHeight="1">
      <c r="B8" s="244"/>
      <c r="C8" s="244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S8" s="823"/>
      <c r="T8" s="823"/>
      <c r="U8" s="823"/>
      <c r="V8" s="823"/>
      <c r="W8" s="240"/>
    </row>
    <row r="9" spans="2:24" s="237" customFormat="1" ht="24" customHeight="1"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0"/>
      <c r="Q9" s="240"/>
      <c r="R9" s="240"/>
      <c r="S9" s="240"/>
      <c r="T9" s="240"/>
      <c r="U9" s="240"/>
      <c r="V9" s="240"/>
      <c r="W9" s="240"/>
    </row>
    <row r="10" spans="2:24" s="237" customFormat="1" ht="62.25" customHeight="1">
      <c r="C10" s="247" t="s">
        <v>8</v>
      </c>
      <c r="D10" s="824"/>
      <c r="E10" s="825"/>
      <c r="F10" s="243"/>
      <c r="G10" s="243"/>
      <c r="H10" s="243"/>
      <c r="I10" s="243"/>
      <c r="J10" s="243"/>
      <c r="K10" s="243"/>
      <c r="L10" s="243"/>
      <c r="M10" s="243"/>
      <c r="N10" s="243"/>
      <c r="O10" s="246"/>
      <c r="P10" s="246"/>
      <c r="Q10" s="246"/>
      <c r="R10" s="246"/>
      <c r="S10" s="240"/>
      <c r="T10" s="826" t="s">
        <v>9</v>
      </c>
      <c r="U10" s="826"/>
      <c r="V10" s="826"/>
      <c r="W10" s="245" t="s">
        <v>10</v>
      </c>
      <c r="X10" s="246"/>
    </row>
    <row r="11" spans="2:24" s="237" customFormat="1" ht="29.25" customHeight="1">
      <c r="X11" s="248"/>
    </row>
    <row r="12" spans="2:24" ht="15.75">
      <c r="B12" s="235"/>
      <c r="C12" s="235"/>
      <c r="H12" s="18"/>
      <c r="I12" s="18"/>
      <c r="J12" s="18"/>
      <c r="K12" s="18"/>
      <c r="L12" s="18"/>
      <c r="M12" s="18"/>
      <c r="N12" s="18"/>
      <c r="O12" s="18"/>
      <c r="P12" s="18"/>
      <c r="U12" s="236"/>
      <c r="X12" s="249"/>
    </row>
    <row r="13" spans="2:24" ht="26.25" customHeight="1">
      <c r="B13" s="827" t="s">
        <v>11</v>
      </c>
      <c r="C13" s="828"/>
      <c r="D13" s="828"/>
      <c r="E13" s="829">
        <v>49930</v>
      </c>
      <c r="F13" s="830"/>
      <c r="G13" s="831"/>
      <c r="H13" s="18"/>
      <c r="I13" s="18"/>
      <c r="J13" s="18"/>
      <c r="K13" s="18"/>
      <c r="L13" s="18"/>
      <c r="M13" s="18"/>
      <c r="N13" s="18"/>
      <c r="O13" s="18"/>
      <c r="P13" s="18"/>
      <c r="R13" s="827" t="s">
        <v>12</v>
      </c>
      <c r="S13" s="828"/>
      <c r="T13" s="828"/>
      <c r="U13" s="828"/>
      <c r="V13" s="828"/>
      <c r="W13" s="250" t="s">
        <v>13</v>
      </c>
      <c r="X13" s="249"/>
    </row>
    <row r="14" spans="2:24" ht="12.75">
      <c r="B14" s="251"/>
      <c r="C14" s="235"/>
    </row>
    <row r="15" spans="2:24" ht="14.25" customHeight="1">
      <c r="B15" s="804" t="s">
        <v>14</v>
      </c>
      <c r="C15" s="805"/>
      <c r="D15" s="805"/>
      <c r="E15" s="808">
        <f>IF($W$13="N",VLOOKUP(ALEJANDRO!$D$1097,Tablas!$B29:C44,2,FALSE),IF($W$13="E",VLOOKUP(ALEJANDRO!$D$1097,Tablas!$B52:C67,2,FALSE),VLOOKUP(ALEJANDRO!$D$1097,Tablas!$B75:C90,2,FALSE)))</f>
        <v>500</v>
      </c>
      <c r="F15" s="809"/>
      <c r="G15" s="810"/>
      <c r="H15" s="18"/>
      <c r="I15" s="18"/>
      <c r="J15" s="18"/>
      <c r="K15" s="18"/>
      <c r="L15" s="18"/>
      <c r="M15" s="18"/>
      <c r="N15" s="18"/>
      <c r="O15" s="18"/>
      <c r="P15" s="18"/>
      <c r="R15" s="814" t="s">
        <v>15</v>
      </c>
      <c r="S15" s="815"/>
      <c r="T15" s="815"/>
      <c r="U15" s="815"/>
      <c r="V15" s="815"/>
      <c r="W15" s="818" t="str">
        <f>IF(ISERROR(HLOOKUP("NC",E26:S26,1,FALSE)),"Conforme","No Conforme")</f>
        <v>Conforme</v>
      </c>
      <c r="X15" s="252"/>
    </row>
    <row r="16" spans="2:24" ht="15.75" customHeight="1">
      <c r="B16" s="806"/>
      <c r="C16" s="807"/>
      <c r="D16" s="807"/>
      <c r="E16" s="811"/>
      <c r="F16" s="812"/>
      <c r="G16" s="813"/>
      <c r="H16" s="18"/>
      <c r="I16" s="18"/>
      <c r="J16" s="18"/>
      <c r="K16" s="18"/>
      <c r="L16" s="18"/>
      <c r="M16" s="18"/>
      <c r="N16" s="18"/>
      <c r="O16" s="18"/>
      <c r="P16" s="18"/>
      <c r="Q16" s="253"/>
      <c r="R16" s="816"/>
      <c r="S16" s="817"/>
      <c r="T16" s="817"/>
      <c r="U16" s="817"/>
      <c r="V16" s="817"/>
      <c r="W16" s="819"/>
      <c r="X16" s="252"/>
    </row>
    <row r="17" spans="1:24" ht="12.75">
      <c r="B17" s="251"/>
      <c r="C17" s="235"/>
    </row>
    <row r="18" spans="1:24" ht="12.75" customHeight="1">
      <c r="A18" s="254"/>
      <c r="B18" s="235"/>
      <c r="C18" s="235"/>
      <c r="W18" s="255"/>
    </row>
    <row r="19" spans="1:24" ht="14.25">
      <c r="B19" s="820" t="s">
        <v>16</v>
      </c>
      <c r="C19" s="820"/>
      <c r="D19" s="820"/>
      <c r="E19" s="820"/>
      <c r="F19" s="820"/>
      <c r="G19" s="820"/>
      <c r="H19" s="820"/>
      <c r="I19" s="820"/>
      <c r="J19" s="820"/>
      <c r="K19" s="820"/>
      <c r="L19" s="820"/>
      <c r="M19" s="820"/>
      <c r="N19" s="820"/>
      <c r="O19" s="820"/>
      <c r="P19" s="820"/>
      <c r="Q19" s="820"/>
      <c r="R19" s="820"/>
      <c r="S19" s="820"/>
      <c r="T19" s="820"/>
      <c r="U19" s="820"/>
      <c r="V19" s="820"/>
      <c r="W19" s="820"/>
      <c r="X19" s="237"/>
    </row>
    <row r="20" spans="1:24" ht="14.25" customHeight="1">
      <c r="B20" s="235"/>
      <c r="C20" s="235"/>
    </row>
    <row r="21" spans="1:24" ht="15" customHeight="1">
      <c r="B21" s="235"/>
      <c r="C21" s="256"/>
      <c r="E21" s="257" t="s">
        <v>17</v>
      </c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9">
        <f>AVERAGE(E23:S23)</f>
        <v>21</v>
      </c>
    </row>
    <row r="22" spans="1:24" ht="12.75" customHeight="1">
      <c r="B22" s="235"/>
      <c r="C22" s="821" t="s">
        <v>18</v>
      </c>
      <c r="D22" s="822"/>
      <c r="E22" s="260">
        <v>4</v>
      </c>
      <c r="F22" s="260">
        <v>4</v>
      </c>
      <c r="G22" s="260">
        <v>4</v>
      </c>
      <c r="H22" s="260">
        <v>4</v>
      </c>
      <c r="I22" s="260">
        <v>4</v>
      </c>
      <c r="J22" s="260">
        <v>4</v>
      </c>
      <c r="K22" s="260">
        <v>4</v>
      </c>
      <c r="L22" s="260">
        <v>4</v>
      </c>
      <c r="M22" s="260">
        <v>4</v>
      </c>
      <c r="N22" s="260">
        <v>4</v>
      </c>
      <c r="O22" s="261">
        <v>4</v>
      </c>
      <c r="P22" s="261">
        <v>4</v>
      </c>
      <c r="Q22" s="261">
        <v>4</v>
      </c>
      <c r="R22" s="261">
        <v>4</v>
      </c>
      <c r="S22" s="261">
        <v>4</v>
      </c>
      <c r="T22" s="262"/>
      <c r="U22" s="237"/>
      <c r="V22" s="237"/>
      <c r="W22" s="237"/>
      <c r="X22" s="237"/>
    </row>
    <row r="23" spans="1:24" ht="12.75" customHeight="1">
      <c r="B23" s="235"/>
      <c r="C23" s="791" t="s">
        <v>19</v>
      </c>
      <c r="D23" s="792"/>
      <c r="E23" s="263">
        <f>HLOOKUP(E22,ALEJANDRO!$C$1091:$H$1092,2,FALSE)</f>
        <v>21</v>
      </c>
      <c r="F23" s="263">
        <f>HLOOKUP(F22,ALEJANDRO!$C$1091:$H$1092,2,FALSE)</f>
        <v>21</v>
      </c>
      <c r="G23" s="263">
        <f>HLOOKUP(G22,ALEJANDRO!$C$1091:$H$1092,2,FALSE)</f>
        <v>21</v>
      </c>
      <c r="H23" s="263">
        <f>HLOOKUP(H22,ALEJANDRO!$C$1091:$H$1092,2,FALSE)</f>
        <v>21</v>
      </c>
      <c r="I23" s="263">
        <f>HLOOKUP(I22,ALEJANDRO!$C$1091:$H$1092,2,FALSE)</f>
        <v>21</v>
      </c>
      <c r="J23" s="263">
        <f>HLOOKUP(J22,ALEJANDRO!$C$1091:$H$1092,2,FALSE)</f>
        <v>21</v>
      </c>
      <c r="K23" s="263">
        <f>HLOOKUP(K22,ALEJANDRO!$C$1091:$H$1092,2,FALSE)</f>
        <v>21</v>
      </c>
      <c r="L23" s="263">
        <f>HLOOKUP(L22,ALEJANDRO!$C$1091:$H$1092,2,FALSE)</f>
        <v>21</v>
      </c>
      <c r="M23" s="263">
        <f>HLOOKUP(M22,ALEJANDRO!$C$1091:$H$1092,2,FALSE)</f>
        <v>21</v>
      </c>
      <c r="N23" s="263">
        <f>HLOOKUP(N22,ALEJANDRO!$C$1091:$H$1092,2,FALSE)</f>
        <v>21</v>
      </c>
      <c r="O23" s="264">
        <f>HLOOKUP(O22,ALEJANDRO!$C$1091:$H$1092,2,FALSE)</f>
        <v>21</v>
      </c>
      <c r="P23" s="264">
        <f>HLOOKUP(P22,ALEJANDRO!$C$1091:$H$1092,2,FALSE)</f>
        <v>21</v>
      </c>
      <c r="Q23" s="264">
        <f>HLOOKUP(Q22,ALEJANDRO!$C$1091:$H$1092,2,FALSE)</f>
        <v>21</v>
      </c>
      <c r="R23" s="264">
        <f>HLOOKUP(R22,ALEJANDRO!$C$1091:$H$1092,2,FALSE)</f>
        <v>21</v>
      </c>
      <c r="S23" s="264">
        <f>HLOOKUP(S22,ALEJANDRO!$C$1091:$H$1092,2,FALSE)</f>
        <v>21</v>
      </c>
    </row>
    <row r="24" spans="1:24" ht="92.25" customHeight="1">
      <c r="B24" s="265"/>
      <c r="C24" s="793"/>
      <c r="D24" s="794"/>
      <c r="E24" s="266" t="s">
        <v>20</v>
      </c>
      <c r="F24" s="267" t="s">
        <v>21</v>
      </c>
      <c r="G24" s="267" t="s">
        <v>22</v>
      </c>
      <c r="H24" s="267" t="s">
        <v>23</v>
      </c>
      <c r="I24" s="267" t="s">
        <v>24</v>
      </c>
      <c r="J24" s="267" t="s">
        <v>25</v>
      </c>
      <c r="K24" s="267" t="s">
        <v>26</v>
      </c>
      <c r="L24" s="268" t="s">
        <v>27</v>
      </c>
      <c r="M24" s="268" t="s">
        <v>28</v>
      </c>
      <c r="N24" s="268" t="s">
        <v>29</v>
      </c>
      <c r="O24" s="268" t="s">
        <v>30</v>
      </c>
      <c r="P24" s="268" t="s">
        <v>31</v>
      </c>
      <c r="Q24" s="268" t="s">
        <v>32</v>
      </c>
      <c r="R24" s="268" t="s">
        <v>33</v>
      </c>
      <c r="S24" s="268" t="s">
        <v>34</v>
      </c>
    </row>
    <row r="25" spans="1:24" ht="12.75" customHeight="1">
      <c r="B25" s="235"/>
      <c r="C25" s="795" t="s">
        <v>35</v>
      </c>
      <c r="D25" s="796"/>
      <c r="E25" s="269">
        <f t="shared" ref="E25:S25" si="0">COUNTIF(E28:E1050,"X")</f>
        <v>0</v>
      </c>
      <c r="F25" s="269">
        <f t="shared" si="0"/>
        <v>1</v>
      </c>
      <c r="G25" s="269">
        <f t="shared" si="0"/>
        <v>3</v>
      </c>
      <c r="H25" s="269">
        <f t="shared" si="0"/>
        <v>1</v>
      </c>
      <c r="I25" s="269">
        <f t="shared" si="0"/>
        <v>0</v>
      </c>
      <c r="J25" s="269">
        <f t="shared" si="0"/>
        <v>0</v>
      </c>
      <c r="K25" s="269">
        <f t="shared" si="0"/>
        <v>0</v>
      </c>
      <c r="L25" s="269">
        <f t="shared" si="0"/>
        <v>0</v>
      </c>
      <c r="M25" s="269">
        <f t="shared" si="0"/>
        <v>0</v>
      </c>
      <c r="N25" s="269">
        <f t="shared" si="0"/>
        <v>0</v>
      </c>
      <c r="O25" s="270">
        <f t="shared" si="0"/>
        <v>0</v>
      </c>
      <c r="P25" s="270">
        <f t="shared" si="0"/>
        <v>0</v>
      </c>
      <c r="Q25" s="270">
        <f t="shared" si="0"/>
        <v>0</v>
      </c>
      <c r="R25" s="270">
        <f t="shared" si="0"/>
        <v>0</v>
      </c>
      <c r="S25" s="270">
        <f t="shared" si="0"/>
        <v>0</v>
      </c>
    </row>
    <row r="26" spans="1:24" s="271" customFormat="1" ht="15.75">
      <c r="C26" s="797" t="s">
        <v>36</v>
      </c>
      <c r="D26" s="798"/>
      <c r="E26" s="272" t="str">
        <f t="shared" ref="E26:S26" si="1">IF(E25&lt;=E23,"C","NC")</f>
        <v>C</v>
      </c>
      <c r="F26" s="272" t="str">
        <f t="shared" si="1"/>
        <v>C</v>
      </c>
      <c r="G26" s="272" t="str">
        <f t="shared" si="1"/>
        <v>C</v>
      </c>
      <c r="H26" s="272" t="str">
        <f t="shared" si="1"/>
        <v>C</v>
      </c>
      <c r="I26" s="272" t="str">
        <f t="shared" si="1"/>
        <v>C</v>
      </c>
      <c r="J26" s="272" t="str">
        <f t="shared" si="1"/>
        <v>C</v>
      </c>
      <c r="K26" s="272" t="str">
        <f t="shared" si="1"/>
        <v>C</v>
      </c>
      <c r="L26" s="272" t="str">
        <f t="shared" si="1"/>
        <v>C</v>
      </c>
      <c r="M26" s="272" t="str">
        <f t="shared" si="1"/>
        <v>C</v>
      </c>
      <c r="N26" s="272" t="str">
        <f t="shared" si="1"/>
        <v>C</v>
      </c>
      <c r="O26" s="273" t="str">
        <f t="shared" si="1"/>
        <v>C</v>
      </c>
      <c r="P26" s="273" t="str">
        <f t="shared" si="1"/>
        <v>C</v>
      </c>
      <c r="Q26" s="273" t="str">
        <f t="shared" si="1"/>
        <v>C</v>
      </c>
      <c r="R26" s="273" t="str">
        <f t="shared" si="1"/>
        <v>C</v>
      </c>
      <c r="S26" s="273" t="str">
        <f t="shared" si="1"/>
        <v>C</v>
      </c>
    </row>
    <row r="27" spans="1:24" ht="24.75" customHeight="1">
      <c r="B27" s="274" t="s">
        <v>37</v>
      </c>
      <c r="C27" s="799" t="s">
        <v>38</v>
      </c>
      <c r="D27" s="800"/>
      <c r="E27" s="801"/>
      <c r="F27" s="802"/>
      <c r="G27" s="802"/>
      <c r="H27" s="802"/>
      <c r="I27" s="802"/>
      <c r="J27" s="802"/>
      <c r="K27" s="802"/>
      <c r="L27" s="802"/>
      <c r="M27" s="802"/>
      <c r="N27" s="802"/>
      <c r="O27" s="802"/>
      <c r="P27" s="802"/>
      <c r="Q27" s="802"/>
      <c r="R27" s="802"/>
      <c r="S27" s="803"/>
      <c r="T27" s="789" t="s">
        <v>39</v>
      </c>
      <c r="U27" s="789"/>
      <c r="V27" s="789"/>
      <c r="W27" s="790"/>
    </row>
    <row r="28" spans="1:24" ht="25.5" customHeight="1">
      <c r="B28" s="275">
        <v>1</v>
      </c>
      <c r="C28" s="689"/>
      <c r="D28" s="690"/>
      <c r="E28" s="101"/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3"/>
      <c r="T28" s="680"/>
      <c r="U28" s="681"/>
      <c r="V28" s="681"/>
      <c r="W28" s="682"/>
    </row>
    <row r="29" spans="1:24" s="294" customFormat="1" ht="25.5" customHeight="1">
      <c r="A29" s="235"/>
      <c r="B29" s="276">
        <v>2</v>
      </c>
      <c r="C29" s="691" t="s">
        <v>43</v>
      </c>
      <c r="D29" s="692"/>
      <c r="E29" s="98"/>
      <c r="F29" s="99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100"/>
      <c r="T29" s="576" t="s">
        <v>40</v>
      </c>
      <c r="U29" s="577"/>
      <c r="V29" s="577"/>
      <c r="W29" s="578"/>
      <c r="X29" s="235"/>
    </row>
    <row r="30" spans="1:24" ht="25.5" customHeight="1">
      <c r="B30" s="275">
        <v>3</v>
      </c>
      <c r="C30" s="689" t="s">
        <v>44</v>
      </c>
      <c r="D30" s="690"/>
      <c r="E30" s="101"/>
      <c r="F30" s="102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573" t="s">
        <v>40</v>
      </c>
      <c r="U30" s="574"/>
      <c r="V30" s="574"/>
      <c r="W30" s="575"/>
    </row>
    <row r="31" spans="1:24" s="294" customFormat="1" ht="25.5" customHeight="1">
      <c r="A31" s="235"/>
      <c r="B31" s="276">
        <v>4</v>
      </c>
      <c r="C31" s="691" t="s">
        <v>45</v>
      </c>
      <c r="D31" s="692"/>
      <c r="E31" s="106"/>
      <c r="F31" s="107"/>
      <c r="G31" s="98"/>
      <c r="H31" s="98"/>
      <c r="I31" s="98"/>
      <c r="J31" s="98"/>
      <c r="K31" s="98"/>
      <c r="L31" s="98"/>
      <c r="M31" s="106"/>
      <c r="N31" s="106"/>
      <c r="O31" s="106"/>
      <c r="P31" s="190"/>
      <c r="Q31" s="190"/>
      <c r="R31" s="106"/>
      <c r="S31" s="108"/>
      <c r="T31" s="576" t="s">
        <v>40</v>
      </c>
      <c r="U31" s="577"/>
      <c r="V31" s="577"/>
      <c r="W31" s="578"/>
      <c r="X31" s="235"/>
    </row>
    <row r="32" spans="1:24" ht="25.5" customHeight="1">
      <c r="B32" s="275">
        <v>5</v>
      </c>
      <c r="C32" s="689" t="s">
        <v>46</v>
      </c>
      <c r="D32" s="690"/>
      <c r="E32" s="109"/>
      <c r="F32" s="110"/>
      <c r="G32" s="111"/>
      <c r="H32" s="111"/>
      <c r="I32" s="111"/>
      <c r="J32" s="111"/>
      <c r="K32" s="104"/>
      <c r="L32" s="111"/>
      <c r="M32" s="109"/>
      <c r="N32" s="109"/>
      <c r="O32" s="109"/>
      <c r="P32" s="109"/>
      <c r="Q32" s="109"/>
      <c r="R32" s="109"/>
      <c r="S32" s="112"/>
      <c r="T32" s="613" t="s">
        <v>40</v>
      </c>
      <c r="U32" s="614"/>
      <c r="V32" s="614"/>
      <c r="W32" s="615"/>
    </row>
    <row r="33" spans="1:24" s="294" customFormat="1" ht="25.5" customHeight="1">
      <c r="A33" s="235"/>
      <c r="B33" s="276">
        <v>6</v>
      </c>
      <c r="C33" s="691" t="s">
        <v>47</v>
      </c>
      <c r="D33" s="692"/>
      <c r="E33" s="106"/>
      <c r="F33" s="107"/>
      <c r="G33" s="113"/>
      <c r="H33" s="113"/>
      <c r="I33" s="113"/>
      <c r="J33" s="113"/>
      <c r="K33" s="98"/>
      <c r="L33" s="113"/>
      <c r="M33" s="106"/>
      <c r="N33" s="106"/>
      <c r="O33" s="106"/>
      <c r="P33" s="106"/>
      <c r="Q33" s="106"/>
      <c r="R33" s="106"/>
      <c r="S33" s="108"/>
      <c r="T33" s="576" t="s">
        <v>40</v>
      </c>
      <c r="U33" s="577"/>
      <c r="V33" s="577"/>
      <c r="W33" s="578"/>
      <c r="X33" s="235"/>
    </row>
    <row r="34" spans="1:24" ht="25.5" customHeight="1">
      <c r="B34" s="275">
        <v>7</v>
      </c>
      <c r="C34" s="689" t="s">
        <v>48</v>
      </c>
      <c r="D34" s="690"/>
      <c r="E34" s="109"/>
      <c r="F34" s="110"/>
      <c r="G34" s="111"/>
      <c r="H34" s="111"/>
      <c r="I34" s="111"/>
      <c r="J34" s="111"/>
      <c r="K34" s="104"/>
      <c r="L34" s="111"/>
      <c r="M34" s="109"/>
      <c r="N34" s="109"/>
      <c r="O34" s="109"/>
      <c r="P34" s="109"/>
      <c r="Q34" s="109"/>
      <c r="R34" s="109"/>
      <c r="S34" s="112"/>
      <c r="T34" s="613" t="s">
        <v>40</v>
      </c>
      <c r="U34" s="614"/>
      <c r="V34" s="614"/>
      <c r="W34" s="615"/>
    </row>
    <row r="35" spans="1:24" s="294" customFormat="1" ht="25.5" customHeight="1">
      <c r="A35" s="235"/>
      <c r="B35" s="276">
        <v>8</v>
      </c>
      <c r="C35" s="691"/>
      <c r="D35" s="692"/>
      <c r="E35" s="106"/>
      <c r="F35" s="107"/>
      <c r="G35" s="106"/>
      <c r="H35" s="106"/>
      <c r="I35" s="106"/>
      <c r="J35" s="106"/>
      <c r="K35" s="98"/>
      <c r="L35" s="106"/>
      <c r="M35" s="106"/>
      <c r="N35" s="106"/>
      <c r="O35" s="106"/>
      <c r="P35" s="106"/>
      <c r="Q35" s="106"/>
      <c r="R35" s="106"/>
      <c r="S35" s="108"/>
      <c r="T35" s="576"/>
      <c r="U35" s="577"/>
      <c r="V35" s="577"/>
      <c r="W35" s="578"/>
      <c r="X35" s="235"/>
    </row>
    <row r="36" spans="1:24" ht="25.5" customHeight="1">
      <c r="B36" s="275">
        <v>9</v>
      </c>
      <c r="C36" s="689" t="s">
        <v>49</v>
      </c>
      <c r="D36" s="690"/>
      <c r="E36" s="191"/>
      <c r="F36" s="192"/>
      <c r="G36" s="111"/>
      <c r="H36" s="191"/>
      <c r="I36" s="191"/>
      <c r="J36" s="191"/>
      <c r="K36" s="104"/>
      <c r="L36" s="109"/>
      <c r="M36" s="191"/>
      <c r="N36" s="111"/>
      <c r="O36" s="111"/>
      <c r="P36" s="191"/>
      <c r="Q36" s="191"/>
      <c r="R36" s="191"/>
      <c r="S36" s="193"/>
      <c r="T36" s="613" t="s">
        <v>40</v>
      </c>
      <c r="U36" s="614"/>
      <c r="V36" s="614"/>
      <c r="W36" s="615"/>
    </row>
    <row r="37" spans="1:24" s="294" customFormat="1" ht="25.5" customHeight="1">
      <c r="A37" s="235"/>
      <c r="B37" s="276">
        <v>10</v>
      </c>
      <c r="C37" s="691" t="s">
        <v>50</v>
      </c>
      <c r="D37" s="692"/>
      <c r="E37" s="113"/>
      <c r="F37" s="114"/>
      <c r="G37" s="113"/>
      <c r="H37" s="113"/>
      <c r="I37" s="113"/>
      <c r="J37" s="113"/>
      <c r="K37" s="98"/>
      <c r="L37" s="113"/>
      <c r="M37" s="113"/>
      <c r="N37" s="113"/>
      <c r="O37" s="113"/>
      <c r="P37" s="113"/>
      <c r="Q37" s="113"/>
      <c r="R37" s="113"/>
      <c r="S37" s="115"/>
      <c r="T37" s="591" t="s">
        <v>40</v>
      </c>
      <c r="U37" s="592"/>
      <c r="V37" s="592"/>
      <c r="W37" s="593"/>
      <c r="X37" s="235"/>
    </row>
    <row r="38" spans="1:24" ht="25.5" customHeight="1">
      <c r="B38" s="275">
        <v>11</v>
      </c>
      <c r="C38" s="689" t="s">
        <v>51</v>
      </c>
      <c r="D38" s="690"/>
      <c r="E38" s="109"/>
      <c r="F38" s="110"/>
      <c r="G38" s="109"/>
      <c r="H38" s="109"/>
      <c r="I38" s="109"/>
      <c r="J38" s="109"/>
      <c r="K38" s="104"/>
      <c r="L38" s="109"/>
      <c r="M38" s="109"/>
      <c r="N38" s="109"/>
      <c r="O38" s="109"/>
      <c r="P38" s="109"/>
      <c r="Q38" s="109"/>
      <c r="R38" s="109"/>
      <c r="S38" s="112"/>
      <c r="T38" s="594" t="s">
        <v>40</v>
      </c>
      <c r="U38" s="595"/>
      <c r="V38" s="595"/>
      <c r="W38" s="596"/>
    </row>
    <row r="39" spans="1:24" s="294" customFormat="1" ht="25.5" customHeight="1">
      <c r="A39" s="235"/>
      <c r="B39" s="276">
        <v>12</v>
      </c>
      <c r="C39" s="691" t="s">
        <v>52</v>
      </c>
      <c r="D39" s="692"/>
      <c r="E39" s="106"/>
      <c r="F39" s="107"/>
      <c r="G39" s="106"/>
      <c r="H39" s="106"/>
      <c r="I39" s="106"/>
      <c r="J39" s="106"/>
      <c r="K39" s="98"/>
      <c r="L39" s="106"/>
      <c r="M39" s="106"/>
      <c r="N39" s="106"/>
      <c r="O39" s="106"/>
      <c r="P39" s="106"/>
      <c r="Q39" s="106"/>
      <c r="R39" s="106"/>
      <c r="S39" s="108"/>
      <c r="T39" s="591" t="s">
        <v>40</v>
      </c>
      <c r="U39" s="592"/>
      <c r="V39" s="592"/>
      <c r="W39" s="593"/>
      <c r="X39" s="235"/>
    </row>
    <row r="40" spans="1:24" ht="25.5" customHeight="1">
      <c r="B40" s="275">
        <v>13</v>
      </c>
      <c r="C40" s="689" t="s">
        <v>53</v>
      </c>
      <c r="D40" s="690"/>
      <c r="E40" s="104"/>
      <c r="F40" s="119"/>
      <c r="G40" s="104"/>
      <c r="H40" s="104"/>
      <c r="I40" s="104"/>
      <c r="J40" s="104"/>
      <c r="K40" s="120"/>
      <c r="L40" s="104"/>
      <c r="M40" s="104"/>
      <c r="N40" s="104"/>
      <c r="O40" s="104"/>
      <c r="P40" s="104"/>
      <c r="Q40" s="104"/>
      <c r="R40" s="104"/>
      <c r="S40" s="105"/>
      <c r="T40" s="594" t="s">
        <v>40</v>
      </c>
      <c r="U40" s="595"/>
      <c r="V40" s="595"/>
      <c r="W40" s="596"/>
    </row>
    <row r="41" spans="1:24" s="294" customFormat="1" ht="25.5" customHeight="1">
      <c r="A41" s="235"/>
      <c r="B41" s="276">
        <v>14</v>
      </c>
      <c r="C41" s="691" t="s">
        <v>54</v>
      </c>
      <c r="D41" s="692"/>
      <c r="E41" s="98"/>
      <c r="F41" s="99"/>
      <c r="G41" s="98"/>
      <c r="H41" s="98"/>
      <c r="I41" s="98"/>
      <c r="J41" s="98"/>
      <c r="K41" s="118"/>
      <c r="L41" s="98"/>
      <c r="M41" s="98"/>
      <c r="N41" s="98"/>
      <c r="O41" s="98"/>
      <c r="P41" s="98"/>
      <c r="Q41" s="98"/>
      <c r="R41" s="98"/>
      <c r="S41" s="100"/>
      <c r="T41" s="591" t="s">
        <v>40</v>
      </c>
      <c r="U41" s="592"/>
      <c r="V41" s="592"/>
      <c r="W41" s="593"/>
      <c r="X41" s="235"/>
    </row>
    <row r="42" spans="1:24" ht="25.5" customHeight="1">
      <c r="B42" s="275">
        <v>15</v>
      </c>
      <c r="C42" s="673" t="s">
        <v>55</v>
      </c>
      <c r="D42" s="674"/>
      <c r="E42" s="136"/>
      <c r="F42" s="146"/>
      <c r="G42" s="136"/>
      <c r="H42" s="136"/>
      <c r="I42" s="136"/>
      <c r="J42" s="136"/>
      <c r="K42" s="147"/>
      <c r="L42" s="136"/>
      <c r="M42" s="136"/>
      <c r="N42" s="136"/>
      <c r="O42" s="136"/>
      <c r="P42" s="136"/>
      <c r="Q42" s="136"/>
      <c r="R42" s="136"/>
      <c r="S42" s="148"/>
      <c r="T42" s="599" t="s">
        <v>40</v>
      </c>
      <c r="U42" s="600"/>
      <c r="V42" s="600"/>
      <c r="W42" s="601"/>
    </row>
    <row r="43" spans="1:24" s="294" customFormat="1" ht="25.5" customHeight="1">
      <c r="A43" s="235"/>
      <c r="B43" s="276">
        <v>16</v>
      </c>
      <c r="C43" s="675" t="s">
        <v>56</v>
      </c>
      <c r="D43" s="676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591" t="s">
        <v>40</v>
      </c>
      <c r="U43" s="592"/>
      <c r="V43" s="592"/>
      <c r="W43" s="593"/>
      <c r="X43" s="235"/>
    </row>
    <row r="44" spans="1:24" ht="25.5" customHeight="1">
      <c r="B44" s="275">
        <v>17</v>
      </c>
      <c r="C44" s="689" t="s">
        <v>57</v>
      </c>
      <c r="D44" s="690"/>
      <c r="E44" s="104"/>
      <c r="F44" s="119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5"/>
      <c r="T44" s="594" t="s">
        <v>40</v>
      </c>
      <c r="U44" s="595"/>
      <c r="V44" s="595"/>
      <c r="W44" s="596"/>
    </row>
    <row r="45" spans="1:24" s="294" customFormat="1" ht="25.5" customHeight="1">
      <c r="A45" s="235"/>
      <c r="B45" s="276">
        <v>18</v>
      </c>
      <c r="C45" s="693" t="s">
        <v>58</v>
      </c>
      <c r="D45" s="694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591" t="s">
        <v>40</v>
      </c>
      <c r="U45" s="592"/>
      <c r="V45" s="592"/>
      <c r="W45" s="593"/>
      <c r="X45" s="235"/>
    </row>
    <row r="46" spans="1:24" ht="25.5" customHeight="1">
      <c r="B46" s="275">
        <v>19</v>
      </c>
      <c r="C46" s="733" t="s">
        <v>59</v>
      </c>
      <c r="D46" s="734"/>
      <c r="E46" s="173"/>
      <c r="F46" s="174"/>
      <c r="G46" s="173" t="s">
        <v>60</v>
      </c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6"/>
      <c r="T46" s="594" t="s">
        <v>61</v>
      </c>
      <c r="U46" s="595"/>
      <c r="V46" s="595"/>
      <c r="W46" s="596"/>
    </row>
    <row r="47" spans="1:24" s="294" customFormat="1" ht="25.5" customHeight="1">
      <c r="A47" s="235"/>
      <c r="B47" s="276">
        <v>20</v>
      </c>
      <c r="C47" s="691"/>
      <c r="D47" s="692"/>
      <c r="E47" s="98"/>
      <c r="F47" s="99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100"/>
      <c r="T47" s="576"/>
      <c r="U47" s="577"/>
      <c r="V47" s="577"/>
      <c r="W47" s="578"/>
      <c r="X47" s="235"/>
    </row>
    <row r="48" spans="1:24" ht="25.5" customHeight="1">
      <c r="B48" s="275">
        <v>21</v>
      </c>
      <c r="C48" s="733" t="s">
        <v>62</v>
      </c>
      <c r="D48" s="734"/>
      <c r="E48" s="173"/>
      <c r="F48" s="177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9"/>
      <c r="T48" s="613" t="s">
        <v>40</v>
      </c>
      <c r="U48" s="614"/>
      <c r="V48" s="614"/>
      <c r="W48" s="615"/>
    </row>
    <row r="49" spans="1:24" s="294" customFormat="1" ht="25.5" customHeight="1">
      <c r="A49" s="235"/>
      <c r="B49" s="276">
        <v>22</v>
      </c>
      <c r="C49" s="735" t="s">
        <v>63</v>
      </c>
      <c r="D49" s="736"/>
      <c r="E49" s="98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3"/>
      <c r="T49" s="576" t="s">
        <v>40</v>
      </c>
      <c r="U49" s="577"/>
      <c r="V49" s="577"/>
      <c r="W49" s="578"/>
      <c r="X49" s="235"/>
    </row>
    <row r="50" spans="1:24" ht="25.5" customHeight="1">
      <c r="B50" s="275">
        <v>23</v>
      </c>
      <c r="C50" s="737" t="s">
        <v>64</v>
      </c>
      <c r="D50" s="738"/>
      <c r="E50" s="173"/>
      <c r="F50" s="177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9"/>
      <c r="T50" s="613" t="s">
        <v>40</v>
      </c>
      <c r="U50" s="614"/>
      <c r="V50" s="614"/>
      <c r="W50" s="615"/>
    </row>
    <row r="51" spans="1:24" s="294" customFormat="1" ht="25.5" customHeight="1">
      <c r="A51" s="235"/>
      <c r="B51" s="276">
        <v>24</v>
      </c>
      <c r="C51" s="691" t="s">
        <v>65</v>
      </c>
      <c r="D51" s="692"/>
      <c r="E51" s="137"/>
      <c r="F51" s="165"/>
      <c r="G51" s="137"/>
      <c r="H51" s="137"/>
      <c r="I51" s="137"/>
      <c r="J51" s="137"/>
      <c r="K51" s="166"/>
      <c r="L51" s="137"/>
      <c r="M51" s="137"/>
      <c r="N51" s="137"/>
      <c r="O51" s="137"/>
      <c r="P51" s="137"/>
      <c r="Q51" s="137"/>
      <c r="R51" s="137"/>
      <c r="S51" s="158"/>
      <c r="T51" s="607" t="s">
        <v>40</v>
      </c>
      <c r="U51" s="608"/>
      <c r="V51" s="608"/>
      <c r="W51" s="609"/>
      <c r="X51" s="235"/>
    </row>
    <row r="52" spans="1:24" ht="25.5" customHeight="1">
      <c r="B52" s="275">
        <v>25</v>
      </c>
      <c r="C52" s="673" t="s">
        <v>66</v>
      </c>
      <c r="D52" s="674"/>
      <c r="E52" s="136"/>
      <c r="F52" s="146"/>
      <c r="G52" s="136" t="s">
        <v>60</v>
      </c>
      <c r="H52" s="136"/>
      <c r="I52" s="136"/>
      <c r="J52" s="136"/>
      <c r="K52" s="147"/>
      <c r="L52" s="136"/>
      <c r="M52" s="136"/>
      <c r="N52" s="136"/>
      <c r="O52" s="136"/>
      <c r="P52" s="136"/>
      <c r="Q52" s="136"/>
      <c r="R52" s="136"/>
      <c r="S52" s="148"/>
      <c r="T52" s="786" t="s">
        <v>67</v>
      </c>
      <c r="U52" s="787"/>
      <c r="V52" s="787"/>
      <c r="W52" s="788"/>
    </row>
    <row r="53" spans="1:24" s="294" customFormat="1" ht="25.5" customHeight="1">
      <c r="A53" s="235"/>
      <c r="B53" s="276">
        <v>26</v>
      </c>
      <c r="C53" s="691" t="s">
        <v>68</v>
      </c>
      <c r="D53" s="692"/>
      <c r="E53" s="137"/>
      <c r="F53" s="165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58"/>
      <c r="T53" s="607" t="s">
        <v>69</v>
      </c>
      <c r="U53" s="608"/>
      <c r="V53" s="608"/>
      <c r="W53" s="609"/>
      <c r="X53" s="235"/>
    </row>
    <row r="54" spans="1:24" ht="25.5" customHeight="1">
      <c r="B54" s="275">
        <v>27</v>
      </c>
      <c r="C54" s="673" t="s">
        <v>70</v>
      </c>
      <c r="D54" s="674"/>
      <c r="E54" s="134"/>
      <c r="F54" s="135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8"/>
      <c r="T54" s="786" t="s">
        <v>40</v>
      </c>
      <c r="U54" s="787"/>
      <c r="V54" s="787"/>
      <c r="W54" s="788"/>
    </row>
    <row r="55" spans="1:24" s="294" customFormat="1" ht="25.5" customHeight="1">
      <c r="A55" s="235"/>
      <c r="B55" s="276">
        <v>28</v>
      </c>
      <c r="C55" s="691" t="s">
        <v>71</v>
      </c>
      <c r="D55" s="692"/>
      <c r="E55" s="137"/>
      <c r="F55" s="165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58"/>
      <c r="T55" s="607" t="s">
        <v>40</v>
      </c>
      <c r="U55" s="608"/>
      <c r="V55" s="608"/>
      <c r="W55" s="609"/>
      <c r="X55" s="235"/>
    </row>
    <row r="56" spans="1:24" ht="25.5" customHeight="1">
      <c r="B56" s="275">
        <v>29</v>
      </c>
      <c r="C56" s="695" t="s">
        <v>72</v>
      </c>
      <c r="D56" s="696"/>
      <c r="E56" s="135"/>
      <c r="F56" s="13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8"/>
      <c r="T56" s="567" t="s">
        <v>40</v>
      </c>
      <c r="U56" s="568"/>
      <c r="V56" s="568"/>
      <c r="W56" s="569"/>
    </row>
    <row r="57" spans="1:24" s="294" customFormat="1" ht="25.5" customHeight="1">
      <c r="A57" s="235"/>
      <c r="B57" s="276">
        <v>30</v>
      </c>
      <c r="C57" s="697" t="s">
        <v>73</v>
      </c>
      <c r="D57" s="698"/>
      <c r="E57" s="159"/>
      <c r="F57" s="160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61"/>
      <c r="T57" s="588" t="s">
        <v>74</v>
      </c>
      <c r="U57" s="589"/>
      <c r="V57" s="589"/>
      <c r="W57" s="590"/>
      <c r="X57" s="235"/>
    </row>
    <row r="58" spans="1:24" ht="25.5" customHeight="1">
      <c r="B58" s="275">
        <v>31</v>
      </c>
      <c r="C58" s="673" t="s">
        <v>75</v>
      </c>
      <c r="D58" s="674"/>
      <c r="E58" s="134"/>
      <c r="F58" s="13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8"/>
      <c r="T58" s="567" t="s">
        <v>40</v>
      </c>
      <c r="U58" s="568"/>
      <c r="V58" s="568"/>
      <c r="W58" s="569"/>
    </row>
    <row r="59" spans="1:24" s="295" customFormat="1" ht="25.5" customHeight="1">
      <c r="A59" s="277"/>
      <c r="B59" s="276">
        <v>32</v>
      </c>
      <c r="C59" s="691"/>
      <c r="D59" s="692"/>
      <c r="E59" s="159"/>
      <c r="F59" s="160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58"/>
      <c r="T59" s="570"/>
      <c r="U59" s="571"/>
      <c r="V59" s="571"/>
      <c r="W59" s="572"/>
      <c r="X59" s="277"/>
    </row>
    <row r="60" spans="1:24" ht="25.5" customHeight="1">
      <c r="B60" s="275">
        <v>33</v>
      </c>
      <c r="C60" s="673" t="s">
        <v>76</v>
      </c>
      <c r="D60" s="674"/>
      <c r="E60" s="139"/>
      <c r="F60" s="140" t="s">
        <v>60</v>
      </c>
      <c r="G60" s="134"/>
      <c r="H60" s="134"/>
      <c r="I60" s="134"/>
      <c r="J60" s="134"/>
      <c r="K60" s="134"/>
      <c r="L60" s="134"/>
      <c r="M60" s="139"/>
      <c r="N60" s="139"/>
      <c r="O60" s="139"/>
      <c r="P60" s="194"/>
      <c r="Q60" s="194"/>
      <c r="R60" s="139"/>
      <c r="S60" s="141"/>
      <c r="T60" s="567" t="s">
        <v>77</v>
      </c>
      <c r="U60" s="568"/>
      <c r="V60" s="568"/>
      <c r="W60" s="569"/>
    </row>
    <row r="61" spans="1:24" s="294" customFormat="1" ht="25.5" customHeight="1">
      <c r="A61" s="235"/>
      <c r="B61" s="276">
        <v>34</v>
      </c>
      <c r="C61" s="691" t="s">
        <v>78</v>
      </c>
      <c r="D61" s="692"/>
      <c r="E61" s="162"/>
      <c r="F61" s="163"/>
      <c r="G61" s="155"/>
      <c r="H61" s="155"/>
      <c r="I61" s="155"/>
      <c r="J61" s="155"/>
      <c r="K61" s="137"/>
      <c r="L61" s="155"/>
      <c r="M61" s="162"/>
      <c r="N61" s="162"/>
      <c r="O61" s="162"/>
      <c r="P61" s="162"/>
      <c r="Q61" s="162"/>
      <c r="R61" s="162"/>
      <c r="S61" s="164"/>
      <c r="T61" s="607" t="s">
        <v>40</v>
      </c>
      <c r="U61" s="608"/>
      <c r="V61" s="608"/>
      <c r="W61" s="609"/>
      <c r="X61" s="235"/>
    </row>
    <row r="62" spans="1:24" ht="25.5" customHeight="1">
      <c r="B62" s="275">
        <v>35</v>
      </c>
      <c r="C62" s="673" t="s">
        <v>79</v>
      </c>
      <c r="D62" s="674"/>
      <c r="E62" s="139"/>
      <c r="F62" s="140"/>
      <c r="G62" s="142"/>
      <c r="H62" s="142"/>
      <c r="I62" s="142"/>
      <c r="J62" s="142"/>
      <c r="K62" s="134"/>
      <c r="L62" s="142"/>
      <c r="M62" s="139"/>
      <c r="N62" s="139"/>
      <c r="O62" s="139"/>
      <c r="P62" s="139"/>
      <c r="Q62" s="139"/>
      <c r="R62" s="139"/>
      <c r="S62" s="141"/>
      <c r="T62" s="567" t="s">
        <v>40</v>
      </c>
      <c r="U62" s="568"/>
      <c r="V62" s="568"/>
      <c r="W62" s="569"/>
    </row>
    <row r="63" spans="1:24" s="294" customFormat="1" ht="25.5" customHeight="1">
      <c r="A63" s="235"/>
      <c r="B63" s="276">
        <v>36</v>
      </c>
      <c r="C63" s="691" t="s">
        <v>80</v>
      </c>
      <c r="D63" s="692"/>
      <c r="E63" s="162"/>
      <c r="F63" s="163"/>
      <c r="G63" s="155"/>
      <c r="H63" s="155"/>
      <c r="I63" s="155"/>
      <c r="J63" s="155"/>
      <c r="K63" s="137"/>
      <c r="L63" s="155"/>
      <c r="M63" s="162"/>
      <c r="N63" s="162"/>
      <c r="O63" s="162"/>
      <c r="P63" s="162"/>
      <c r="Q63" s="162"/>
      <c r="R63" s="162"/>
      <c r="S63" s="164"/>
      <c r="T63" s="607" t="s">
        <v>40</v>
      </c>
      <c r="U63" s="608"/>
      <c r="V63" s="608"/>
      <c r="W63" s="609"/>
      <c r="X63" s="235"/>
    </row>
    <row r="64" spans="1:24" ht="25.5" customHeight="1">
      <c r="B64" s="275">
        <v>37</v>
      </c>
      <c r="C64" s="673" t="s">
        <v>81</v>
      </c>
      <c r="D64" s="674"/>
      <c r="E64" s="139"/>
      <c r="F64" s="140"/>
      <c r="G64" s="139"/>
      <c r="H64" s="139"/>
      <c r="I64" s="139"/>
      <c r="J64" s="139"/>
      <c r="K64" s="134"/>
      <c r="L64" s="139"/>
      <c r="M64" s="139"/>
      <c r="N64" s="139"/>
      <c r="O64" s="139"/>
      <c r="P64" s="139"/>
      <c r="Q64" s="139"/>
      <c r="R64" s="139"/>
      <c r="S64" s="141"/>
      <c r="T64" s="567" t="s">
        <v>40</v>
      </c>
      <c r="U64" s="568"/>
      <c r="V64" s="568"/>
      <c r="W64" s="569"/>
    </row>
    <row r="65" spans="1:24" s="294" customFormat="1" ht="25.5" customHeight="1">
      <c r="A65" s="235"/>
      <c r="B65" s="276">
        <v>38</v>
      </c>
      <c r="C65" s="691" t="s">
        <v>82</v>
      </c>
      <c r="D65" s="692"/>
      <c r="E65" s="201"/>
      <c r="F65" s="202"/>
      <c r="G65" s="155"/>
      <c r="H65" s="201"/>
      <c r="I65" s="201"/>
      <c r="J65" s="201"/>
      <c r="K65" s="137"/>
      <c r="L65" s="162"/>
      <c r="M65" s="201"/>
      <c r="N65" s="155"/>
      <c r="O65" s="155"/>
      <c r="P65" s="201"/>
      <c r="Q65" s="201"/>
      <c r="R65" s="201"/>
      <c r="S65" s="203"/>
      <c r="T65" s="607" t="s">
        <v>40</v>
      </c>
      <c r="U65" s="608"/>
      <c r="V65" s="608"/>
      <c r="W65" s="609"/>
      <c r="X65" s="235"/>
    </row>
    <row r="66" spans="1:24" ht="25.5" customHeight="1">
      <c r="B66" s="275">
        <v>39</v>
      </c>
      <c r="C66" s="673" t="s">
        <v>83</v>
      </c>
      <c r="D66" s="674"/>
      <c r="E66" s="142"/>
      <c r="F66" s="143"/>
      <c r="G66" s="142"/>
      <c r="H66" s="142"/>
      <c r="I66" s="142"/>
      <c r="J66" s="142"/>
      <c r="K66" s="134"/>
      <c r="L66" s="142"/>
      <c r="M66" s="142"/>
      <c r="N66" s="142"/>
      <c r="O66" s="142"/>
      <c r="P66" s="142"/>
      <c r="Q66" s="142"/>
      <c r="R66" s="142"/>
      <c r="S66" s="144"/>
      <c r="T66" s="567" t="s">
        <v>40</v>
      </c>
      <c r="U66" s="568"/>
      <c r="V66" s="568"/>
      <c r="W66" s="569"/>
    </row>
    <row r="67" spans="1:24" s="294" customFormat="1" ht="25.5" customHeight="1">
      <c r="A67" s="235"/>
      <c r="B67" s="276">
        <v>40</v>
      </c>
      <c r="C67" s="693" t="s">
        <v>84</v>
      </c>
      <c r="D67" s="694"/>
      <c r="E67" s="165"/>
      <c r="F67" s="165"/>
      <c r="G67" s="137" t="s">
        <v>60</v>
      </c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58"/>
      <c r="T67" s="570" t="s">
        <v>85</v>
      </c>
      <c r="U67" s="571"/>
      <c r="V67" s="571"/>
      <c r="W67" s="572"/>
      <c r="X67" s="235"/>
    </row>
    <row r="68" spans="1:24" ht="25.5" customHeight="1">
      <c r="B68" s="275">
        <v>41</v>
      </c>
      <c r="C68" s="747"/>
      <c r="D68" s="748"/>
      <c r="E68" s="195"/>
      <c r="F68" s="196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7"/>
      <c r="T68" s="726"/>
      <c r="U68" s="727"/>
      <c r="V68" s="727"/>
      <c r="W68" s="728"/>
    </row>
    <row r="69" spans="1:24" s="294" customFormat="1" ht="25.5" customHeight="1">
      <c r="A69" s="235"/>
      <c r="B69" s="276">
        <v>42</v>
      </c>
      <c r="C69" s="675" t="s">
        <v>86</v>
      </c>
      <c r="D69" s="676"/>
      <c r="E69" s="98"/>
      <c r="F69" s="99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00"/>
      <c r="T69" s="576" t="s">
        <v>40</v>
      </c>
      <c r="U69" s="577"/>
      <c r="V69" s="577"/>
      <c r="W69" s="578"/>
      <c r="X69" s="235"/>
    </row>
    <row r="70" spans="1:24" ht="25.5" customHeight="1">
      <c r="B70" s="275">
        <v>43</v>
      </c>
      <c r="C70" s="673" t="s">
        <v>87</v>
      </c>
      <c r="D70" s="674"/>
      <c r="E70" s="195"/>
      <c r="F70" s="196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8"/>
      <c r="T70" s="567" t="s">
        <v>40</v>
      </c>
      <c r="U70" s="568"/>
      <c r="V70" s="568"/>
      <c r="W70" s="569"/>
    </row>
    <row r="71" spans="1:24" s="294" customFormat="1" ht="25.5" customHeight="1">
      <c r="A71" s="235"/>
      <c r="B71" s="276">
        <v>44</v>
      </c>
      <c r="C71" s="675" t="s">
        <v>88</v>
      </c>
      <c r="D71" s="676"/>
      <c r="E71" s="106"/>
      <c r="F71" s="107"/>
      <c r="G71" s="98"/>
      <c r="H71" s="98"/>
      <c r="I71" s="98"/>
      <c r="J71" s="98"/>
      <c r="K71" s="98"/>
      <c r="L71" s="98"/>
      <c r="M71" s="106"/>
      <c r="N71" s="106"/>
      <c r="O71" s="106"/>
      <c r="P71" s="190"/>
      <c r="Q71" s="190"/>
      <c r="R71" s="106"/>
      <c r="S71" s="108"/>
      <c r="T71" s="576" t="s">
        <v>40</v>
      </c>
      <c r="U71" s="577"/>
      <c r="V71" s="577"/>
      <c r="W71" s="578"/>
      <c r="X71" s="235"/>
    </row>
    <row r="72" spans="1:24" ht="25.5" customHeight="1">
      <c r="B72" s="275">
        <v>45</v>
      </c>
      <c r="C72" s="673" t="s">
        <v>89</v>
      </c>
      <c r="D72" s="674"/>
      <c r="E72" s="142"/>
      <c r="F72" s="143"/>
      <c r="G72" s="139"/>
      <c r="H72" s="139"/>
      <c r="I72" s="139"/>
      <c r="J72" s="139"/>
      <c r="K72" s="134"/>
      <c r="L72" s="139"/>
      <c r="M72" s="142"/>
      <c r="N72" s="142"/>
      <c r="O72" s="142"/>
      <c r="P72" s="142"/>
      <c r="Q72" s="142"/>
      <c r="R72" s="142"/>
      <c r="S72" s="144"/>
      <c r="T72" s="741" t="s">
        <v>40</v>
      </c>
      <c r="U72" s="742"/>
      <c r="V72" s="742"/>
      <c r="W72" s="743"/>
    </row>
    <row r="73" spans="1:24" s="294" customFormat="1" ht="25.5" customHeight="1">
      <c r="A73" s="235"/>
      <c r="B73" s="276">
        <v>46</v>
      </c>
      <c r="C73" s="675" t="s">
        <v>90</v>
      </c>
      <c r="D73" s="676"/>
      <c r="E73" s="106"/>
      <c r="F73" s="107"/>
      <c r="G73" s="113"/>
      <c r="H73" s="113"/>
      <c r="I73" s="113"/>
      <c r="J73" s="113"/>
      <c r="K73" s="98"/>
      <c r="L73" s="113"/>
      <c r="M73" s="106"/>
      <c r="N73" s="106"/>
      <c r="O73" s="106"/>
      <c r="P73" s="106"/>
      <c r="Q73" s="106"/>
      <c r="R73" s="106"/>
      <c r="S73" s="108"/>
      <c r="T73" s="576" t="s">
        <v>40</v>
      </c>
      <c r="U73" s="577"/>
      <c r="V73" s="577"/>
      <c r="W73" s="578"/>
      <c r="X73" s="235"/>
    </row>
    <row r="74" spans="1:24" ht="25.5" customHeight="1">
      <c r="B74" s="275">
        <v>47</v>
      </c>
      <c r="C74" s="673" t="s">
        <v>91</v>
      </c>
      <c r="D74" s="674"/>
      <c r="E74" s="142"/>
      <c r="F74" s="143"/>
      <c r="G74" s="139"/>
      <c r="H74" s="139"/>
      <c r="I74" s="139"/>
      <c r="J74" s="139"/>
      <c r="K74" s="134"/>
      <c r="L74" s="139"/>
      <c r="M74" s="142"/>
      <c r="N74" s="142"/>
      <c r="O74" s="142"/>
      <c r="P74" s="142"/>
      <c r="Q74" s="142"/>
      <c r="R74" s="142"/>
      <c r="S74" s="144"/>
      <c r="T74" s="741" t="s">
        <v>40</v>
      </c>
      <c r="U74" s="742"/>
      <c r="V74" s="742"/>
      <c r="W74" s="743"/>
    </row>
    <row r="75" spans="1:24" s="294" customFormat="1" ht="25.5" customHeight="1">
      <c r="A75" s="235"/>
      <c r="B75" s="276">
        <v>48</v>
      </c>
      <c r="C75" s="675" t="s">
        <v>92</v>
      </c>
      <c r="D75" s="676"/>
      <c r="E75" s="106"/>
      <c r="F75" s="107"/>
      <c r="G75" s="106"/>
      <c r="H75" s="106" t="s">
        <v>60</v>
      </c>
      <c r="I75" s="106"/>
      <c r="J75" s="106"/>
      <c r="K75" s="98"/>
      <c r="L75" s="106"/>
      <c r="M75" s="106"/>
      <c r="N75" s="106"/>
      <c r="O75" s="106"/>
      <c r="P75" s="106"/>
      <c r="Q75" s="106"/>
      <c r="R75" s="106"/>
      <c r="S75" s="108"/>
      <c r="T75" s="576" t="s">
        <v>93</v>
      </c>
      <c r="U75" s="577"/>
      <c r="V75" s="577"/>
      <c r="W75" s="578"/>
      <c r="X75" s="235"/>
    </row>
    <row r="76" spans="1:24" ht="25.5" customHeight="1">
      <c r="B76" s="275">
        <v>49</v>
      </c>
      <c r="C76" s="673" t="s">
        <v>94</v>
      </c>
      <c r="D76" s="674"/>
      <c r="E76" s="198"/>
      <c r="F76" s="199"/>
      <c r="G76" s="139"/>
      <c r="H76" s="198"/>
      <c r="I76" s="198"/>
      <c r="J76" s="198"/>
      <c r="K76" s="134"/>
      <c r="L76" s="142"/>
      <c r="M76" s="198"/>
      <c r="N76" s="139"/>
      <c r="O76" s="139"/>
      <c r="P76" s="198"/>
      <c r="Q76" s="198"/>
      <c r="R76" s="198"/>
      <c r="S76" s="200"/>
      <c r="T76" s="741" t="s">
        <v>40</v>
      </c>
      <c r="U76" s="742"/>
      <c r="V76" s="742"/>
      <c r="W76" s="743"/>
    </row>
    <row r="77" spans="1:24" s="294" customFormat="1" ht="25.5" customHeight="1">
      <c r="A77" s="235"/>
      <c r="B77" s="276">
        <v>50</v>
      </c>
      <c r="C77" s="675" t="s">
        <v>95</v>
      </c>
      <c r="D77" s="676"/>
      <c r="E77" s="113"/>
      <c r="F77" s="114"/>
      <c r="G77" s="113"/>
      <c r="H77" s="113"/>
      <c r="I77" s="113"/>
      <c r="J77" s="113"/>
      <c r="K77" s="98"/>
      <c r="L77" s="113"/>
      <c r="M77" s="113"/>
      <c r="N77" s="113"/>
      <c r="O77" s="113"/>
      <c r="P77" s="113"/>
      <c r="Q77" s="113"/>
      <c r="R77" s="113"/>
      <c r="S77" s="115"/>
      <c r="T77" s="576" t="s">
        <v>40</v>
      </c>
      <c r="U77" s="577"/>
      <c r="V77" s="577"/>
      <c r="W77" s="578"/>
      <c r="X77" s="235"/>
    </row>
    <row r="78" spans="1:24" ht="25.5" customHeight="1">
      <c r="B78" s="275">
        <v>51</v>
      </c>
      <c r="C78" s="747"/>
      <c r="D78" s="748"/>
      <c r="E78" s="139"/>
      <c r="F78" s="140"/>
      <c r="G78" s="139"/>
      <c r="H78" s="139"/>
      <c r="I78" s="139"/>
      <c r="J78" s="139"/>
      <c r="K78" s="134"/>
      <c r="L78" s="139"/>
      <c r="M78" s="139"/>
      <c r="N78" s="139"/>
      <c r="O78" s="139"/>
      <c r="P78" s="139"/>
      <c r="Q78" s="139"/>
      <c r="R78" s="139"/>
      <c r="S78" s="141"/>
      <c r="T78" s="741"/>
      <c r="U78" s="742"/>
      <c r="V78" s="742"/>
      <c r="W78" s="743"/>
    </row>
    <row r="79" spans="1:24" s="294" customFormat="1" ht="25.5" customHeight="1">
      <c r="A79" s="235"/>
      <c r="B79" s="276">
        <v>52</v>
      </c>
      <c r="C79" s="781" t="s">
        <v>96</v>
      </c>
      <c r="D79" s="782"/>
      <c r="E79" s="137"/>
      <c r="F79" s="165"/>
      <c r="G79" s="137"/>
      <c r="H79" s="137"/>
      <c r="I79" s="137"/>
      <c r="J79" s="137"/>
      <c r="K79" s="166"/>
      <c r="L79" s="137"/>
      <c r="M79" s="137"/>
      <c r="N79" s="137"/>
      <c r="O79" s="137"/>
      <c r="P79" s="137"/>
      <c r="Q79" s="137"/>
      <c r="R79" s="137"/>
      <c r="S79" s="158"/>
      <c r="T79" s="570" t="s">
        <v>40</v>
      </c>
      <c r="U79" s="571"/>
      <c r="V79" s="571"/>
      <c r="W79" s="572"/>
      <c r="X79" s="235"/>
    </row>
    <row r="80" spans="1:24" ht="25.5" customHeight="1">
      <c r="B80" s="275">
        <v>53</v>
      </c>
      <c r="C80" s="781" t="s">
        <v>97</v>
      </c>
      <c r="D80" s="782"/>
      <c r="E80" s="104"/>
      <c r="F80" s="119"/>
      <c r="G80" s="104"/>
      <c r="H80" s="104"/>
      <c r="I80" s="104"/>
      <c r="J80" s="104"/>
      <c r="K80" s="120"/>
      <c r="L80" s="104"/>
      <c r="M80" s="104"/>
      <c r="N80" s="104"/>
      <c r="O80" s="104"/>
      <c r="P80" s="104"/>
      <c r="Q80" s="104"/>
      <c r="R80" s="104"/>
      <c r="S80" s="105"/>
      <c r="T80" s="613" t="s">
        <v>40</v>
      </c>
      <c r="U80" s="614"/>
      <c r="V80" s="614"/>
      <c r="W80" s="615"/>
    </row>
    <row r="81" spans="1:24" s="294" customFormat="1" ht="25.5" customHeight="1">
      <c r="A81" s="235"/>
      <c r="B81" s="276">
        <v>54</v>
      </c>
      <c r="C81" s="781" t="s">
        <v>98</v>
      </c>
      <c r="D81" s="782"/>
      <c r="E81" s="184"/>
      <c r="F81" s="185"/>
      <c r="G81" s="184"/>
      <c r="H81" s="184"/>
      <c r="I81" s="184"/>
      <c r="J81" s="184"/>
      <c r="K81" s="186"/>
      <c r="L81" s="184"/>
      <c r="M81" s="184"/>
      <c r="N81" s="184"/>
      <c r="O81" s="184"/>
      <c r="P81" s="184"/>
      <c r="Q81" s="184"/>
      <c r="R81" s="184"/>
      <c r="S81" s="187"/>
      <c r="T81" s="570" t="s">
        <v>40</v>
      </c>
      <c r="U81" s="571"/>
      <c r="V81" s="571"/>
      <c r="W81" s="572"/>
      <c r="X81" s="235"/>
    </row>
    <row r="82" spans="1:24" ht="25.5" customHeight="1">
      <c r="B82" s="275">
        <v>55</v>
      </c>
      <c r="C82" s="781" t="s">
        <v>99</v>
      </c>
      <c r="D82" s="782"/>
      <c r="E82" s="104"/>
      <c r="F82" s="119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5"/>
      <c r="T82" s="613" t="s">
        <v>40</v>
      </c>
      <c r="U82" s="614"/>
      <c r="V82" s="614"/>
      <c r="W82" s="615"/>
    </row>
    <row r="83" spans="1:24" s="294" customFormat="1" ht="25.5" customHeight="1">
      <c r="A83" s="235"/>
      <c r="B83" s="276">
        <v>56</v>
      </c>
      <c r="C83" s="781" t="s">
        <v>100</v>
      </c>
      <c r="D83" s="782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100"/>
      <c r="T83" s="576" t="s">
        <v>40</v>
      </c>
      <c r="U83" s="577"/>
      <c r="V83" s="577"/>
      <c r="W83" s="578"/>
      <c r="X83" s="235"/>
    </row>
    <row r="84" spans="1:24" ht="25.5" customHeight="1">
      <c r="B84" s="275">
        <v>57</v>
      </c>
      <c r="C84" s="781" t="s">
        <v>101</v>
      </c>
      <c r="D84" s="782"/>
      <c r="E84" s="104"/>
      <c r="F84" s="119"/>
      <c r="G84" s="104"/>
      <c r="H84" s="104"/>
      <c r="I84" s="104"/>
      <c r="J84" s="104"/>
      <c r="K84" s="104"/>
      <c r="L84" s="104"/>
      <c r="M84" s="104"/>
      <c r="N84" s="101"/>
      <c r="O84" s="101"/>
      <c r="P84" s="101"/>
      <c r="Q84" s="101"/>
      <c r="R84" s="101"/>
      <c r="S84" s="103"/>
      <c r="T84" s="680" t="s">
        <v>40</v>
      </c>
      <c r="U84" s="681"/>
      <c r="V84" s="681"/>
      <c r="W84" s="682"/>
    </row>
    <row r="85" spans="1:24" s="294" customFormat="1" ht="25.5" customHeight="1">
      <c r="A85" s="235"/>
      <c r="B85" s="276">
        <v>58</v>
      </c>
      <c r="C85" s="781" t="s">
        <v>102</v>
      </c>
      <c r="D85" s="782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100"/>
      <c r="T85" s="591" t="s">
        <v>40</v>
      </c>
      <c r="U85" s="592"/>
      <c r="V85" s="592"/>
      <c r="W85" s="593"/>
      <c r="X85" s="235"/>
    </row>
    <row r="86" spans="1:24" ht="25.5" customHeight="1">
      <c r="B86" s="275">
        <v>59</v>
      </c>
      <c r="C86" s="781" t="s">
        <v>103</v>
      </c>
      <c r="D86" s="782"/>
      <c r="E86" s="180"/>
      <c r="F86" s="181"/>
      <c r="G86" s="104"/>
      <c r="H86" s="180"/>
      <c r="I86" s="180"/>
      <c r="J86" s="180"/>
      <c r="K86" s="180"/>
      <c r="L86" s="180"/>
      <c r="M86" s="180"/>
      <c r="N86" s="104"/>
      <c r="O86" s="104"/>
      <c r="P86" s="104"/>
      <c r="Q86" s="104"/>
      <c r="R86" s="104"/>
      <c r="S86" s="105"/>
      <c r="T86" s="783" t="s">
        <v>40</v>
      </c>
      <c r="U86" s="784"/>
      <c r="V86" s="784"/>
      <c r="W86" s="785"/>
    </row>
    <row r="87" spans="1:24" s="294" customFormat="1" ht="25.5" customHeight="1">
      <c r="A87" s="235"/>
      <c r="B87" s="276">
        <v>60</v>
      </c>
      <c r="C87" s="781" t="s">
        <v>104</v>
      </c>
      <c r="D87" s="782"/>
      <c r="E87" s="137"/>
      <c r="F87" s="165"/>
      <c r="G87" s="137"/>
      <c r="H87" s="137"/>
      <c r="I87" s="137"/>
      <c r="J87" s="137"/>
      <c r="K87" s="137"/>
      <c r="L87" s="137"/>
      <c r="M87" s="137"/>
      <c r="N87" s="106"/>
      <c r="O87" s="106"/>
      <c r="P87" s="190"/>
      <c r="Q87" s="190"/>
      <c r="R87" s="106"/>
      <c r="S87" s="108"/>
      <c r="T87" s="591" t="s">
        <v>40</v>
      </c>
      <c r="U87" s="592"/>
      <c r="V87" s="592"/>
      <c r="W87" s="593"/>
      <c r="X87" s="235"/>
    </row>
    <row r="88" spans="1:24" ht="25.5" customHeight="1">
      <c r="B88" s="275">
        <v>61</v>
      </c>
      <c r="C88" s="781" t="s">
        <v>105</v>
      </c>
      <c r="D88" s="782"/>
      <c r="E88" s="134"/>
      <c r="F88" s="135"/>
      <c r="G88" s="134"/>
      <c r="H88" s="134"/>
      <c r="I88" s="134"/>
      <c r="J88" s="134"/>
      <c r="K88" s="134"/>
      <c r="L88" s="134"/>
      <c r="M88" s="134"/>
      <c r="N88" s="109"/>
      <c r="O88" s="109"/>
      <c r="P88" s="109"/>
      <c r="Q88" s="109"/>
      <c r="R88" s="109"/>
      <c r="S88" s="112"/>
      <c r="T88" s="610" t="s">
        <v>40</v>
      </c>
      <c r="U88" s="611"/>
      <c r="V88" s="611"/>
      <c r="W88" s="612"/>
    </row>
    <row r="89" spans="1:24" s="294" customFormat="1" ht="25.5" customHeight="1">
      <c r="A89" s="235"/>
      <c r="B89" s="276">
        <v>62</v>
      </c>
      <c r="C89" s="781" t="s">
        <v>106</v>
      </c>
      <c r="D89" s="782"/>
      <c r="E89" s="137"/>
      <c r="F89" s="165"/>
      <c r="G89" s="137"/>
      <c r="H89" s="137"/>
      <c r="I89" s="137"/>
      <c r="J89" s="137"/>
      <c r="K89" s="137"/>
      <c r="L89" s="137"/>
      <c r="M89" s="137"/>
      <c r="N89" s="106"/>
      <c r="O89" s="106"/>
      <c r="P89" s="106"/>
      <c r="Q89" s="106"/>
      <c r="R89" s="106"/>
      <c r="S89" s="108"/>
      <c r="T89" s="576" t="s">
        <v>40</v>
      </c>
      <c r="U89" s="577"/>
      <c r="V89" s="577"/>
      <c r="W89" s="578"/>
      <c r="X89" s="235"/>
    </row>
    <row r="90" spans="1:24" ht="25.5" customHeight="1">
      <c r="B90" s="275">
        <v>63</v>
      </c>
      <c r="C90" s="781" t="s">
        <v>107</v>
      </c>
      <c r="D90" s="782"/>
      <c r="E90" s="134"/>
      <c r="F90" s="135"/>
      <c r="G90" s="134"/>
      <c r="H90" s="134"/>
      <c r="I90" s="134"/>
      <c r="J90" s="134"/>
      <c r="K90" s="134"/>
      <c r="L90" s="134"/>
      <c r="M90" s="134"/>
      <c r="N90" s="109"/>
      <c r="O90" s="109"/>
      <c r="P90" s="109"/>
      <c r="Q90" s="109"/>
      <c r="R90" s="109"/>
      <c r="S90" s="112"/>
      <c r="T90" s="610" t="s">
        <v>40</v>
      </c>
      <c r="U90" s="611"/>
      <c r="V90" s="611"/>
      <c r="W90" s="612"/>
    </row>
    <row r="91" spans="1:24" s="294" customFormat="1" ht="25.5" customHeight="1">
      <c r="A91" s="235"/>
      <c r="B91" s="276">
        <v>64</v>
      </c>
      <c r="C91" s="781" t="s">
        <v>108</v>
      </c>
      <c r="D91" s="782"/>
      <c r="E91" s="155"/>
      <c r="F91" s="156"/>
      <c r="G91" s="137"/>
      <c r="H91" s="137"/>
      <c r="I91" s="137"/>
      <c r="J91" s="137"/>
      <c r="K91" s="137"/>
      <c r="L91" s="137"/>
      <c r="M91" s="155"/>
      <c r="N91" s="106"/>
      <c r="O91" s="106"/>
      <c r="P91" s="106"/>
      <c r="Q91" s="106"/>
      <c r="R91" s="106"/>
      <c r="S91" s="108"/>
      <c r="T91" s="591" t="s">
        <v>40</v>
      </c>
      <c r="U91" s="592"/>
      <c r="V91" s="592"/>
      <c r="W91" s="593"/>
      <c r="X91" s="235"/>
    </row>
    <row r="92" spans="1:24" ht="25.5" customHeight="1">
      <c r="B92" s="275">
        <v>65</v>
      </c>
      <c r="C92" s="781" t="s">
        <v>109</v>
      </c>
      <c r="D92" s="782"/>
      <c r="E92" s="142"/>
      <c r="F92" s="143"/>
      <c r="G92" s="139"/>
      <c r="H92" s="139"/>
      <c r="I92" s="139"/>
      <c r="J92" s="139"/>
      <c r="K92" s="134"/>
      <c r="L92" s="139"/>
      <c r="M92" s="142"/>
      <c r="N92" s="111"/>
      <c r="O92" s="111"/>
      <c r="P92" s="191"/>
      <c r="Q92" s="191"/>
      <c r="R92" s="191"/>
      <c r="S92" s="193"/>
      <c r="T92" s="613" t="s">
        <v>40</v>
      </c>
      <c r="U92" s="614"/>
      <c r="V92" s="614"/>
      <c r="W92" s="615"/>
    </row>
    <row r="93" spans="1:24" s="294" customFormat="1" ht="25.5" customHeight="1">
      <c r="A93" s="235"/>
      <c r="B93" s="276">
        <v>66</v>
      </c>
      <c r="C93" s="781" t="s">
        <v>110</v>
      </c>
      <c r="D93" s="782"/>
      <c r="E93" s="155"/>
      <c r="F93" s="156"/>
      <c r="G93" s="162"/>
      <c r="H93" s="162"/>
      <c r="I93" s="162"/>
      <c r="J93" s="162"/>
      <c r="K93" s="137"/>
      <c r="L93" s="162"/>
      <c r="M93" s="155"/>
      <c r="N93" s="113"/>
      <c r="O93" s="113"/>
      <c r="P93" s="113"/>
      <c r="Q93" s="113"/>
      <c r="R93" s="113"/>
      <c r="S93" s="115"/>
      <c r="T93" s="591" t="s">
        <v>40</v>
      </c>
      <c r="U93" s="592"/>
      <c r="V93" s="592"/>
      <c r="W93" s="593"/>
      <c r="X93" s="235"/>
    </row>
    <row r="94" spans="1:24" ht="25.5" customHeight="1">
      <c r="B94" s="275">
        <v>67</v>
      </c>
      <c r="C94" s="689"/>
      <c r="D94" s="690"/>
      <c r="E94" s="142"/>
      <c r="F94" s="143"/>
      <c r="G94" s="139"/>
      <c r="H94" s="139"/>
      <c r="I94" s="139"/>
      <c r="J94" s="139"/>
      <c r="K94" s="134"/>
      <c r="L94" s="139"/>
      <c r="M94" s="142"/>
      <c r="N94" s="111"/>
      <c r="O94" s="111"/>
      <c r="P94" s="111"/>
      <c r="Q94" s="111"/>
      <c r="R94" s="111"/>
      <c r="S94" s="117"/>
      <c r="T94" s="613"/>
      <c r="U94" s="614"/>
      <c r="V94" s="614"/>
      <c r="W94" s="615"/>
    </row>
    <row r="95" spans="1:24" s="294" customFormat="1" ht="25.5" customHeight="1">
      <c r="A95" s="235"/>
      <c r="B95" s="276">
        <v>68</v>
      </c>
      <c r="C95" s="675"/>
      <c r="D95" s="676"/>
      <c r="E95" s="155"/>
      <c r="F95" s="156"/>
      <c r="G95" s="155"/>
      <c r="H95" s="155"/>
      <c r="I95" s="155"/>
      <c r="J95" s="155"/>
      <c r="K95" s="137"/>
      <c r="L95" s="155"/>
      <c r="M95" s="155"/>
      <c r="N95" s="98"/>
      <c r="O95" s="98"/>
      <c r="P95" s="98"/>
      <c r="Q95" s="98"/>
      <c r="R95" s="98"/>
      <c r="S95" s="100"/>
      <c r="T95" s="576"/>
      <c r="U95" s="577"/>
      <c r="V95" s="577"/>
      <c r="W95" s="578"/>
      <c r="X95" s="235"/>
    </row>
    <row r="96" spans="1:24" ht="25.5" customHeight="1">
      <c r="B96" s="275">
        <v>69</v>
      </c>
      <c r="C96" s="689"/>
      <c r="D96" s="690"/>
      <c r="E96" s="139"/>
      <c r="F96" s="140"/>
      <c r="G96" s="139"/>
      <c r="H96" s="139"/>
      <c r="I96" s="139"/>
      <c r="J96" s="139"/>
      <c r="K96" s="134"/>
      <c r="L96" s="142"/>
      <c r="M96" s="139"/>
      <c r="N96" s="139"/>
      <c r="O96" s="139"/>
      <c r="P96" s="139"/>
      <c r="Q96" s="139"/>
      <c r="R96" s="139"/>
      <c r="S96" s="141"/>
      <c r="T96" s="599"/>
      <c r="U96" s="600"/>
      <c r="V96" s="600"/>
      <c r="W96" s="601"/>
    </row>
    <row r="97" spans="1:24" s="294" customFormat="1" ht="25.5" customHeight="1">
      <c r="A97" s="235"/>
      <c r="B97" s="276">
        <v>70</v>
      </c>
      <c r="C97" s="675"/>
      <c r="D97" s="676"/>
      <c r="E97" s="98"/>
      <c r="F97" s="99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100"/>
      <c r="T97" s="576"/>
      <c r="U97" s="577"/>
      <c r="V97" s="577"/>
      <c r="W97" s="578"/>
      <c r="X97" s="235"/>
    </row>
    <row r="98" spans="1:24" ht="25.5" customHeight="1">
      <c r="B98" s="275">
        <v>71</v>
      </c>
      <c r="C98" s="689"/>
      <c r="D98" s="690"/>
      <c r="E98" s="101"/>
      <c r="F98" s="102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3"/>
      <c r="T98" s="680"/>
      <c r="U98" s="681"/>
      <c r="V98" s="681"/>
      <c r="W98" s="682"/>
    </row>
    <row r="99" spans="1:24" s="294" customFormat="1" ht="25.5" customHeight="1">
      <c r="A99" s="235"/>
      <c r="B99" s="276">
        <v>72</v>
      </c>
      <c r="C99" s="675"/>
      <c r="D99" s="676"/>
      <c r="E99" s="98"/>
      <c r="F99" s="99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100"/>
      <c r="T99" s="576"/>
      <c r="U99" s="577"/>
      <c r="V99" s="577"/>
      <c r="W99" s="578"/>
      <c r="X99" s="235"/>
    </row>
    <row r="100" spans="1:24" ht="25.5" customHeight="1">
      <c r="B100" s="275">
        <v>73</v>
      </c>
      <c r="C100" s="689"/>
      <c r="D100" s="690"/>
      <c r="E100" s="101"/>
      <c r="F100" s="102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5"/>
      <c r="T100" s="573"/>
      <c r="U100" s="574"/>
      <c r="V100" s="574"/>
      <c r="W100" s="575"/>
    </row>
    <row r="101" spans="1:24" s="294" customFormat="1" ht="25.5" customHeight="1">
      <c r="A101" s="235"/>
      <c r="B101" s="276">
        <v>74</v>
      </c>
      <c r="C101" s="675"/>
      <c r="D101" s="676"/>
      <c r="E101" s="106"/>
      <c r="F101" s="107"/>
      <c r="G101" s="98"/>
      <c r="H101" s="98"/>
      <c r="I101" s="98"/>
      <c r="J101" s="98"/>
      <c r="K101" s="98"/>
      <c r="L101" s="98"/>
      <c r="M101" s="106"/>
      <c r="N101" s="106"/>
      <c r="O101" s="106"/>
      <c r="P101" s="190"/>
      <c r="Q101" s="190"/>
      <c r="R101" s="106"/>
      <c r="S101" s="108"/>
      <c r="T101" s="576"/>
      <c r="U101" s="577"/>
      <c r="V101" s="577"/>
      <c r="W101" s="578"/>
      <c r="X101" s="235"/>
    </row>
    <row r="102" spans="1:24" ht="25.5" customHeight="1">
      <c r="B102" s="275">
        <v>75</v>
      </c>
      <c r="C102" s="689"/>
      <c r="D102" s="690"/>
      <c r="E102" s="109"/>
      <c r="F102" s="110"/>
      <c r="G102" s="111"/>
      <c r="H102" s="111"/>
      <c r="I102" s="111"/>
      <c r="J102" s="111"/>
      <c r="K102" s="104"/>
      <c r="L102" s="111"/>
      <c r="M102" s="109"/>
      <c r="N102" s="109"/>
      <c r="O102" s="109"/>
      <c r="P102" s="109"/>
      <c r="Q102" s="109"/>
      <c r="R102" s="109"/>
      <c r="S102" s="112"/>
      <c r="T102" s="613"/>
      <c r="U102" s="614"/>
      <c r="V102" s="614"/>
      <c r="W102" s="615"/>
    </row>
    <row r="103" spans="1:24" s="294" customFormat="1" ht="25.5" customHeight="1">
      <c r="A103" s="235"/>
      <c r="B103" s="276">
        <v>76</v>
      </c>
      <c r="C103" s="675"/>
      <c r="D103" s="676"/>
      <c r="E103" s="106"/>
      <c r="F103" s="107"/>
      <c r="G103" s="113"/>
      <c r="H103" s="113"/>
      <c r="I103" s="113"/>
      <c r="J103" s="113"/>
      <c r="K103" s="98"/>
      <c r="L103" s="113"/>
      <c r="M103" s="106"/>
      <c r="N103" s="106"/>
      <c r="O103" s="106"/>
      <c r="P103" s="106"/>
      <c r="Q103" s="106"/>
      <c r="R103" s="106"/>
      <c r="S103" s="108"/>
      <c r="T103" s="576"/>
      <c r="U103" s="577"/>
      <c r="V103" s="577"/>
      <c r="W103" s="578"/>
      <c r="X103" s="235"/>
    </row>
    <row r="104" spans="1:24" ht="25.5" customHeight="1">
      <c r="B104" s="275">
        <v>77</v>
      </c>
      <c r="C104" s="689"/>
      <c r="D104" s="690"/>
      <c r="E104" s="109"/>
      <c r="F104" s="110"/>
      <c r="G104" s="111"/>
      <c r="H104" s="111"/>
      <c r="I104" s="111"/>
      <c r="J104" s="111"/>
      <c r="K104" s="104"/>
      <c r="L104" s="111"/>
      <c r="M104" s="109"/>
      <c r="N104" s="109"/>
      <c r="O104" s="109"/>
      <c r="P104" s="109"/>
      <c r="Q104" s="109"/>
      <c r="R104" s="109"/>
      <c r="S104" s="112"/>
      <c r="T104" s="613"/>
      <c r="U104" s="614"/>
      <c r="V104" s="614"/>
      <c r="W104" s="615"/>
    </row>
    <row r="105" spans="1:24" s="294" customFormat="1" ht="25.5" customHeight="1">
      <c r="A105" s="235"/>
      <c r="B105" s="276">
        <v>78</v>
      </c>
      <c r="C105" s="675"/>
      <c r="D105" s="676"/>
      <c r="E105" s="106"/>
      <c r="F105" s="107"/>
      <c r="G105" s="106"/>
      <c r="H105" s="106"/>
      <c r="I105" s="106"/>
      <c r="J105" s="106"/>
      <c r="K105" s="98"/>
      <c r="L105" s="106"/>
      <c r="M105" s="106"/>
      <c r="N105" s="106"/>
      <c r="O105" s="106"/>
      <c r="P105" s="106"/>
      <c r="Q105" s="106"/>
      <c r="R105" s="106"/>
      <c r="S105" s="108"/>
      <c r="T105" s="576"/>
      <c r="U105" s="577"/>
      <c r="V105" s="577"/>
      <c r="W105" s="578"/>
      <c r="X105" s="235"/>
    </row>
    <row r="106" spans="1:24" ht="25.5" customHeight="1">
      <c r="B106" s="275">
        <v>79</v>
      </c>
      <c r="C106" s="689"/>
      <c r="D106" s="690"/>
      <c r="E106" s="191"/>
      <c r="F106" s="192"/>
      <c r="G106" s="111"/>
      <c r="H106" s="191"/>
      <c r="I106" s="191"/>
      <c r="J106" s="191"/>
      <c r="K106" s="104"/>
      <c r="L106" s="109"/>
      <c r="M106" s="191"/>
      <c r="N106" s="111"/>
      <c r="O106" s="111"/>
      <c r="P106" s="191"/>
      <c r="Q106" s="191"/>
      <c r="R106" s="191"/>
      <c r="S106" s="193"/>
      <c r="T106" s="613"/>
      <c r="U106" s="614"/>
      <c r="V106" s="614"/>
      <c r="W106" s="615"/>
    </row>
    <row r="107" spans="1:24" s="294" customFormat="1" ht="25.5" customHeight="1">
      <c r="A107" s="235"/>
      <c r="B107" s="276">
        <v>80</v>
      </c>
      <c r="C107" s="675"/>
      <c r="D107" s="676"/>
      <c r="E107" s="113"/>
      <c r="F107" s="114"/>
      <c r="G107" s="113"/>
      <c r="H107" s="113"/>
      <c r="I107" s="113"/>
      <c r="J107" s="113"/>
      <c r="K107" s="98"/>
      <c r="L107" s="113"/>
      <c r="M107" s="113"/>
      <c r="N107" s="113"/>
      <c r="O107" s="113"/>
      <c r="P107" s="113"/>
      <c r="Q107" s="113"/>
      <c r="R107" s="113"/>
      <c r="S107" s="115"/>
      <c r="T107" s="576"/>
      <c r="U107" s="577"/>
      <c r="V107" s="577"/>
      <c r="W107" s="578"/>
      <c r="X107" s="235"/>
    </row>
    <row r="108" spans="1:24" ht="25.5" customHeight="1">
      <c r="B108" s="275">
        <v>81</v>
      </c>
      <c r="C108" s="689"/>
      <c r="D108" s="690"/>
      <c r="E108" s="111"/>
      <c r="F108" s="116"/>
      <c r="G108" s="111"/>
      <c r="H108" s="111"/>
      <c r="I108" s="111"/>
      <c r="J108" s="111"/>
      <c r="K108" s="104"/>
      <c r="L108" s="111"/>
      <c r="M108" s="111"/>
      <c r="N108" s="111"/>
      <c r="O108" s="111"/>
      <c r="P108" s="111"/>
      <c r="Q108" s="111"/>
      <c r="R108" s="111"/>
      <c r="S108" s="117"/>
      <c r="T108" s="613"/>
      <c r="U108" s="614"/>
      <c r="V108" s="614"/>
      <c r="W108" s="615"/>
    </row>
    <row r="109" spans="1:24" s="294" customFormat="1" ht="25.5" customHeight="1">
      <c r="A109" s="235"/>
      <c r="B109" s="276">
        <v>82</v>
      </c>
      <c r="C109" s="675"/>
      <c r="D109" s="676"/>
      <c r="E109" s="98"/>
      <c r="F109" s="99"/>
      <c r="G109" s="98"/>
      <c r="H109" s="98"/>
      <c r="I109" s="98"/>
      <c r="J109" s="98"/>
      <c r="K109" s="118"/>
      <c r="L109" s="98"/>
      <c r="M109" s="98"/>
      <c r="N109" s="98"/>
      <c r="O109" s="98"/>
      <c r="P109" s="98"/>
      <c r="Q109" s="98"/>
      <c r="R109" s="98"/>
      <c r="S109" s="100"/>
      <c r="T109" s="576"/>
      <c r="U109" s="577"/>
      <c r="V109" s="577"/>
      <c r="W109" s="578"/>
      <c r="X109" s="235"/>
    </row>
    <row r="110" spans="1:24" ht="25.5" customHeight="1">
      <c r="B110" s="275">
        <v>83</v>
      </c>
      <c r="C110" s="689"/>
      <c r="D110" s="690"/>
      <c r="E110" s="104"/>
      <c r="F110" s="119"/>
      <c r="G110" s="104"/>
      <c r="H110" s="104"/>
      <c r="I110" s="104"/>
      <c r="J110" s="104"/>
      <c r="K110" s="120"/>
      <c r="L110" s="104"/>
      <c r="M110" s="104"/>
      <c r="N110" s="104"/>
      <c r="O110" s="104"/>
      <c r="P110" s="104"/>
      <c r="Q110" s="104"/>
      <c r="R110" s="104"/>
      <c r="S110" s="105"/>
      <c r="T110" s="613"/>
      <c r="U110" s="614"/>
      <c r="V110" s="614"/>
      <c r="W110" s="615"/>
    </row>
    <row r="111" spans="1:24" s="294" customFormat="1" ht="25.5" customHeight="1">
      <c r="A111" s="235"/>
      <c r="B111" s="276">
        <v>84</v>
      </c>
      <c r="C111" s="675"/>
      <c r="D111" s="676"/>
      <c r="E111" s="121"/>
      <c r="F111" s="122"/>
      <c r="G111" s="121"/>
      <c r="H111" s="121"/>
      <c r="I111" s="121"/>
      <c r="J111" s="121"/>
      <c r="K111" s="123"/>
      <c r="L111" s="121"/>
      <c r="M111" s="121"/>
      <c r="N111" s="121"/>
      <c r="O111" s="121"/>
      <c r="P111" s="121"/>
      <c r="Q111" s="121"/>
      <c r="R111" s="121"/>
      <c r="S111" s="124"/>
      <c r="T111" s="576"/>
      <c r="U111" s="577"/>
      <c r="V111" s="577"/>
      <c r="W111" s="578"/>
      <c r="X111" s="235"/>
    </row>
    <row r="112" spans="1:24" ht="25.5" customHeight="1">
      <c r="B112" s="275">
        <v>85</v>
      </c>
      <c r="C112" s="689"/>
      <c r="D112" s="690"/>
      <c r="E112" s="104"/>
      <c r="F112" s="119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  <c r="T112" s="613"/>
      <c r="U112" s="614"/>
      <c r="V112" s="614"/>
      <c r="W112" s="615"/>
    </row>
    <row r="113" spans="1:24" s="294" customFormat="1" ht="25.5" customHeight="1">
      <c r="A113" s="235"/>
      <c r="B113" s="276">
        <v>86</v>
      </c>
      <c r="C113" s="675"/>
      <c r="D113" s="676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76"/>
      <c r="U113" s="577"/>
      <c r="V113" s="577"/>
      <c r="W113" s="578"/>
      <c r="X113" s="235"/>
    </row>
    <row r="114" spans="1:24" ht="25.5" customHeight="1">
      <c r="B114" s="275">
        <v>87</v>
      </c>
      <c r="C114" s="689"/>
      <c r="D114" s="690"/>
      <c r="E114" s="104"/>
      <c r="F114" s="119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5"/>
      <c r="T114" s="613"/>
      <c r="U114" s="614"/>
      <c r="V114" s="614"/>
      <c r="W114" s="615"/>
    </row>
    <row r="115" spans="1:24" s="294" customFormat="1" ht="25.5" customHeight="1">
      <c r="A115" s="235"/>
      <c r="B115" s="276">
        <v>88</v>
      </c>
      <c r="C115" s="675"/>
      <c r="D115" s="676"/>
      <c r="E115" s="121"/>
      <c r="F115" s="122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4"/>
      <c r="T115" s="576"/>
      <c r="U115" s="577"/>
      <c r="V115" s="577"/>
      <c r="W115" s="578"/>
      <c r="X115" s="235"/>
    </row>
    <row r="116" spans="1:24" ht="25.5" customHeight="1">
      <c r="B116" s="275">
        <v>89</v>
      </c>
      <c r="C116" s="673"/>
      <c r="D116" s="674"/>
      <c r="E116" s="134"/>
      <c r="F116" s="135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8"/>
      <c r="T116" s="567"/>
      <c r="U116" s="568"/>
      <c r="V116" s="568"/>
      <c r="W116" s="569"/>
    </row>
    <row r="117" spans="1:24" s="294" customFormat="1" ht="25.5" customHeight="1">
      <c r="A117" s="235"/>
      <c r="B117" s="276">
        <v>90</v>
      </c>
      <c r="C117" s="691"/>
      <c r="D117" s="692"/>
      <c r="E117" s="159"/>
      <c r="F117" s="160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61"/>
      <c r="T117" s="588"/>
      <c r="U117" s="589"/>
      <c r="V117" s="589"/>
      <c r="W117" s="590"/>
      <c r="X117" s="235"/>
    </row>
    <row r="118" spans="1:24" ht="25.5" customHeight="1">
      <c r="B118" s="275">
        <v>91</v>
      </c>
      <c r="C118" s="673"/>
      <c r="D118" s="674"/>
      <c r="E118" s="134"/>
      <c r="F118" s="135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8"/>
      <c r="T118" s="567"/>
      <c r="U118" s="568"/>
      <c r="V118" s="568"/>
      <c r="W118" s="569"/>
    </row>
    <row r="119" spans="1:24" s="294" customFormat="1" ht="25.5" customHeight="1">
      <c r="A119" s="235"/>
      <c r="B119" s="276">
        <v>92</v>
      </c>
      <c r="C119" s="691"/>
      <c r="D119" s="692"/>
      <c r="E119" s="159"/>
      <c r="F119" s="160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58"/>
      <c r="T119" s="570"/>
      <c r="U119" s="571"/>
      <c r="V119" s="571"/>
      <c r="W119" s="572"/>
      <c r="X119" s="235"/>
    </row>
    <row r="120" spans="1:24" ht="25.5" customHeight="1">
      <c r="B120" s="275">
        <v>93</v>
      </c>
      <c r="C120" s="673"/>
      <c r="D120" s="674"/>
      <c r="E120" s="139"/>
      <c r="F120" s="140"/>
      <c r="G120" s="134"/>
      <c r="H120" s="134"/>
      <c r="I120" s="134"/>
      <c r="J120" s="134"/>
      <c r="K120" s="134"/>
      <c r="L120" s="134"/>
      <c r="M120" s="139"/>
      <c r="N120" s="139"/>
      <c r="O120" s="139"/>
      <c r="P120" s="194"/>
      <c r="Q120" s="194"/>
      <c r="R120" s="139"/>
      <c r="S120" s="141"/>
      <c r="T120" s="567"/>
      <c r="U120" s="568"/>
      <c r="V120" s="568"/>
      <c r="W120" s="569"/>
    </row>
    <row r="121" spans="1:24" s="294" customFormat="1" ht="25.5" customHeight="1">
      <c r="A121" s="235"/>
      <c r="B121" s="276">
        <v>94</v>
      </c>
      <c r="C121" s="691"/>
      <c r="D121" s="692"/>
      <c r="E121" s="162"/>
      <c r="F121" s="163"/>
      <c r="G121" s="155"/>
      <c r="H121" s="155"/>
      <c r="I121" s="155"/>
      <c r="J121" s="155"/>
      <c r="K121" s="137"/>
      <c r="L121" s="155"/>
      <c r="M121" s="162"/>
      <c r="N121" s="162"/>
      <c r="O121" s="162"/>
      <c r="P121" s="162"/>
      <c r="Q121" s="162"/>
      <c r="R121" s="162"/>
      <c r="S121" s="164"/>
      <c r="T121" s="607"/>
      <c r="U121" s="608"/>
      <c r="V121" s="608"/>
      <c r="W121" s="609"/>
      <c r="X121" s="235"/>
    </row>
    <row r="122" spans="1:24" ht="25.5" customHeight="1">
      <c r="B122" s="275">
        <v>95</v>
      </c>
      <c r="C122" s="673"/>
      <c r="D122" s="674"/>
      <c r="E122" s="139"/>
      <c r="F122" s="140"/>
      <c r="G122" s="142"/>
      <c r="H122" s="142"/>
      <c r="I122" s="142"/>
      <c r="J122" s="142"/>
      <c r="K122" s="134"/>
      <c r="L122" s="142"/>
      <c r="M122" s="139"/>
      <c r="N122" s="139"/>
      <c r="O122" s="139"/>
      <c r="P122" s="139"/>
      <c r="Q122" s="139"/>
      <c r="R122" s="139"/>
      <c r="S122" s="141"/>
      <c r="T122" s="567"/>
      <c r="U122" s="568"/>
      <c r="V122" s="568"/>
      <c r="W122" s="569"/>
    </row>
    <row r="123" spans="1:24" s="294" customFormat="1" ht="25.5" customHeight="1">
      <c r="A123" s="235"/>
      <c r="B123" s="276">
        <v>96</v>
      </c>
      <c r="C123" s="691"/>
      <c r="D123" s="692"/>
      <c r="E123" s="162"/>
      <c r="F123" s="163"/>
      <c r="G123" s="155"/>
      <c r="H123" s="155"/>
      <c r="I123" s="155"/>
      <c r="J123" s="155"/>
      <c r="K123" s="137"/>
      <c r="L123" s="155"/>
      <c r="M123" s="162"/>
      <c r="N123" s="162"/>
      <c r="O123" s="162"/>
      <c r="P123" s="162"/>
      <c r="Q123" s="162"/>
      <c r="R123" s="162"/>
      <c r="S123" s="164"/>
      <c r="T123" s="607"/>
      <c r="U123" s="608"/>
      <c r="V123" s="608"/>
      <c r="W123" s="609"/>
      <c r="X123" s="235"/>
    </row>
    <row r="124" spans="1:24" ht="25.5" customHeight="1">
      <c r="B124" s="275">
        <v>97</v>
      </c>
      <c r="C124" s="673"/>
      <c r="D124" s="674"/>
      <c r="E124" s="139"/>
      <c r="F124" s="140"/>
      <c r="G124" s="139"/>
      <c r="H124" s="139"/>
      <c r="I124" s="139"/>
      <c r="J124" s="139"/>
      <c r="K124" s="134"/>
      <c r="L124" s="139"/>
      <c r="M124" s="139"/>
      <c r="N124" s="139"/>
      <c r="O124" s="139"/>
      <c r="P124" s="139"/>
      <c r="Q124" s="139"/>
      <c r="R124" s="139"/>
      <c r="S124" s="141"/>
      <c r="T124" s="599"/>
      <c r="U124" s="600"/>
      <c r="V124" s="600"/>
      <c r="W124" s="601"/>
    </row>
    <row r="125" spans="1:24" s="294" customFormat="1" ht="25.5" customHeight="1">
      <c r="A125" s="235"/>
      <c r="B125" s="276">
        <v>98</v>
      </c>
      <c r="C125" s="691"/>
      <c r="D125" s="692"/>
      <c r="E125" s="201"/>
      <c r="F125" s="202"/>
      <c r="G125" s="155"/>
      <c r="H125" s="201"/>
      <c r="I125" s="201"/>
      <c r="J125" s="201"/>
      <c r="K125" s="137"/>
      <c r="L125" s="162"/>
      <c r="M125" s="201"/>
      <c r="N125" s="155"/>
      <c r="O125" s="155"/>
      <c r="P125" s="201"/>
      <c r="Q125" s="201"/>
      <c r="R125" s="201"/>
      <c r="S125" s="203"/>
      <c r="T125" s="607"/>
      <c r="U125" s="608"/>
      <c r="V125" s="608"/>
      <c r="W125" s="609"/>
      <c r="X125" s="235"/>
    </row>
    <row r="126" spans="1:24" ht="25.5" customHeight="1">
      <c r="B126" s="275">
        <v>99</v>
      </c>
      <c r="C126" s="673"/>
      <c r="D126" s="674"/>
      <c r="E126" s="142"/>
      <c r="F126" s="143"/>
      <c r="G126" s="142"/>
      <c r="H126" s="142"/>
      <c r="I126" s="142"/>
      <c r="J126" s="142"/>
      <c r="K126" s="134"/>
      <c r="L126" s="142"/>
      <c r="M126" s="142"/>
      <c r="N126" s="142"/>
      <c r="O126" s="142"/>
      <c r="P126" s="142"/>
      <c r="Q126" s="142"/>
      <c r="R126" s="142"/>
      <c r="S126" s="144"/>
      <c r="T126" s="567"/>
      <c r="U126" s="568"/>
      <c r="V126" s="568"/>
      <c r="W126" s="569"/>
    </row>
    <row r="127" spans="1:24" s="294" customFormat="1" ht="25.5" customHeight="1">
      <c r="A127" s="235"/>
      <c r="B127" s="276">
        <v>100</v>
      </c>
      <c r="C127" s="691"/>
      <c r="D127" s="692"/>
      <c r="E127" s="155"/>
      <c r="F127" s="156"/>
      <c r="G127" s="155"/>
      <c r="H127" s="155"/>
      <c r="I127" s="155"/>
      <c r="J127" s="155"/>
      <c r="K127" s="137"/>
      <c r="L127" s="155"/>
      <c r="M127" s="155"/>
      <c r="N127" s="155"/>
      <c r="O127" s="155"/>
      <c r="P127" s="155"/>
      <c r="Q127" s="155"/>
      <c r="R127" s="155"/>
      <c r="S127" s="157"/>
      <c r="T127" s="607"/>
      <c r="U127" s="608"/>
      <c r="V127" s="608"/>
      <c r="W127" s="609"/>
      <c r="X127" s="235"/>
    </row>
    <row r="128" spans="1:24" ht="25.5" customHeight="1">
      <c r="B128" s="275">
        <v>101</v>
      </c>
      <c r="C128" s="673"/>
      <c r="D128" s="674"/>
      <c r="E128" s="134"/>
      <c r="F128" s="135"/>
      <c r="G128" s="134"/>
      <c r="H128" s="134"/>
      <c r="I128" s="134"/>
      <c r="J128" s="134"/>
      <c r="K128" s="145"/>
      <c r="L128" s="134"/>
      <c r="M128" s="134"/>
      <c r="N128" s="134"/>
      <c r="O128" s="134"/>
      <c r="P128" s="134"/>
      <c r="Q128" s="134"/>
      <c r="R128" s="134"/>
      <c r="S128" s="138"/>
      <c r="T128" s="567"/>
      <c r="U128" s="568"/>
      <c r="V128" s="568"/>
      <c r="W128" s="569"/>
    </row>
    <row r="129" spans="1:24" s="294" customFormat="1" ht="25.5" customHeight="1">
      <c r="A129" s="235"/>
      <c r="B129" s="276">
        <v>102</v>
      </c>
      <c r="C129" s="691"/>
      <c r="D129" s="692"/>
      <c r="E129" s="137"/>
      <c r="F129" s="165"/>
      <c r="G129" s="137"/>
      <c r="H129" s="137"/>
      <c r="I129" s="137"/>
      <c r="J129" s="137"/>
      <c r="K129" s="166"/>
      <c r="L129" s="137"/>
      <c r="M129" s="137"/>
      <c r="N129" s="137"/>
      <c r="O129" s="137"/>
      <c r="P129" s="137"/>
      <c r="Q129" s="137"/>
      <c r="R129" s="137"/>
      <c r="S129" s="158"/>
      <c r="T129" s="607"/>
      <c r="U129" s="608"/>
      <c r="V129" s="608"/>
      <c r="W129" s="609"/>
      <c r="X129" s="235"/>
    </row>
    <row r="130" spans="1:24" ht="24" customHeight="1">
      <c r="B130" s="275">
        <v>103</v>
      </c>
      <c r="C130" s="663"/>
      <c r="D130" s="664"/>
      <c r="E130" s="134"/>
      <c r="F130" s="135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8"/>
      <c r="T130" s="599"/>
      <c r="U130" s="600"/>
      <c r="V130" s="600"/>
      <c r="W130" s="601"/>
    </row>
    <row r="131" spans="1:24" s="294" customFormat="1" ht="24" customHeight="1">
      <c r="A131" s="235"/>
      <c r="B131" s="276">
        <v>104</v>
      </c>
      <c r="C131" s="665"/>
      <c r="D131" s="666"/>
      <c r="E131" s="137"/>
      <c r="F131" s="165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58"/>
      <c r="T131" s="602"/>
      <c r="U131" s="603"/>
      <c r="V131" s="603"/>
      <c r="W131" s="604"/>
      <c r="X131" s="235"/>
    </row>
    <row r="132" spans="1:24" ht="24" customHeight="1">
      <c r="B132" s="275">
        <v>105</v>
      </c>
      <c r="C132" s="663"/>
      <c r="D132" s="664"/>
      <c r="E132" s="134"/>
      <c r="F132" s="135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8"/>
      <c r="T132" s="599"/>
      <c r="U132" s="600"/>
      <c r="V132" s="600"/>
      <c r="W132" s="601"/>
    </row>
    <row r="133" spans="1:24" s="294" customFormat="1" ht="24" customHeight="1">
      <c r="A133" s="235"/>
      <c r="B133" s="276">
        <v>106</v>
      </c>
      <c r="C133" s="665"/>
      <c r="D133" s="666"/>
      <c r="E133" s="137"/>
      <c r="F133" s="165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58"/>
      <c r="T133" s="602"/>
      <c r="U133" s="603"/>
      <c r="V133" s="603"/>
      <c r="W133" s="604"/>
      <c r="X133" s="235"/>
    </row>
    <row r="134" spans="1:24" ht="24" customHeight="1">
      <c r="B134" s="275">
        <v>107</v>
      </c>
      <c r="C134" s="663"/>
      <c r="D134" s="664"/>
      <c r="E134" s="134"/>
      <c r="F134" s="135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8"/>
      <c r="T134" s="599"/>
      <c r="U134" s="600"/>
      <c r="V134" s="600"/>
      <c r="W134" s="601"/>
    </row>
    <row r="135" spans="1:24" s="294" customFormat="1" ht="24" customHeight="1">
      <c r="A135" s="235"/>
      <c r="B135" s="276">
        <v>108</v>
      </c>
      <c r="C135" s="665"/>
      <c r="D135" s="666"/>
      <c r="E135" s="137"/>
      <c r="F135" s="165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58"/>
      <c r="T135" s="602"/>
      <c r="U135" s="603"/>
      <c r="V135" s="603"/>
      <c r="W135" s="604"/>
      <c r="X135" s="235"/>
    </row>
    <row r="136" spans="1:24" ht="24" customHeight="1">
      <c r="B136" s="275">
        <v>109</v>
      </c>
      <c r="C136" s="663"/>
      <c r="D136" s="664"/>
      <c r="E136" s="134"/>
      <c r="F136" s="135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599"/>
      <c r="U136" s="600"/>
      <c r="V136" s="600"/>
      <c r="W136" s="601"/>
    </row>
    <row r="137" spans="1:24" s="294" customFormat="1" ht="24" customHeight="1">
      <c r="A137" s="235"/>
      <c r="B137" s="276">
        <v>110</v>
      </c>
      <c r="C137" s="665"/>
      <c r="D137" s="666"/>
      <c r="E137" s="137"/>
      <c r="F137" s="165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602"/>
      <c r="U137" s="603"/>
      <c r="V137" s="603"/>
      <c r="W137" s="604"/>
      <c r="X137" s="235"/>
    </row>
    <row r="138" spans="1:24" ht="24" customHeight="1">
      <c r="B138" s="275">
        <v>111</v>
      </c>
      <c r="C138" s="663"/>
      <c r="D138" s="664"/>
      <c r="E138" s="134"/>
      <c r="F138" s="135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599"/>
      <c r="U138" s="600"/>
      <c r="V138" s="600"/>
      <c r="W138" s="601"/>
    </row>
    <row r="139" spans="1:24" s="294" customFormat="1" ht="24" customHeight="1">
      <c r="A139" s="235"/>
      <c r="B139" s="276">
        <v>112</v>
      </c>
      <c r="C139" s="665"/>
      <c r="D139" s="666"/>
      <c r="E139" s="137"/>
      <c r="F139" s="165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602"/>
      <c r="U139" s="603"/>
      <c r="V139" s="603"/>
      <c r="W139" s="604"/>
      <c r="X139" s="235"/>
    </row>
    <row r="140" spans="1:24" ht="24" customHeight="1">
      <c r="B140" s="275">
        <v>113</v>
      </c>
      <c r="C140" s="663"/>
      <c r="D140" s="664"/>
      <c r="E140" s="134"/>
      <c r="F140" s="135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599"/>
      <c r="U140" s="600"/>
      <c r="V140" s="600"/>
      <c r="W140" s="601"/>
    </row>
    <row r="141" spans="1:24" s="294" customFormat="1" ht="24" customHeight="1">
      <c r="A141" s="235"/>
      <c r="B141" s="276">
        <v>114</v>
      </c>
      <c r="C141" s="665"/>
      <c r="D141" s="666"/>
      <c r="E141" s="137"/>
      <c r="F141" s="165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602"/>
      <c r="U141" s="603"/>
      <c r="V141" s="603"/>
      <c r="W141" s="604"/>
      <c r="X141" s="235"/>
    </row>
    <row r="142" spans="1:24" ht="24" customHeight="1">
      <c r="B142" s="275">
        <v>115</v>
      </c>
      <c r="C142" s="663"/>
      <c r="D142" s="664"/>
      <c r="E142" s="134"/>
      <c r="F142" s="135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599"/>
      <c r="U142" s="600"/>
      <c r="V142" s="600"/>
      <c r="W142" s="601"/>
    </row>
    <row r="143" spans="1:24" s="294" customFormat="1" ht="24" customHeight="1">
      <c r="A143" s="235"/>
      <c r="B143" s="276">
        <v>116</v>
      </c>
      <c r="C143" s="665"/>
      <c r="D143" s="666"/>
      <c r="E143" s="137"/>
      <c r="F143" s="165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602"/>
      <c r="U143" s="603"/>
      <c r="V143" s="603"/>
      <c r="W143" s="604"/>
      <c r="X143" s="235"/>
    </row>
    <row r="144" spans="1:24" ht="24" customHeight="1">
      <c r="B144" s="275">
        <v>117</v>
      </c>
      <c r="C144" s="663"/>
      <c r="D144" s="664"/>
      <c r="E144" s="134"/>
      <c r="F144" s="135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599"/>
      <c r="U144" s="600"/>
      <c r="V144" s="600"/>
      <c r="W144" s="601"/>
    </row>
    <row r="145" spans="1:24" s="294" customFormat="1" ht="24" customHeight="1">
      <c r="A145" s="235"/>
      <c r="B145" s="276">
        <v>118</v>
      </c>
      <c r="C145" s="665"/>
      <c r="D145" s="666"/>
      <c r="E145" s="137"/>
      <c r="F145" s="165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602"/>
      <c r="U145" s="603"/>
      <c r="V145" s="603"/>
      <c r="W145" s="604"/>
      <c r="X145" s="235"/>
    </row>
    <row r="146" spans="1:24" ht="24" customHeight="1">
      <c r="B146" s="275">
        <v>119</v>
      </c>
      <c r="C146" s="663"/>
      <c r="D146" s="664"/>
      <c r="E146" s="134"/>
      <c r="F146" s="135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599"/>
      <c r="U146" s="600"/>
      <c r="V146" s="600"/>
      <c r="W146" s="601"/>
    </row>
    <row r="147" spans="1:24" s="294" customFormat="1" ht="24" customHeight="1">
      <c r="A147" s="235"/>
      <c r="B147" s="276">
        <v>120</v>
      </c>
      <c r="C147" s="665"/>
      <c r="D147" s="666"/>
      <c r="E147" s="137"/>
      <c r="F147" s="165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602"/>
      <c r="U147" s="603"/>
      <c r="V147" s="603"/>
      <c r="W147" s="604"/>
      <c r="X147" s="235"/>
    </row>
    <row r="148" spans="1:24" ht="24" customHeight="1">
      <c r="B148" s="275">
        <v>121</v>
      </c>
      <c r="C148" s="663"/>
      <c r="D148" s="664"/>
      <c r="E148" s="134"/>
      <c r="F148" s="135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599"/>
      <c r="U148" s="600"/>
      <c r="V148" s="600"/>
      <c r="W148" s="601"/>
    </row>
    <row r="149" spans="1:24" s="294" customFormat="1" ht="24" customHeight="1">
      <c r="A149" s="235"/>
      <c r="B149" s="276">
        <v>122</v>
      </c>
      <c r="C149" s="665"/>
      <c r="D149" s="666"/>
      <c r="E149" s="137"/>
      <c r="F149" s="165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58"/>
      <c r="T149" s="602"/>
      <c r="U149" s="603"/>
      <c r="V149" s="603"/>
      <c r="W149" s="604"/>
      <c r="X149" s="235"/>
    </row>
    <row r="150" spans="1:24" ht="24" customHeight="1">
      <c r="B150" s="275">
        <v>123</v>
      </c>
      <c r="C150" s="663"/>
      <c r="D150" s="664"/>
      <c r="E150" s="134"/>
      <c r="F150" s="135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8"/>
      <c r="T150" s="599"/>
      <c r="U150" s="600"/>
      <c r="V150" s="600"/>
      <c r="W150" s="601"/>
    </row>
    <row r="151" spans="1:24" s="294" customFormat="1" ht="24" customHeight="1">
      <c r="A151" s="235"/>
      <c r="B151" s="276">
        <v>124</v>
      </c>
      <c r="C151" s="665"/>
      <c r="D151" s="666"/>
      <c r="E151" s="137"/>
      <c r="F151" s="165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58"/>
      <c r="T151" s="602"/>
      <c r="U151" s="603"/>
      <c r="V151" s="603"/>
      <c r="W151" s="604"/>
      <c r="X151" s="235"/>
    </row>
    <row r="152" spans="1:24" ht="24" customHeight="1">
      <c r="B152" s="275">
        <v>125</v>
      </c>
      <c r="C152" s="663"/>
      <c r="D152" s="664"/>
      <c r="E152" s="134"/>
      <c r="F152" s="135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8"/>
      <c r="T152" s="599"/>
      <c r="U152" s="600"/>
      <c r="V152" s="600"/>
      <c r="W152" s="601"/>
    </row>
    <row r="153" spans="1:24" s="294" customFormat="1" ht="24" customHeight="1">
      <c r="A153" s="235"/>
      <c r="B153" s="276">
        <v>126</v>
      </c>
      <c r="C153" s="665"/>
      <c r="D153" s="666"/>
      <c r="E153" s="155"/>
      <c r="F153" s="156"/>
      <c r="G153" s="137"/>
      <c r="H153" s="137"/>
      <c r="I153" s="137"/>
      <c r="J153" s="137"/>
      <c r="K153" s="137"/>
      <c r="L153" s="137"/>
      <c r="M153" s="155"/>
      <c r="N153" s="155"/>
      <c r="O153" s="155"/>
      <c r="P153" s="183"/>
      <c r="Q153" s="183"/>
      <c r="R153" s="155"/>
      <c r="S153" s="157"/>
      <c r="T153" s="602"/>
      <c r="U153" s="603"/>
      <c r="V153" s="603"/>
      <c r="W153" s="604"/>
      <c r="X153" s="235"/>
    </row>
    <row r="154" spans="1:24" ht="24" customHeight="1">
      <c r="B154" s="275">
        <v>127</v>
      </c>
      <c r="C154" s="663"/>
      <c r="D154" s="664"/>
      <c r="E154" s="142"/>
      <c r="F154" s="143"/>
      <c r="G154" s="139"/>
      <c r="H154" s="139"/>
      <c r="I154" s="139"/>
      <c r="J154" s="139"/>
      <c r="K154" s="134"/>
      <c r="L154" s="139"/>
      <c r="M154" s="142"/>
      <c r="N154" s="142"/>
      <c r="O154" s="142"/>
      <c r="P154" s="142"/>
      <c r="Q154" s="142"/>
      <c r="R154" s="142"/>
      <c r="S154" s="144"/>
      <c r="T154" s="599"/>
      <c r="U154" s="600"/>
      <c r="V154" s="600"/>
      <c r="W154" s="601"/>
    </row>
    <row r="155" spans="1:24" s="294" customFormat="1" ht="24" customHeight="1">
      <c r="A155" s="235"/>
      <c r="B155" s="276">
        <v>128</v>
      </c>
      <c r="C155" s="665"/>
      <c r="D155" s="666"/>
      <c r="E155" s="155"/>
      <c r="F155" s="156"/>
      <c r="G155" s="162"/>
      <c r="H155" s="162"/>
      <c r="I155" s="162"/>
      <c r="J155" s="162"/>
      <c r="K155" s="137"/>
      <c r="L155" s="162"/>
      <c r="M155" s="155"/>
      <c r="N155" s="155"/>
      <c r="O155" s="155"/>
      <c r="P155" s="155"/>
      <c r="Q155" s="155"/>
      <c r="R155" s="155"/>
      <c r="S155" s="157"/>
      <c r="T155" s="602"/>
      <c r="U155" s="603"/>
      <c r="V155" s="603"/>
      <c r="W155" s="604"/>
      <c r="X155" s="235"/>
    </row>
    <row r="156" spans="1:24" ht="24" customHeight="1">
      <c r="B156" s="275">
        <v>129</v>
      </c>
      <c r="C156" s="663"/>
      <c r="D156" s="664"/>
      <c r="E156" s="142"/>
      <c r="F156" s="143"/>
      <c r="G156" s="139"/>
      <c r="H156" s="139"/>
      <c r="I156" s="139"/>
      <c r="J156" s="139"/>
      <c r="K156" s="134"/>
      <c r="L156" s="139"/>
      <c r="M156" s="142"/>
      <c r="N156" s="142"/>
      <c r="O156" s="142"/>
      <c r="P156" s="142"/>
      <c r="Q156" s="142"/>
      <c r="R156" s="142"/>
      <c r="S156" s="144"/>
      <c r="T156" s="599"/>
      <c r="U156" s="600"/>
      <c r="V156" s="600"/>
      <c r="W156" s="601"/>
    </row>
    <row r="157" spans="1:24" s="294" customFormat="1" ht="24" customHeight="1">
      <c r="A157" s="235"/>
      <c r="B157" s="276">
        <v>130</v>
      </c>
      <c r="C157" s="665"/>
      <c r="D157" s="666"/>
      <c r="E157" s="155"/>
      <c r="F157" s="156"/>
      <c r="G157" s="155"/>
      <c r="H157" s="155"/>
      <c r="I157" s="155"/>
      <c r="J157" s="155"/>
      <c r="K157" s="137"/>
      <c r="L157" s="155"/>
      <c r="M157" s="155"/>
      <c r="N157" s="155"/>
      <c r="O157" s="155"/>
      <c r="P157" s="155"/>
      <c r="Q157" s="155"/>
      <c r="R157" s="155"/>
      <c r="S157" s="157"/>
      <c r="T157" s="602"/>
      <c r="U157" s="603"/>
      <c r="V157" s="603"/>
      <c r="W157" s="604"/>
      <c r="X157" s="235"/>
    </row>
    <row r="158" spans="1:24" ht="24" customHeight="1">
      <c r="B158" s="275">
        <v>131</v>
      </c>
      <c r="C158" s="663"/>
      <c r="D158" s="664"/>
      <c r="E158" s="139"/>
      <c r="F158" s="140"/>
      <c r="G158" s="139"/>
      <c r="H158" s="139"/>
      <c r="I158" s="139"/>
      <c r="J158" s="139"/>
      <c r="K158" s="134"/>
      <c r="L158" s="142"/>
      <c r="M158" s="139"/>
      <c r="N158" s="139"/>
      <c r="O158" s="139"/>
      <c r="P158" s="139"/>
      <c r="Q158" s="139"/>
      <c r="R158" s="139"/>
      <c r="S158" s="141"/>
      <c r="T158" s="599"/>
      <c r="U158" s="600"/>
      <c r="V158" s="600"/>
      <c r="W158" s="601"/>
    </row>
    <row r="159" spans="1:24" s="294" customFormat="1" ht="24" customHeight="1">
      <c r="A159" s="235"/>
      <c r="B159" s="276">
        <v>132</v>
      </c>
      <c r="C159" s="665"/>
      <c r="D159" s="666"/>
      <c r="E159" s="162"/>
      <c r="F159" s="163"/>
      <c r="G159" s="162"/>
      <c r="H159" s="162"/>
      <c r="I159" s="162"/>
      <c r="J159" s="162"/>
      <c r="K159" s="137"/>
      <c r="L159" s="162"/>
      <c r="M159" s="162"/>
      <c r="N159" s="162"/>
      <c r="O159" s="162"/>
      <c r="P159" s="162"/>
      <c r="Q159" s="162"/>
      <c r="R159" s="162"/>
      <c r="S159" s="164"/>
      <c r="T159" s="602"/>
      <c r="U159" s="603"/>
      <c r="V159" s="603"/>
      <c r="W159" s="604"/>
      <c r="X159" s="235"/>
    </row>
    <row r="160" spans="1:24" ht="24" customHeight="1">
      <c r="B160" s="275">
        <v>133</v>
      </c>
      <c r="C160" s="663"/>
      <c r="D160" s="664"/>
      <c r="E160" s="139"/>
      <c r="F160" s="140"/>
      <c r="G160" s="139"/>
      <c r="H160" s="139"/>
      <c r="I160" s="139"/>
      <c r="J160" s="139"/>
      <c r="K160" s="134"/>
      <c r="L160" s="139"/>
      <c r="M160" s="139"/>
      <c r="N160" s="139"/>
      <c r="O160" s="139"/>
      <c r="P160" s="139"/>
      <c r="Q160" s="139"/>
      <c r="R160" s="139"/>
      <c r="S160" s="141"/>
      <c r="T160" s="599"/>
      <c r="U160" s="600"/>
      <c r="V160" s="600"/>
      <c r="W160" s="601"/>
    </row>
    <row r="161" spans="1:24" s="294" customFormat="1" ht="24" customHeight="1">
      <c r="A161" s="235"/>
      <c r="B161" s="276">
        <v>134</v>
      </c>
      <c r="C161" s="665"/>
      <c r="D161" s="666"/>
      <c r="E161" s="137"/>
      <c r="F161" s="165"/>
      <c r="G161" s="137"/>
      <c r="H161" s="137"/>
      <c r="I161" s="137"/>
      <c r="J161" s="137"/>
      <c r="K161" s="166"/>
      <c r="L161" s="137"/>
      <c r="M161" s="137"/>
      <c r="N161" s="137"/>
      <c r="O161" s="137"/>
      <c r="P161" s="137"/>
      <c r="Q161" s="137"/>
      <c r="R161" s="137"/>
      <c r="S161" s="158"/>
      <c r="T161" s="602"/>
      <c r="U161" s="603"/>
      <c r="V161" s="603"/>
      <c r="W161" s="604"/>
      <c r="X161" s="235"/>
    </row>
    <row r="162" spans="1:24" ht="24" customHeight="1">
      <c r="B162" s="275">
        <v>135</v>
      </c>
      <c r="C162" s="663"/>
      <c r="D162" s="664"/>
      <c r="E162" s="134"/>
      <c r="F162" s="135"/>
      <c r="G162" s="134"/>
      <c r="H162" s="134"/>
      <c r="I162" s="134"/>
      <c r="J162" s="134"/>
      <c r="K162" s="145"/>
      <c r="L162" s="134"/>
      <c r="M162" s="134"/>
      <c r="N162" s="134"/>
      <c r="O162" s="134"/>
      <c r="P162" s="134"/>
      <c r="Q162" s="134"/>
      <c r="R162" s="134"/>
      <c r="S162" s="138"/>
      <c r="T162" s="599"/>
      <c r="U162" s="600"/>
      <c r="V162" s="600"/>
      <c r="W162" s="601"/>
    </row>
    <row r="163" spans="1:24" s="294" customFormat="1" ht="24" customHeight="1">
      <c r="A163" s="235"/>
      <c r="B163" s="276">
        <v>136</v>
      </c>
      <c r="C163" s="665"/>
      <c r="D163" s="666"/>
      <c r="E163" s="184"/>
      <c r="F163" s="185"/>
      <c r="G163" s="184"/>
      <c r="H163" s="184"/>
      <c r="I163" s="184"/>
      <c r="J163" s="184"/>
      <c r="K163" s="186"/>
      <c r="L163" s="184"/>
      <c r="M163" s="184"/>
      <c r="N163" s="184"/>
      <c r="O163" s="184"/>
      <c r="P163" s="184"/>
      <c r="Q163" s="184"/>
      <c r="R163" s="184"/>
      <c r="S163" s="187"/>
      <c r="T163" s="602"/>
      <c r="U163" s="603"/>
      <c r="V163" s="603"/>
      <c r="W163" s="604"/>
      <c r="X163" s="235"/>
    </row>
    <row r="164" spans="1:24" ht="24" customHeight="1">
      <c r="B164" s="275">
        <v>137</v>
      </c>
      <c r="C164" s="663"/>
      <c r="D164" s="664"/>
      <c r="E164" s="134"/>
      <c r="F164" s="135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8"/>
      <c r="T164" s="599"/>
      <c r="U164" s="600"/>
      <c r="V164" s="600"/>
      <c r="W164" s="601"/>
    </row>
    <row r="165" spans="1:24" s="294" customFormat="1" ht="24" customHeight="1">
      <c r="A165" s="235"/>
      <c r="B165" s="276">
        <v>138</v>
      </c>
      <c r="C165" s="665"/>
      <c r="D165" s="666"/>
      <c r="E165" s="137"/>
      <c r="F165" s="165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58"/>
      <c r="T165" s="602"/>
      <c r="U165" s="603"/>
      <c r="V165" s="603"/>
      <c r="W165" s="604"/>
      <c r="X165" s="235"/>
    </row>
    <row r="166" spans="1:24" ht="24" customHeight="1">
      <c r="B166" s="275">
        <v>139</v>
      </c>
      <c r="C166" s="663"/>
      <c r="D166" s="664"/>
      <c r="E166" s="134"/>
      <c r="F166" s="135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8"/>
      <c r="T166" s="599"/>
      <c r="U166" s="600"/>
      <c r="V166" s="600"/>
      <c r="W166" s="601"/>
    </row>
    <row r="167" spans="1:24" s="294" customFormat="1" ht="24" customHeight="1">
      <c r="A167" s="235"/>
      <c r="B167" s="276">
        <v>140</v>
      </c>
      <c r="C167" s="665"/>
      <c r="D167" s="666"/>
      <c r="E167" s="184"/>
      <c r="F167" s="185"/>
      <c r="G167" s="184"/>
      <c r="H167" s="184"/>
      <c r="I167" s="184"/>
      <c r="J167" s="184"/>
      <c r="K167" s="137"/>
      <c r="L167" s="137"/>
      <c r="M167" s="137"/>
      <c r="N167" s="137"/>
      <c r="O167" s="137"/>
      <c r="P167" s="137"/>
      <c r="Q167" s="137"/>
      <c r="R167" s="137"/>
      <c r="S167" s="158"/>
      <c r="T167" s="602"/>
      <c r="U167" s="603"/>
      <c r="V167" s="603"/>
      <c r="W167" s="604"/>
      <c r="X167" s="235"/>
    </row>
    <row r="168" spans="1:24" ht="24" customHeight="1">
      <c r="B168" s="275">
        <v>141</v>
      </c>
      <c r="C168" s="663"/>
      <c r="D168" s="664"/>
      <c r="E168" s="134"/>
      <c r="F168" s="135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8"/>
      <c r="T168" s="599"/>
      <c r="U168" s="600"/>
      <c r="V168" s="600"/>
      <c r="W168" s="601"/>
    </row>
    <row r="169" spans="1:24" s="294" customFormat="1" ht="24" customHeight="1">
      <c r="A169" s="235"/>
      <c r="B169" s="276">
        <v>142</v>
      </c>
      <c r="C169" s="665"/>
      <c r="D169" s="666"/>
      <c r="E169" s="184"/>
      <c r="F169" s="188"/>
      <c r="G169" s="189"/>
      <c r="H169" s="189"/>
      <c r="I169" s="189"/>
      <c r="J169" s="189"/>
      <c r="K169" s="137"/>
      <c r="L169" s="137"/>
      <c r="M169" s="137"/>
      <c r="N169" s="137"/>
      <c r="O169" s="137"/>
      <c r="P169" s="137"/>
      <c r="Q169" s="137"/>
      <c r="R169" s="137"/>
      <c r="S169" s="158"/>
      <c r="T169" s="602"/>
      <c r="U169" s="603"/>
      <c r="V169" s="603"/>
      <c r="W169" s="604"/>
      <c r="X169" s="235"/>
    </row>
    <row r="170" spans="1:24" ht="24" customHeight="1">
      <c r="B170" s="275">
        <v>143</v>
      </c>
      <c r="C170" s="663"/>
      <c r="D170" s="664"/>
      <c r="E170" s="134"/>
      <c r="F170" s="152"/>
      <c r="G170" s="153"/>
      <c r="H170" s="153"/>
      <c r="I170" s="153"/>
      <c r="J170" s="153"/>
      <c r="K170" s="134"/>
      <c r="L170" s="134"/>
      <c r="M170" s="134"/>
      <c r="N170" s="134"/>
      <c r="O170" s="134"/>
      <c r="P170" s="134"/>
      <c r="Q170" s="134"/>
      <c r="R170" s="134"/>
      <c r="S170" s="138"/>
      <c r="T170" s="599"/>
      <c r="U170" s="600"/>
      <c r="V170" s="600"/>
      <c r="W170" s="601"/>
    </row>
    <row r="171" spans="1:24" s="294" customFormat="1" ht="24" customHeight="1">
      <c r="A171" s="235"/>
      <c r="B171" s="276">
        <v>144</v>
      </c>
      <c r="C171" s="665"/>
      <c r="D171" s="666"/>
      <c r="E171" s="184"/>
      <c r="F171" s="188"/>
      <c r="G171" s="189"/>
      <c r="H171" s="189"/>
      <c r="I171" s="189"/>
      <c r="J171" s="189"/>
      <c r="K171" s="137"/>
      <c r="L171" s="137"/>
      <c r="M171" s="137"/>
      <c r="N171" s="137"/>
      <c r="O171" s="137"/>
      <c r="P171" s="137"/>
      <c r="Q171" s="137"/>
      <c r="R171" s="137"/>
      <c r="S171" s="158"/>
      <c r="T171" s="602"/>
      <c r="U171" s="603"/>
      <c r="V171" s="603"/>
      <c r="W171" s="604"/>
      <c r="X171" s="235"/>
    </row>
    <row r="172" spans="1:24" ht="24" customHeight="1">
      <c r="B172" s="275">
        <v>145</v>
      </c>
      <c r="C172" s="663"/>
      <c r="D172" s="664"/>
      <c r="E172" s="134"/>
      <c r="F172" s="152"/>
      <c r="G172" s="153"/>
      <c r="H172" s="153"/>
      <c r="I172" s="153"/>
      <c r="J172" s="153"/>
      <c r="K172" s="134"/>
      <c r="L172" s="134"/>
      <c r="M172" s="134"/>
      <c r="N172" s="134"/>
      <c r="O172" s="134"/>
      <c r="P172" s="134"/>
      <c r="Q172" s="134"/>
      <c r="R172" s="134"/>
      <c r="S172" s="138"/>
      <c r="T172" s="599"/>
      <c r="U172" s="600"/>
      <c r="V172" s="600"/>
      <c r="W172" s="601"/>
    </row>
    <row r="173" spans="1:24" s="294" customFormat="1" ht="24" customHeight="1">
      <c r="A173" s="235"/>
      <c r="B173" s="276">
        <v>146</v>
      </c>
      <c r="C173" s="665"/>
      <c r="D173" s="666"/>
      <c r="E173" s="137"/>
      <c r="F173" s="167"/>
      <c r="G173" s="168"/>
      <c r="H173" s="168"/>
      <c r="I173" s="168"/>
      <c r="J173" s="168"/>
      <c r="K173" s="137"/>
      <c r="L173" s="137"/>
      <c r="M173" s="137"/>
      <c r="N173" s="137"/>
      <c r="O173" s="168"/>
      <c r="P173" s="168"/>
      <c r="Q173" s="168"/>
      <c r="R173" s="168"/>
      <c r="S173" s="169"/>
      <c r="T173" s="602"/>
      <c r="U173" s="603"/>
      <c r="V173" s="603"/>
      <c r="W173" s="604"/>
      <c r="X173" s="235"/>
    </row>
    <row r="174" spans="1:24" ht="24" customHeight="1">
      <c r="B174" s="275">
        <v>147</v>
      </c>
      <c r="C174" s="663"/>
      <c r="D174" s="664"/>
      <c r="E174" s="134"/>
      <c r="F174" s="152"/>
      <c r="G174" s="153"/>
      <c r="H174" s="153"/>
      <c r="I174" s="153"/>
      <c r="J174" s="153"/>
      <c r="K174" s="134"/>
      <c r="L174" s="134"/>
      <c r="M174" s="134"/>
      <c r="N174" s="134"/>
      <c r="O174" s="153"/>
      <c r="P174" s="153"/>
      <c r="Q174" s="153"/>
      <c r="R174" s="153"/>
      <c r="S174" s="154"/>
      <c r="T174" s="599"/>
      <c r="U174" s="600"/>
      <c r="V174" s="600"/>
      <c r="W174" s="601"/>
    </row>
    <row r="175" spans="1:24" s="294" customFormat="1" ht="24" customHeight="1">
      <c r="A175" s="235"/>
      <c r="B175" s="276">
        <v>148</v>
      </c>
      <c r="C175" s="665"/>
      <c r="D175" s="666"/>
      <c r="E175" s="137"/>
      <c r="F175" s="167"/>
      <c r="G175" s="168"/>
      <c r="H175" s="168"/>
      <c r="I175" s="168"/>
      <c r="J175" s="168"/>
      <c r="K175" s="137"/>
      <c r="L175" s="137"/>
      <c r="M175" s="137"/>
      <c r="N175" s="137"/>
      <c r="O175" s="168"/>
      <c r="P175" s="168"/>
      <c r="Q175" s="168"/>
      <c r="R175" s="168"/>
      <c r="S175" s="169"/>
      <c r="T175" s="602"/>
      <c r="U175" s="603"/>
      <c r="V175" s="603"/>
      <c r="W175" s="604"/>
      <c r="X175" s="235"/>
    </row>
    <row r="176" spans="1:24" ht="24" customHeight="1">
      <c r="B176" s="275">
        <v>149</v>
      </c>
      <c r="C176" s="663"/>
      <c r="D176" s="664"/>
      <c r="E176" s="134"/>
      <c r="F176" s="135"/>
      <c r="G176" s="134"/>
      <c r="H176" s="134"/>
      <c r="I176" s="134"/>
      <c r="J176" s="134"/>
      <c r="K176" s="134"/>
      <c r="L176" s="134"/>
      <c r="M176" s="134"/>
      <c r="N176" s="134"/>
      <c r="O176" s="153"/>
      <c r="P176" s="153"/>
      <c r="Q176" s="153"/>
      <c r="R176" s="153"/>
      <c r="S176" s="154"/>
      <c r="T176" s="599"/>
      <c r="U176" s="600"/>
      <c r="V176" s="600"/>
      <c r="W176" s="601"/>
    </row>
    <row r="177" spans="1:24" s="294" customFormat="1" ht="24" customHeight="1">
      <c r="A177" s="235"/>
      <c r="B177" s="276">
        <v>150</v>
      </c>
      <c r="C177" s="665"/>
      <c r="D177" s="666"/>
      <c r="E177" s="137"/>
      <c r="F177" s="165"/>
      <c r="G177" s="137"/>
      <c r="H177" s="137"/>
      <c r="I177" s="137"/>
      <c r="J177" s="137"/>
      <c r="K177" s="137"/>
      <c r="L177" s="137"/>
      <c r="M177" s="137"/>
      <c r="N177" s="137"/>
      <c r="O177" s="168"/>
      <c r="P177" s="168"/>
      <c r="Q177" s="168"/>
      <c r="R177" s="168"/>
      <c r="S177" s="169"/>
      <c r="T177" s="602"/>
      <c r="U177" s="603"/>
      <c r="V177" s="603"/>
      <c r="W177" s="604"/>
      <c r="X177" s="235"/>
    </row>
    <row r="178" spans="1:24" ht="24" customHeight="1">
      <c r="B178" s="275">
        <v>151</v>
      </c>
      <c r="C178" s="663"/>
      <c r="D178" s="664"/>
      <c r="E178" s="134"/>
      <c r="F178" s="135"/>
      <c r="G178" s="134"/>
      <c r="H178" s="134"/>
      <c r="I178" s="134"/>
      <c r="J178" s="134"/>
      <c r="K178" s="134"/>
      <c r="L178" s="134"/>
      <c r="M178" s="134"/>
      <c r="N178" s="134"/>
      <c r="O178" s="153"/>
      <c r="P178" s="153"/>
      <c r="Q178" s="153"/>
      <c r="R178" s="153"/>
      <c r="S178" s="154"/>
      <c r="T178" s="599"/>
      <c r="U178" s="600"/>
      <c r="V178" s="600"/>
      <c r="W178" s="601"/>
    </row>
    <row r="179" spans="1:24" s="294" customFormat="1" ht="24" customHeight="1">
      <c r="A179" s="235"/>
      <c r="B179" s="276">
        <v>152</v>
      </c>
      <c r="C179" s="665"/>
      <c r="D179" s="666"/>
      <c r="E179" s="137"/>
      <c r="F179" s="165"/>
      <c r="G179" s="137"/>
      <c r="H179" s="137"/>
      <c r="I179" s="137"/>
      <c r="J179" s="137"/>
      <c r="K179" s="137"/>
      <c r="L179" s="137"/>
      <c r="M179" s="137"/>
      <c r="N179" s="137"/>
      <c r="O179" s="168"/>
      <c r="P179" s="168"/>
      <c r="Q179" s="168"/>
      <c r="R179" s="168"/>
      <c r="S179" s="169"/>
      <c r="T179" s="602"/>
      <c r="U179" s="603"/>
      <c r="V179" s="603"/>
      <c r="W179" s="604"/>
      <c r="X179" s="235"/>
    </row>
    <row r="180" spans="1:24" ht="24" customHeight="1">
      <c r="B180" s="275">
        <v>153</v>
      </c>
      <c r="C180" s="663"/>
      <c r="D180" s="664"/>
      <c r="E180" s="134"/>
      <c r="F180" s="135"/>
      <c r="G180" s="134"/>
      <c r="H180" s="134"/>
      <c r="I180" s="134"/>
      <c r="J180" s="134"/>
      <c r="K180" s="134"/>
      <c r="L180" s="134"/>
      <c r="M180" s="134"/>
      <c r="N180" s="134"/>
      <c r="O180" s="153"/>
      <c r="P180" s="153"/>
      <c r="Q180" s="153"/>
      <c r="R180" s="153"/>
      <c r="S180" s="154"/>
      <c r="T180" s="599"/>
      <c r="U180" s="600"/>
      <c r="V180" s="600"/>
      <c r="W180" s="601"/>
    </row>
    <row r="181" spans="1:24" s="294" customFormat="1" ht="24" customHeight="1">
      <c r="A181" s="235"/>
      <c r="B181" s="276">
        <v>154</v>
      </c>
      <c r="C181" s="665"/>
      <c r="D181" s="666"/>
      <c r="E181" s="137"/>
      <c r="F181" s="165"/>
      <c r="G181" s="137"/>
      <c r="H181" s="137"/>
      <c r="I181" s="137"/>
      <c r="J181" s="137"/>
      <c r="K181" s="137"/>
      <c r="L181" s="137"/>
      <c r="M181" s="137"/>
      <c r="N181" s="137"/>
      <c r="O181" s="168"/>
      <c r="P181" s="168"/>
      <c r="Q181" s="168"/>
      <c r="R181" s="168"/>
      <c r="S181" s="169"/>
      <c r="T181" s="602"/>
      <c r="U181" s="603"/>
      <c r="V181" s="603"/>
      <c r="W181" s="604"/>
      <c r="X181" s="235"/>
    </row>
    <row r="182" spans="1:24" ht="24" customHeight="1">
      <c r="B182" s="275">
        <v>155</v>
      </c>
      <c r="C182" s="663"/>
      <c r="D182" s="664"/>
      <c r="E182" s="134"/>
      <c r="F182" s="135"/>
      <c r="G182" s="134"/>
      <c r="H182" s="134"/>
      <c r="I182" s="134"/>
      <c r="J182" s="134"/>
      <c r="K182" s="134"/>
      <c r="L182" s="134"/>
      <c r="M182" s="137"/>
      <c r="N182" s="134"/>
      <c r="O182" s="153"/>
      <c r="P182" s="153"/>
      <c r="Q182" s="153"/>
      <c r="R182" s="153"/>
      <c r="S182" s="154"/>
      <c r="T182" s="599"/>
      <c r="U182" s="600"/>
      <c r="V182" s="600"/>
      <c r="W182" s="601"/>
    </row>
    <row r="183" spans="1:24" s="294" customFormat="1" ht="24" customHeight="1">
      <c r="A183" s="235"/>
      <c r="B183" s="276">
        <v>156</v>
      </c>
      <c r="C183" s="665"/>
      <c r="D183" s="666"/>
      <c r="E183" s="137"/>
      <c r="F183" s="165"/>
      <c r="G183" s="137"/>
      <c r="H183" s="137"/>
      <c r="I183" s="137"/>
      <c r="J183" s="137"/>
      <c r="K183" s="137"/>
      <c r="L183" s="137"/>
      <c r="M183" s="137"/>
      <c r="N183" s="137"/>
      <c r="O183" s="168"/>
      <c r="P183" s="168"/>
      <c r="Q183" s="168"/>
      <c r="R183" s="168"/>
      <c r="S183" s="169"/>
      <c r="T183" s="602"/>
      <c r="U183" s="603"/>
      <c r="V183" s="603"/>
      <c r="W183" s="604"/>
      <c r="X183" s="235"/>
    </row>
    <row r="184" spans="1:24" ht="24" customHeight="1">
      <c r="B184" s="275">
        <v>157</v>
      </c>
      <c r="C184" s="663"/>
      <c r="D184" s="664"/>
      <c r="E184" s="134"/>
      <c r="F184" s="135"/>
      <c r="G184" s="134"/>
      <c r="H184" s="134"/>
      <c r="I184" s="134"/>
      <c r="J184" s="134"/>
      <c r="K184" s="134"/>
      <c r="L184" s="134"/>
      <c r="M184" s="134"/>
      <c r="N184" s="134"/>
      <c r="O184" s="153"/>
      <c r="P184" s="153"/>
      <c r="Q184" s="153"/>
      <c r="R184" s="153"/>
      <c r="S184" s="154"/>
      <c r="T184" s="599"/>
      <c r="U184" s="600"/>
      <c r="V184" s="600"/>
      <c r="W184" s="601"/>
    </row>
    <row r="185" spans="1:24" s="294" customFormat="1" ht="24" customHeight="1">
      <c r="A185" s="235"/>
      <c r="B185" s="276">
        <v>158</v>
      </c>
      <c r="C185" s="665"/>
      <c r="D185" s="666"/>
      <c r="E185" s="137"/>
      <c r="F185" s="165"/>
      <c r="G185" s="137"/>
      <c r="H185" s="137"/>
      <c r="I185" s="137"/>
      <c r="J185" s="137"/>
      <c r="K185" s="137"/>
      <c r="L185" s="137"/>
      <c r="M185" s="137"/>
      <c r="N185" s="137"/>
      <c r="O185" s="168"/>
      <c r="P185" s="168"/>
      <c r="Q185" s="168"/>
      <c r="R185" s="168"/>
      <c r="S185" s="169"/>
      <c r="T185" s="602"/>
      <c r="U185" s="603"/>
      <c r="V185" s="603"/>
      <c r="W185" s="604"/>
      <c r="X185" s="235"/>
    </row>
    <row r="186" spans="1:24" ht="24" customHeight="1">
      <c r="B186" s="275">
        <v>159</v>
      </c>
      <c r="C186" s="663"/>
      <c r="D186" s="664"/>
      <c r="E186" s="134"/>
      <c r="F186" s="135"/>
      <c r="G186" s="134"/>
      <c r="H186" s="134"/>
      <c r="I186" s="134"/>
      <c r="J186" s="134"/>
      <c r="K186" s="134"/>
      <c r="L186" s="134"/>
      <c r="M186" s="134"/>
      <c r="N186" s="134"/>
      <c r="O186" s="153"/>
      <c r="P186" s="153"/>
      <c r="Q186" s="153"/>
      <c r="R186" s="153"/>
      <c r="S186" s="154"/>
      <c r="T186" s="599"/>
      <c r="U186" s="600"/>
      <c r="V186" s="600"/>
      <c r="W186" s="601"/>
    </row>
    <row r="187" spans="1:24" s="294" customFormat="1" ht="24" customHeight="1">
      <c r="A187" s="235"/>
      <c r="B187" s="276">
        <v>160</v>
      </c>
      <c r="C187" s="665"/>
      <c r="D187" s="666"/>
      <c r="E187" s="137"/>
      <c r="F187" s="165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58"/>
      <c r="T187" s="602"/>
      <c r="U187" s="603"/>
      <c r="V187" s="603"/>
      <c r="W187" s="604"/>
      <c r="X187" s="235"/>
    </row>
    <row r="188" spans="1:24" ht="24" customHeight="1">
      <c r="B188" s="275">
        <v>161</v>
      </c>
      <c r="C188" s="663"/>
      <c r="D188" s="664"/>
      <c r="E188" s="134"/>
      <c r="F188" s="135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8"/>
      <c r="T188" s="599"/>
      <c r="U188" s="600"/>
      <c r="V188" s="600"/>
      <c r="W188" s="601"/>
    </row>
    <row r="189" spans="1:24" s="294" customFormat="1" ht="24" customHeight="1">
      <c r="A189" s="235"/>
      <c r="B189" s="276">
        <v>162</v>
      </c>
      <c r="C189" s="665"/>
      <c r="D189" s="666"/>
      <c r="E189" s="137"/>
      <c r="F189" s="165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58"/>
      <c r="T189" s="602"/>
      <c r="U189" s="603"/>
      <c r="V189" s="603"/>
      <c r="W189" s="604"/>
      <c r="X189" s="235"/>
    </row>
    <row r="190" spans="1:24" ht="24" customHeight="1">
      <c r="B190" s="275">
        <v>163</v>
      </c>
      <c r="C190" s="663"/>
      <c r="D190" s="664"/>
      <c r="E190" s="134"/>
      <c r="F190" s="135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8"/>
      <c r="T190" s="599"/>
      <c r="U190" s="600"/>
      <c r="V190" s="600"/>
      <c r="W190" s="601"/>
    </row>
    <row r="191" spans="1:24" s="294" customFormat="1" ht="24" customHeight="1">
      <c r="A191" s="235"/>
      <c r="B191" s="276">
        <v>164</v>
      </c>
      <c r="C191" s="665"/>
      <c r="D191" s="666"/>
      <c r="E191" s="137"/>
      <c r="F191" s="165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58"/>
      <c r="T191" s="602"/>
      <c r="U191" s="603"/>
      <c r="V191" s="603"/>
      <c r="W191" s="604"/>
      <c r="X191" s="235"/>
    </row>
    <row r="192" spans="1:24" ht="24" customHeight="1">
      <c r="B192" s="275">
        <v>165</v>
      </c>
      <c r="C192" s="663"/>
      <c r="D192" s="664"/>
      <c r="E192" s="134"/>
      <c r="F192" s="135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8"/>
      <c r="T192" s="599"/>
      <c r="U192" s="600"/>
      <c r="V192" s="600"/>
      <c r="W192" s="601"/>
    </row>
    <row r="193" spans="1:24" s="294" customFormat="1" ht="24" customHeight="1">
      <c r="A193" s="235"/>
      <c r="B193" s="276">
        <v>166</v>
      </c>
      <c r="C193" s="665"/>
      <c r="D193" s="666"/>
      <c r="E193" s="137"/>
      <c r="F193" s="165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58"/>
      <c r="T193" s="602"/>
      <c r="U193" s="603"/>
      <c r="V193" s="603"/>
      <c r="W193" s="604"/>
      <c r="X193" s="235"/>
    </row>
    <row r="194" spans="1:24" ht="24" customHeight="1">
      <c r="B194" s="275">
        <v>167</v>
      </c>
      <c r="C194" s="663"/>
      <c r="D194" s="664"/>
      <c r="E194" s="134"/>
      <c r="F194" s="135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8"/>
      <c r="T194" s="599"/>
      <c r="U194" s="600"/>
      <c r="V194" s="600"/>
      <c r="W194" s="601"/>
    </row>
    <row r="195" spans="1:24" s="294" customFormat="1" ht="24" customHeight="1">
      <c r="A195" s="235"/>
      <c r="B195" s="276">
        <v>168</v>
      </c>
      <c r="C195" s="665"/>
      <c r="D195" s="666"/>
      <c r="E195" s="137"/>
      <c r="F195" s="165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58"/>
      <c r="T195" s="602"/>
      <c r="U195" s="603"/>
      <c r="V195" s="603"/>
      <c r="W195" s="604"/>
      <c r="X195" s="235"/>
    </row>
    <row r="196" spans="1:24" ht="24" customHeight="1">
      <c r="B196" s="275">
        <v>169</v>
      </c>
      <c r="C196" s="663"/>
      <c r="D196" s="664"/>
      <c r="E196" s="134"/>
      <c r="F196" s="135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8"/>
      <c r="T196" s="599"/>
      <c r="U196" s="600"/>
      <c r="V196" s="600"/>
      <c r="W196" s="601"/>
    </row>
    <row r="197" spans="1:24" s="294" customFormat="1" ht="24" customHeight="1">
      <c r="A197" s="235"/>
      <c r="B197" s="276">
        <v>170</v>
      </c>
      <c r="C197" s="665"/>
      <c r="D197" s="666"/>
      <c r="E197" s="98"/>
      <c r="F197" s="9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100"/>
      <c r="T197" s="602"/>
      <c r="U197" s="603"/>
      <c r="V197" s="603"/>
      <c r="W197" s="604"/>
      <c r="X197" s="235"/>
    </row>
    <row r="198" spans="1:24" ht="24" customHeight="1">
      <c r="B198" s="275">
        <v>171</v>
      </c>
      <c r="C198" s="667"/>
      <c r="D198" s="668"/>
      <c r="E198" s="111"/>
      <c r="F198" s="116"/>
      <c r="G198" s="104"/>
      <c r="H198" s="104"/>
      <c r="I198" s="104"/>
      <c r="J198" s="104"/>
      <c r="K198" s="104"/>
      <c r="L198" s="104"/>
      <c r="M198" s="111"/>
      <c r="N198" s="111"/>
      <c r="O198" s="111"/>
      <c r="P198" s="172"/>
      <c r="Q198" s="172"/>
      <c r="R198" s="111"/>
      <c r="S198" s="117"/>
      <c r="T198" s="594"/>
      <c r="U198" s="595"/>
      <c r="V198" s="595"/>
      <c r="W198" s="596"/>
    </row>
    <row r="199" spans="1:24" s="294" customFormat="1" ht="24" customHeight="1">
      <c r="A199" s="235"/>
      <c r="B199" s="276">
        <v>172</v>
      </c>
      <c r="C199" s="665"/>
      <c r="D199" s="666"/>
      <c r="E199" s="113"/>
      <c r="F199" s="114"/>
      <c r="G199" s="106"/>
      <c r="H199" s="106"/>
      <c r="I199" s="106"/>
      <c r="J199" s="106"/>
      <c r="K199" s="98"/>
      <c r="L199" s="106"/>
      <c r="M199" s="113"/>
      <c r="N199" s="113"/>
      <c r="O199" s="113"/>
      <c r="P199" s="113"/>
      <c r="Q199" s="113"/>
      <c r="R199" s="113"/>
      <c r="S199" s="115"/>
      <c r="T199" s="602"/>
      <c r="U199" s="603"/>
      <c r="V199" s="603"/>
      <c r="W199" s="604"/>
      <c r="X199" s="235"/>
    </row>
    <row r="200" spans="1:24" ht="24" customHeight="1">
      <c r="B200" s="275">
        <v>173</v>
      </c>
      <c r="C200" s="667"/>
      <c r="D200" s="668"/>
      <c r="E200" s="111"/>
      <c r="F200" s="140"/>
      <c r="G200" s="109"/>
      <c r="H200" s="109"/>
      <c r="I200" s="109"/>
      <c r="J200" s="109"/>
      <c r="K200" s="104"/>
      <c r="L200" s="109"/>
      <c r="M200" s="111"/>
      <c r="N200" s="111"/>
      <c r="O200" s="111"/>
      <c r="P200" s="111"/>
      <c r="Q200" s="111"/>
      <c r="R200" s="111"/>
      <c r="S200" s="117"/>
      <c r="T200" s="594"/>
      <c r="U200" s="595"/>
      <c r="V200" s="595"/>
      <c r="W200" s="596"/>
    </row>
    <row r="201" spans="1:24" s="294" customFormat="1" ht="24" customHeight="1">
      <c r="A201" s="235"/>
      <c r="B201" s="276">
        <v>174</v>
      </c>
      <c r="C201" s="665"/>
      <c r="D201" s="666"/>
      <c r="E201" s="113"/>
      <c r="F201" s="114"/>
      <c r="G201" s="106"/>
      <c r="H201" s="106"/>
      <c r="I201" s="106"/>
      <c r="J201" s="106"/>
      <c r="K201" s="98"/>
      <c r="L201" s="106"/>
      <c r="M201" s="113"/>
      <c r="N201" s="113"/>
      <c r="O201" s="113"/>
      <c r="P201" s="113"/>
      <c r="Q201" s="113"/>
      <c r="R201" s="113"/>
      <c r="S201" s="115"/>
      <c r="T201" s="602"/>
      <c r="U201" s="603"/>
      <c r="V201" s="603"/>
      <c r="W201" s="604"/>
      <c r="X201" s="235"/>
    </row>
    <row r="202" spans="1:24" ht="24" customHeight="1">
      <c r="B202" s="275">
        <v>175</v>
      </c>
      <c r="C202" s="667"/>
      <c r="D202" s="668"/>
      <c r="E202" s="111"/>
      <c r="F202" s="116"/>
      <c r="G202" s="111"/>
      <c r="H202" s="111"/>
      <c r="I202" s="111"/>
      <c r="J202" s="111"/>
      <c r="K202" s="104"/>
      <c r="L202" s="111"/>
      <c r="M202" s="111"/>
      <c r="N202" s="111"/>
      <c r="O202" s="111"/>
      <c r="P202" s="111"/>
      <c r="Q202" s="111"/>
      <c r="R202" s="111"/>
      <c r="S202" s="117"/>
      <c r="T202" s="594"/>
      <c r="U202" s="595"/>
      <c r="V202" s="595"/>
      <c r="W202" s="596"/>
    </row>
    <row r="203" spans="1:24" s="294" customFormat="1" ht="24" customHeight="1">
      <c r="A203" s="235"/>
      <c r="B203" s="276">
        <v>176</v>
      </c>
      <c r="C203" s="665"/>
      <c r="D203" s="666"/>
      <c r="E203" s="106"/>
      <c r="F203" s="107"/>
      <c r="G203" s="106"/>
      <c r="H203" s="106"/>
      <c r="I203" s="106"/>
      <c r="J203" s="106"/>
      <c r="K203" s="98"/>
      <c r="L203" s="113"/>
      <c r="M203" s="106"/>
      <c r="N203" s="106"/>
      <c r="O203" s="106"/>
      <c r="P203" s="106"/>
      <c r="Q203" s="106"/>
      <c r="R203" s="106"/>
      <c r="S203" s="108"/>
      <c r="T203" s="602"/>
      <c r="U203" s="603"/>
      <c r="V203" s="603"/>
      <c r="W203" s="604"/>
      <c r="X203" s="235"/>
    </row>
    <row r="204" spans="1:24" ht="24" customHeight="1">
      <c r="B204" s="275">
        <v>177</v>
      </c>
      <c r="C204" s="667"/>
      <c r="D204" s="668"/>
      <c r="E204" s="109"/>
      <c r="F204" s="110"/>
      <c r="G204" s="182"/>
      <c r="H204" s="109"/>
      <c r="I204" s="109"/>
      <c r="J204" s="109"/>
      <c r="K204" s="104"/>
      <c r="L204" s="109"/>
      <c r="M204" s="109"/>
      <c r="N204" s="109"/>
      <c r="O204" s="109"/>
      <c r="P204" s="109"/>
      <c r="Q204" s="109"/>
      <c r="R204" s="109"/>
      <c r="S204" s="112"/>
      <c r="T204" s="594"/>
      <c r="U204" s="595"/>
      <c r="V204" s="595"/>
      <c r="W204" s="596"/>
    </row>
    <row r="205" spans="1:24" s="294" customFormat="1" ht="24" customHeight="1">
      <c r="A205" s="235"/>
      <c r="B205" s="276">
        <v>178</v>
      </c>
      <c r="C205" s="665"/>
      <c r="D205" s="666"/>
      <c r="E205" s="106"/>
      <c r="F205" s="107"/>
      <c r="G205" s="106"/>
      <c r="H205" s="106"/>
      <c r="I205" s="106"/>
      <c r="J205" s="106"/>
      <c r="K205" s="98"/>
      <c r="L205" s="106"/>
      <c r="M205" s="106"/>
      <c r="N205" s="106"/>
      <c r="O205" s="106"/>
      <c r="P205" s="106"/>
      <c r="Q205" s="106"/>
      <c r="R205" s="106"/>
      <c r="S205" s="108"/>
      <c r="T205" s="602"/>
      <c r="U205" s="603"/>
      <c r="V205" s="603"/>
      <c r="W205" s="604"/>
      <c r="X205" s="235"/>
    </row>
    <row r="206" spans="1:24" ht="24" customHeight="1">
      <c r="B206" s="275">
        <v>179</v>
      </c>
      <c r="C206" s="667"/>
      <c r="D206" s="668"/>
      <c r="E206" s="104"/>
      <c r="F206" s="119"/>
      <c r="G206" s="104"/>
      <c r="H206" s="104"/>
      <c r="I206" s="104"/>
      <c r="J206" s="104"/>
      <c r="K206" s="120"/>
      <c r="L206" s="104"/>
      <c r="M206" s="104"/>
      <c r="N206" s="104"/>
      <c r="O206" s="104"/>
      <c r="P206" s="104"/>
      <c r="Q206" s="104"/>
      <c r="R206" s="104"/>
      <c r="S206" s="105"/>
      <c r="T206" s="594"/>
      <c r="U206" s="595"/>
      <c r="V206" s="595"/>
      <c r="W206" s="596"/>
    </row>
    <row r="207" spans="1:24" s="294" customFormat="1" ht="24" customHeight="1">
      <c r="A207" s="235"/>
      <c r="B207" s="276">
        <v>180</v>
      </c>
      <c r="C207" s="665"/>
      <c r="D207" s="666"/>
      <c r="E207" s="98"/>
      <c r="F207" s="99"/>
      <c r="G207" s="98"/>
      <c r="H207" s="98"/>
      <c r="I207" s="98"/>
      <c r="J207" s="98"/>
      <c r="K207" s="118"/>
      <c r="L207" s="98"/>
      <c r="M207" s="98"/>
      <c r="N207" s="98"/>
      <c r="O207" s="98"/>
      <c r="P207" s="98"/>
      <c r="Q207" s="98"/>
      <c r="R207" s="98"/>
      <c r="S207" s="100"/>
      <c r="T207" s="602"/>
      <c r="U207" s="603"/>
      <c r="V207" s="603"/>
      <c r="W207" s="604"/>
      <c r="X207" s="235"/>
    </row>
    <row r="208" spans="1:24" ht="24" customHeight="1">
      <c r="B208" s="275">
        <v>181</v>
      </c>
      <c r="C208" s="667"/>
      <c r="D208" s="668"/>
      <c r="E208" s="173"/>
      <c r="F208" s="174"/>
      <c r="G208" s="173"/>
      <c r="H208" s="173"/>
      <c r="I208" s="173"/>
      <c r="J208" s="173"/>
      <c r="K208" s="175"/>
      <c r="L208" s="173"/>
      <c r="M208" s="173"/>
      <c r="N208" s="173"/>
      <c r="O208" s="173"/>
      <c r="P208" s="173"/>
      <c r="Q208" s="173"/>
      <c r="R208" s="173"/>
      <c r="S208" s="176"/>
      <c r="T208" s="594"/>
      <c r="U208" s="595"/>
      <c r="V208" s="595"/>
      <c r="W208" s="596"/>
    </row>
    <row r="209" spans="1:24" s="294" customFormat="1" ht="24" customHeight="1">
      <c r="A209" s="235"/>
      <c r="B209" s="276">
        <v>182</v>
      </c>
      <c r="C209" s="665"/>
      <c r="D209" s="666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100"/>
      <c r="T209" s="602"/>
      <c r="U209" s="603"/>
      <c r="V209" s="603"/>
      <c r="W209" s="604"/>
      <c r="X209" s="235"/>
    </row>
    <row r="210" spans="1:24" ht="24" customHeight="1">
      <c r="B210" s="275">
        <v>183</v>
      </c>
      <c r="C210" s="667"/>
      <c r="D210" s="668"/>
      <c r="E210" s="104"/>
      <c r="F210" s="119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5"/>
      <c r="T210" s="594"/>
      <c r="U210" s="595"/>
      <c r="V210" s="595"/>
      <c r="W210" s="596"/>
    </row>
    <row r="211" spans="1:24" s="294" customFormat="1" ht="24" customHeight="1">
      <c r="A211" s="235"/>
      <c r="B211" s="276">
        <v>184</v>
      </c>
      <c r="C211" s="665"/>
      <c r="D211" s="666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100"/>
      <c r="T211" s="602"/>
      <c r="U211" s="603"/>
      <c r="V211" s="603"/>
      <c r="W211" s="604"/>
      <c r="X211" s="235"/>
    </row>
    <row r="212" spans="1:24" ht="24" customHeight="1">
      <c r="B212" s="275">
        <v>185</v>
      </c>
      <c r="C212" s="667"/>
      <c r="D212" s="668"/>
      <c r="E212" s="173"/>
      <c r="F212" s="174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6"/>
      <c r="T212" s="594"/>
      <c r="U212" s="595"/>
      <c r="V212" s="595"/>
      <c r="W212" s="596"/>
    </row>
    <row r="213" spans="1:24" s="294" customFormat="1" ht="24" customHeight="1">
      <c r="A213" s="235"/>
      <c r="B213" s="276">
        <v>186</v>
      </c>
      <c r="C213" s="665"/>
      <c r="D213" s="666"/>
      <c r="E213" s="98"/>
      <c r="F213" s="99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100"/>
      <c r="T213" s="602"/>
      <c r="U213" s="603"/>
      <c r="V213" s="603"/>
      <c r="W213" s="604"/>
      <c r="X213" s="235"/>
    </row>
    <row r="214" spans="1:24" ht="24" customHeight="1">
      <c r="B214" s="275">
        <v>187</v>
      </c>
      <c r="C214" s="667"/>
      <c r="D214" s="668"/>
      <c r="E214" s="173"/>
      <c r="F214" s="177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9"/>
      <c r="T214" s="594"/>
      <c r="U214" s="595"/>
      <c r="V214" s="595"/>
      <c r="W214" s="596"/>
    </row>
    <row r="215" spans="1:24" s="294" customFormat="1" ht="24" customHeight="1">
      <c r="A215" s="235"/>
      <c r="B215" s="276">
        <v>188</v>
      </c>
      <c r="C215" s="665"/>
      <c r="D215" s="666"/>
      <c r="E215" s="98"/>
      <c r="F215" s="131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3"/>
      <c r="T215" s="602"/>
      <c r="U215" s="603"/>
      <c r="V215" s="603"/>
      <c r="W215" s="604"/>
      <c r="X215" s="235"/>
    </row>
    <row r="216" spans="1:24" ht="24" customHeight="1">
      <c r="B216" s="275">
        <v>189</v>
      </c>
      <c r="C216" s="667"/>
      <c r="D216" s="668"/>
      <c r="E216" s="173"/>
      <c r="F216" s="17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9"/>
      <c r="T216" s="594"/>
      <c r="U216" s="595"/>
      <c r="V216" s="595"/>
      <c r="W216" s="596"/>
    </row>
    <row r="217" spans="1:24" s="294" customFormat="1" ht="24" customHeight="1">
      <c r="A217" s="235"/>
      <c r="B217" s="276">
        <v>190</v>
      </c>
      <c r="C217" s="665"/>
      <c r="D217" s="666"/>
      <c r="E217" s="98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3"/>
      <c r="T217" s="602"/>
      <c r="U217" s="603"/>
      <c r="V217" s="603"/>
      <c r="W217" s="604"/>
      <c r="X217" s="235"/>
    </row>
    <row r="218" spans="1:24" ht="24" customHeight="1">
      <c r="B218" s="275">
        <v>191</v>
      </c>
      <c r="C218" s="667"/>
      <c r="D218" s="668"/>
      <c r="E218" s="104"/>
      <c r="F218" s="128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30"/>
      <c r="T218" s="594"/>
      <c r="U218" s="595"/>
      <c r="V218" s="595"/>
      <c r="W218" s="596"/>
    </row>
    <row r="219" spans="1:24" s="294" customFormat="1" ht="24" customHeight="1">
      <c r="A219" s="235"/>
      <c r="B219" s="276">
        <v>192</v>
      </c>
      <c r="C219" s="665"/>
      <c r="D219" s="666"/>
      <c r="E219" s="98"/>
      <c r="F219" s="99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100"/>
      <c r="T219" s="602"/>
      <c r="U219" s="603"/>
      <c r="V219" s="603"/>
      <c r="W219" s="604"/>
      <c r="X219" s="235"/>
    </row>
    <row r="220" spans="1:24" ht="24" customHeight="1">
      <c r="B220" s="275">
        <v>193</v>
      </c>
      <c r="C220" s="667"/>
      <c r="D220" s="668"/>
      <c r="E220" s="104"/>
      <c r="F220" s="119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5"/>
      <c r="T220" s="594"/>
      <c r="U220" s="595"/>
      <c r="V220" s="595"/>
      <c r="W220" s="596"/>
    </row>
    <row r="221" spans="1:24" s="294" customFormat="1" ht="24" customHeight="1">
      <c r="A221" s="235"/>
      <c r="B221" s="276">
        <v>194</v>
      </c>
      <c r="C221" s="665"/>
      <c r="D221" s="666"/>
      <c r="E221" s="98"/>
      <c r="F221" s="99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100"/>
      <c r="T221" s="602"/>
      <c r="U221" s="603"/>
      <c r="V221" s="603"/>
      <c r="W221" s="604"/>
      <c r="X221" s="235"/>
    </row>
    <row r="222" spans="1:24" ht="24" customHeight="1">
      <c r="B222" s="275">
        <v>195</v>
      </c>
      <c r="C222" s="667"/>
      <c r="D222" s="668"/>
      <c r="E222" s="104"/>
      <c r="F222" s="119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5"/>
      <c r="T222" s="594"/>
      <c r="U222" s="595"/>
      <c r="V222" s="595"/>
      <c r="W222" s="596"/>
    </row>
    <row r="223" spans="1:24" s="294" customFormat="1" ht="24" customHeight="1">
      <c r="A223" s="235"/>
      <c r="B223" s="276">
        <v>196</v>
      </c>
      <c r="C223" s="665"/>
      <c r="D223" s="666"/>
      <c r="E223" s="98"/>
      <c r="F223" s="99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100"/>
      <c r="T223" s="602"/>
      <c r="U223" s="603"/>
      <c r="V223" s="603"/>
      <c r="W223" s="604"/>
      <c r="X223" s="235"/>
    </row>
    <row r="224" spans="1:24" ht="24" customHeight="1">
      <c r="B224" s="275">
        <v>197</v>
      </c>
      <c r="C224" s="667"/>
      <c r="D224" s="668"/>
      <c r="E224" s="104"/>
      <c r="F224" s="119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5"/>
      <c r="T224" s="594"/>
      <c r="U224" s="595"/>
      <c r="V224" s="595"/>
      <c r="W224" s="596"/>
    </row>
    <row r="225" spans="1:24" s="294" customFormat="1" ht="24" customHeight="1">
      <c r="A225" s="235"/>
      <c r="B225" s="276">
        <v>198</v>
      </c>
      <c r="C225" s="665"/>
      <c r="D225" s="666"/>
      <c r="E225" s="98"/>
      <c r="F225" s="99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100"/>
      <c r="T225" s="602"/>
      <c r="U225" s="603"/>
      <c r="V225" s="603"/>
      <c r="W225" s="604"/>
      <c r="X225" s="235"/>
    </row>
    <row r="226" spans="1:24" ht="24" customHeight="1">
      <c r="B226" s="275">
        <v>199</v>
      </c>
      <c r="C226" s="667"/>
      <c r="D226" s="668"/>
      <c r="E226" s="104"/>
      <c r="F226" s="128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594"/>
      <c r="U226" s="595"/>
      <c r="V226" s="595"/>
      <c r="W226" s="596"/>
    </row>
    <row r="227" spans="1:24" s="294" customFormat="1" ht="24" customHeight="1">
      <c r="A227" s="235"/>
      <c r="B227" s="276">
        <v>200</v>
      </c>
      <c r="C227" s="665"/>
      <c r="D227" s="666"/>
      <c r="E227" s="98"/>
      <c r="F227" s="131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602"/>
      <c r="U227" s="603"/>
      <c r="V227" s="603"/>
      <c r="W227" s="604"/>
      <c r="X227" s="235"/>
    </row>
    <row r="228" spans="1:24" ht="24" customHeight="1">
      <c r="B228" s="275">
        <v>201</v>
      </c>
      <c r="C228" s="663"/>
      <c r="D228" s="664"/>
      <c r="E228" s="134"/>
      <c r="F228" s="152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605"/>
      <c r="U228" s="600"/>
      <c r="V228" s="600"/>
      <c r="W228" s="601"/>
    </row>
    <row r="229" spans="1:24" s="294" customFormat="1" ht="24" customHeight="1">
      <c r="A229" s="235"/>
      <c r="B229" s="276">
        <v>202</v>
      </c>
      <c r="C229" s="665"/>
      <c r="D229" s="666"/>
      <c r="E229" s="98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606"/>
      <c r="U229" s="592"/>
      <c r="V229" s="592"/>
      <c r="W229" s="593"/>
      <c r="X229" s="235"/>
    </row>
    <row r="230" spans="1:24" ht="24" customHeight="1">
      <c r="B230" s="275">
        <v>203</v>
      </c>
      <c r="C230" s="663"/>
      <c r="D230" s="664"/>
      <c r="E230" s="134"/>
      <c r="F230" s="135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8"/>
      <c r="T230" s="599"/>
      <c r="U230" s="600"/>
      <c r="V230" s="600"/>
      <c r="W230" s="601"/>
    </row>
    <row r="231" spans="1:24" s="294" customFormat="1" ht="24" customHeight="1">
      <c r="A231" s="235"/>
      <c r="B231" s="276">
        <v>204</v>
      </c>
      <c r="C231" s="665"/>
      <c r="D231" s="666"/>
      <c r="E231" s="98"/>
      <c r="F231" s="99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100"/>
      <c r="T231" s="591"/>
      <c r="U231" s="592"/>
      <c r="V231" s="592"/>
      <c r="W231" s="593"/>
      <c r="X231" s="235"/>
    </row>
    <row r="232" spans="1:24" ht="24" customHeight="1">
      <c r="B232" s="275">
        <v>205</v>
      </c>
      <c r="C232" s="663"/>
      <c r="D232" s="664"/>
      <c r="E232" s="134"/>
      <c r="F232" s="135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8"/>
      <c r="T232" s="599"/>
      <c r="U232" s="600"/>
      <c r="V232" s="600"/>
      <c r="W232" s="601"/>
    </row>
    <row r="233" spans="1:24" s="294" customFormat="1" ht="24" customHeight="1">
      <c r="A233" s="235"/>
      <c r="B233" s="276">
        <v>206</v>
      </c>
      <c r="C233" s="665"/>
      <c r="D233" s="666"/>
      <c r="E233" s="98"/>
      <c r="F233" s="99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100"/>
      <c r="T233" s="591"/>
      <c r="U233" s="592"/>
      <c r="V233" s="592"/>
      <c r="W233" s="593"/>
      <c r="X233" s="235"/>
    </row>
    <row r="234" spans="1:24" ht="24" customHeight="1">
      <c r="B234" s="275">
        <v>207</v>
      </c>
      <c r="C234" s="663"/>
      <c r="D234" s="664"/>
      <c r="E234" s="134"/>
      <c r="F234" s="135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8"/>
      <c r="T234" s="599"/>
      <c r="U234" s="600"/>
      <c r="V234" s="600"/>
      <c r="W234" s="601"/>
    </row>
    <row r="235" spans="1:24" s="294" customFormat="1" ht="24" customHeight="1">
      <c r="A235" s="235"/>
      <c r="B235" s="276">
        <v>208</v>
      </c>
      <c r="C235" s="665"/>
      <c r="D235" s="666"/>
      <c r="E235" s="98"/>
      <c r="F235" s="99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100"/>
      <c r="T235" s="591"/>
      <c r="U235" s="592"/>
      <c r="V235" s="592"/>
      <c r="W235" s="593"/>
      <c r="X235" s="235"/>
    </row>
    <row r="236" spans="1:24" ht="24" customHeight="1">
      <c r="B236" s="275">
        <v>209</v>
      </c>
      <c r="C236" s="663"/>
      <c r="D236" s="664"/>
      <c r="E236" s="134"/>
      <c r="F236" s="135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8"/>
      <c r="T236" s="599"/>
      <c r="U236" s="600"/>
      <c r="V236" s="600"/>
      <c r="W236" s="601"/>
    </row>
    <row r="237" spans="1:24" s="294" customFormat="1" ht="24" customHeight="1">
      <c r="A237" s="235"/>
      <c r="B237" s="276">
        <v>210</v>
      </c>
      <c r="C237" s="665"/>
      <c r="D237" s="666"/>
      <c r="E237" s="98"/>
      <c r="F237" s="99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100"/>
      <c r="T237" s="591"/>
      <c r="U237" s="592"/>
      <c r="V237" s="592"/>
      <c r="W237" s="593"/>
      <c r="X237" s="235"/>
    </row>
    <row r="238" spans="1:24" ht="24" customHeight="1">
      <c r="B238" s="275">
        <v>211</v>
      </c>
      <c r="C238" s="663"/>
      <c r="D238" s="664"/>
      <c r="E238" s="134"/>
      <c r="F238" s="135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8"/>
      <c r="T238" s="567"/>
      <c r="U238" s="568"/>
      <c r="V238" s="568"/>
      <c r="W238" s="569"/>
    </row>
    <row r="239" spans="1:24" s="294" customFormat="1" ht="24" customHeight="1">
      <c r="A239" s="235"/>
      <c r="B239" s="276">
        <v>212</v>
      </c>
      <c r="C239" s="665"/>
      <c r="D239" s="666"/>
      <c r="E239" s="137"/>
      <c r="F239" s="165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58"/>
      <c r="T239" s="570"/>
      <c r="U239" s="571"/>
      <c r="V239" s="571"/>
      <c r="W239" s="572"/>
      <c r="X239" s="235"/>
    </row>
    <row r="240" spans="1:24" ht="24" customHeight="1">
      <c r="B240" s="275">
        <v>213</v>
      </c>
      <c r="C240" s="663"/>
      <c r="D240" s="664"/>
      <c r="E240" s="134"/>
      <c r="F240" s="135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8"/>
      <c r="T240" s="567"/>
      <c r="U240" s="568"/>
      <c r="V240" s="568"/>
      <c r="W240" s="569"/>
    </row>
    <row r="241" spans="1:24" s="294" customFormat="1" ht="24" customHeight="1">
      <c r="A241" s="235"/>
      <c r="B241" s="276">
        <v>214</v>
      </c>
      <c r="C241" s="665"/>
      <c r="D241" s="666"/>
      <c r="E241" s="137"/>
      <c r="F241" s="165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58"/>
      <c r="T241" s="570"/>
      <c r="U241" s="571"/>
      <c r="V241" s="571"/>
      <c r="W241" s="572"/>
      <c r="X241" s="235"/>
    </row>
    <row r="242" spans="1:24" ht="24" customHeight="1">
      <c r="B242" s="275">
        <v>215</v>
      </c>
      <c r="C242" s="663"/>
      <c r="D242" s="664"/>
      <c r="E242" s="134"/>
      <c r="F242" s="152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598"/>
      <c r="U242" s="568"/>
      <c r="V242" s="568"/>
      <c r="W242" s="569"/>
    </row>
    <row r="243" spans="1:24" s="294" customFormat="1" ht="24" customHeight="1">
      <c r="A243" s="235"/>
      <c r="B243" s="276">
        <v>216</v>
      </c>
      <c r="C243" s="665"/>
      <c r="D243" s="666"/>
      <c r="E243" s="137"/>
      <c r="F243" s="167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699"/>
      <c r="U243" s="700"/>
      <c r="V243" s="700"/>
      <c r="W243" s="701"/>
      <c r="X243" s="235"/>
    </row>
    <row r="244" spans="1:24" ht="24" customHeight="1">
      <c r="B244" s="275">
        <v>217</v>
      </c>
      <c r="C244" s="663"/>
      <c r="D244" s="664"/>
      <c r="E244" s="134"/>
      <c r="F244" s="152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702"/>
      <c r="U244" s="703"/>
      <c r="V244" s="703"/>
      <c r="W244" s="704"/>
    </row>
    <row r="245" spans="1:24" s="294" customFormat="1" ht="24" customHeight="1">
      <c r="A245" s="235"/>
      <c r="B245" s="276">
        <v>218</v>
      </c>
      <c r="C245" s="665"/>
      <c r="D245" s="666"/>
      <c r="E245" s="137"/>
      <c r="F245" s="165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58"/>
      <c r="T245" s="570"/>
      <c r="U245" s="571"/>
      <c r="V245" s="571"/>
      <c r="W245" s="572"/>
      <c r="X245" s="235"/>
    </row>
    <row r="246" spans="1:24" ht="24" customHeight="1">
      <c r="B246" s="275">
        <v>219</v>
      </c>
      <c r="C246" s="663"/>
      <c r="D246" s="664"/>
      <c r="E246" s="134"/>
      <c r="F246" s="135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8"/>
      <c r="T246" s="567"/>
      <c r="U246" s="568"/>
      <c r="V246" s="568"/>
      <c r="W246" s="569"/>
    </row>
    <row r="247" spans="1:24" s="294" customFormat="1" ht="24" customHeight="1">
      <c r="A247" s="235"/>
      <c r="B247" s="276">
        <v>220</v>
      </c>
      <c r="C247" s="669"/>
      <c r="D247" s="670"/>
      <c r="E247" s="98"/>
      <c r="F247" s="99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100"/>
      <c r="T247" s="576"/>
      <c r="U247" s="577"/>
      <c r="V247" s="577"/>
      <c r="W247" s="578"/>
      <c r="X247" s="235"/>
    </row>
    <row r="248" spans="1:24" ht="24" customHeight="1">
      <c r="B248" s="275">
        <v>221</v>
      </c>
      <c r="C248" s="663"/>
      <c r="D248" s="664"/>
      <c r="E248" s="134"/>
      <c r="F248" s="135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8"/>
      <c r="T248" s="567"/>
      <c r="U248" s="568"/>
      <c r="V248" s="568"/>
      <c r="W248" s="569"/>
    </row>
    <row r="249" spans="1:24" s="294" customFormat="1" ht="24" customHeight="1">
      <c r="A249" s="235"/>
      <c r="B249" s="276">
        <v>222</v>
      </c>
      <c r="C249" s="669"/>
      <c r="D249" s="670"/>
      <c r="E249" s="98"/>
      <c r="F249" s="99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100"/>
      <c r="T249" s="576"/>
      <c r="U249" s="577"/>
      <c r="V249" s="577"/>
      <c r="W249" s="578"/>
      <c r="X249" s="235"/>
    </row>
    <row r="250" spans="1:24" ht="24" customHeight="1">
      <c r="B250" s="275">
        <v>223</v>
      </c>
      <c r="C250" s="663"/>
      <c r="D250" s="664"/>
      <c r="E250" s="134"/>
      <c r="F250" s="135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8"/>
      <c r="T250" s="567"/>
      <c r="U250" s="568"/>
      <c r="V250" s="568"/>
      <c r="W250" s="569"/>
    </row>
    <row r="251" spans="1:24" s="294" customFormat="1" ht="24" customHeight="1">
      <c r="A251" s="235"/>
      <c r="B251" s="276">
        <v>224</v>
      </c>
      <c r="C251" s="669"/>
      <c r="D251" s="670"/>
      <c r="E251" s="137"/>
      <c r="F251" s="99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100"/>
      <c r="T251" s="576"/>
      <c r="U251" s="577"/>
      <c r="V251" s="577"/>
      <c r="W251" s="578"/>
      <c r="X251" s="235"/>
    </row>
    <row r="252" spans="1:24" ht="24" customHeight="1">
      <c r="B252" s="275">
        <v>225</v>
      </c>
      <c r="C252" s="663"/>
      <c r="D252" s="664"/>
      <c r="E252" s="134"/>
      <c r="F252" s="135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8"/>
      <c r="T252" s="567"/>
      <c r="U252" s="568"/>
      <c r="V252" s="568"/>
      <c r="W252" s="569"/>
    </row>
    <row r="253" spans="1:24" s="294" customFormat="1" ht="24" customHeight="1">
      <c r="A253" s="235"/>
      <c r="B253" s="276">
        <v>226</v>
      </c>
      <c r="C253" s="669"/>
      <c r="D253" s="670"/>
      <c r="E253" s="98"/>
      <c r="F253" s="99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100"/>
      <c r="T253" s="576"/>
      <c r="U253" s="577"/>
      <c r="V253" s="577"/>
      <c r="W253" s="578"/>
      <c r="X253" s="235"/>
    </row>
    <row r="254" spans="1:24" ht="24" customHeight="1">
      <c r="B254" s="275">
        <v>227</v>
      </c>
      <c r="C254" s="663"/>
      <c r="D254" s="664"/>
      <c r="E254" s="134"/>
      <c r="F254" s="135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8"/>
      <c r="T254" s="567"/>
      <c r="U254" s="568"/>
      <c r="V254" s="568"/>
      <c r="W254" s="569"/>
    </row>
    <row r="255" spans="1:24" s="294" customFormat="1" ht="24" customHeight="1">
      <c r="A255" s="235"/>
      <c r="B255" s="276">
        <v>228</v>
      </c>
      <c r="C255" s="669"/>
      <c r="D255" s="670"/>
      <c r="E255" s="98"/>
      <c r="F255" s="99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100"/>
      <c r="T255" s="576"/>
      <c r="U255" s="577"/>
      <c r="V255" s="577"/>
      <c r="W255" s="578"/>
      <c r="X255" s="235"/>
    </row>
    <row r="256" spans="1:24" ht="24" customHeight="1">
      <c r="B256" s="275">
        <v>229</v>
      </c>
      <c r="C256" s="663"/>
      <c r="D256" s="664"/>
      <c r="E256" s="134"/>
      <c r="F256" s="135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567"/>
      <c r="U256" s="568"/>
      <c r="V256" s="568"/>
      <c r="W256" s="569"/>
    </row>
    <row r="257" spans="1:24" s="294" customFormat="1" ht="24" customHeight="1">
      <c r="A257" s="235"/>
      <c r="B257" s="276">
        <v>230</v>
      </c>
      <c r="C257" s="669"/>
      <c r="D257" s="670"/>
      <c r="E257" s="98"/>
      <c r="F257" s="99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576"/>
      <c r="U257" s="577"/>
      <c r="V257" s="577"/>
      <c r="W257" s="578"/>
      <c r="X257" s="235"/>
    </row>
    <row r="258" spans="1:24" ht="24" customHeight="1">
      <c r="B258" s="275">
        <v>231</v>
      </c>
      <c r="C258" s="663"/>
      <c r="D258" s="664"/>
      <c r="E258" s="134"/>
      <c r="F258" s="135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567"/>
      <c r="U258" s="568"/>
      <c r="V258" s="568"/>
      <c r="W258" s="569"/>
    </row>
    <row r="259" spans="1:24" s="294" customFormat="1" ht="24" customHeight="1">
      <c r="A259" s="235"/>
      <c r="B259" s="276">
        <v>232</v>
      </c>
      <c r="C259" s="669"/>
      <c r="D259" s="670"/>
      <c r="E259" s="98"/>
      <c r="F259" s="99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576"/>
      <c r="U259" s="577"/>
      <c r="V259" s="577"/>
      <c r="W259" s="578"/>
      <c r="X259" s="235"/>
    </row>
    <row r="260" spans="1:24" ht="24" customHeight="1">
      <c r="B260" s="275">
        <v>233</v>
      </c>
      <c r="C260" s="663"/>
      <c r="D260" s="664"/>
      <c r="E260" s="134"/>
      <c r="F260" s="135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567"/>
      <c r="U260" s="568"/>
      <c r="V260" s="568"/>
      <c r="W260" s="569"/>
    </row>
    <row r="261" spans="1:24" s="294" customFormat="1" ht="24" customHeight="1">
      <c r="A261" s="235"/>
      <c r="B261" s="276">
        <v>234</v>
      </c>
      <c r="C261" s="669"/>
      <c r="D261" s="670"/>
      <c r="E261" s="98"/>
      <c r="F261" s="99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576"/>
      <c r="U261" s="577"/>
      <c r="V261" s="577"/>
      <c r="W261" s="578"/>
      <c r="X261" s="235"/>
    </row>
    <row r="262" spans="1:24" ht="24" customHeight="1">
      <c r="B262" s="275">
        <v>235</v>
      </c>
      <c r="C262" s="663"/>
      <c r="D262" s="664"/>
      <c r="E262" s="134"/>
      <c r="F262" s="135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567"/>
      <c r="U262" s="568"/>
      <c r="V262" s="568"/>
      <c r="W262" s="569"/>
    </row>
    <row r="263" spans="1:24" s="294" customFormat="1" ht="24" customHeight="1">
      <c r="A263" s="235"/>
      <c r="B263" s="276">
        <v>236</v>
      </c>
      <c r="C263" s="669"/>
      <c r="D263" s="670"/>
      <c r="E263" s="98"/>
      <c r="F263" s="99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576"/>
      <c r="U263" s="577"/>
      <c r="V263" s="577"/>
      <c r="W263" s="578"/>
      <c r="X263" s="235"/>
    </row>
    <row r="264" spans="1:24" ht="24" customHeight="1">
      <c r="B264" s="275">
        <v>237</v>
      </c>
      <c r="C264" s="663"/>
      <c r="D264" s="664"/>
      <c r="E264" s="134"/>
      <c r="F264" s="135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567"/>
      <c r="U264" s="568"/>
      <c r="V264" s="568"/>
      <c r="W264" s="569"/>
    </row>
    <row r="265" spans="1:24" s="294" customFormat="1" ht="24" customHeight="1">
      <c r="A265" s="235"/>
      <c r="B265" s="276">
        <v>238</v>
      </c>
      <c r="C265" s="669"/>
      <c r="D265" s="670"/>
      <c r="E265" s="98"/>
      <c r="F265" s="99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576"/>
      <c r="U265" s="577"/>
      <c r="V265" s="577"/>
      <c r="W265" s="578"/>
      <c r="X265" s="235"/>
    </row>
    <row r="266" spans="1:24" ht="24" customHeight="1">
      <c r="B266" s="275">
        <v>239</v>
      </c>
      <c r="C266" s="663"/>
      <c r="D266" s="664"/>
      <c r="E266" s="134"/>
      <c r="F266" s="135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567"/>
      <c r="U266" s="568"/>
      <c r="V266" s="568"/>
      <c r="W266" s="569"/>
    </row>
    <row r="267" spans="1:24" s="294" customFormat="1" ht="24" customHeight="1">
      <c r="A267" s="235"/>
      <c r="B267" s="276">
        <v>240</v>
      </c>
      <c r="C267" s="669"/>
      <c r="D267" s="670"/>
      <c r="E267" s="98"/>
      <c r="F267" s="99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576"/>
      <c r="U267" s="577"/>
      <c r="V267" s="577"/>
      <c r="W267" s="578"/>
      <c r="X267" s="235"/>
    </row>
    <row r="268" spans="1:24" ht="24" customHeight="1">
      <c r="B268" s="275">
        <v>241</v>
      </c>
      <c r="C268" s="663"/>
      <c r="D268" s="664"/>
      <c r="E268" s="134"/>
      <c r="F268" s="135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567"/>
      <c r="U268" s="568"/>
      <c r="V268" s="568"/>
      <c r="W268" s="569"/>
    </row>
    <row r="269" spans="1:24" s="294" customFormat="1" ht="24" customHeight="1">
      <c r="A269" s="235"/>
      <c r="B269" s="276">
        <v>242</v>
      </c>
      <c r="C269" s="669"/>
      <c r="D269" s="670"/>
      <c r="E269" s="98"/>
      <c r="F269" s="99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576"/>
      <c r="U269" s="577"/>
      <c r="V269" s="577"/>
      <c r="W269" s="578"/>
      <c r="X269" s="235"/>
    </row>
    <row r="270" spans="1:24" ht="24" customHeight="1">
      <c r="B270" s="275">
        <v>243</v>
      </c>
      <c r="C270" s="663"/>
      <c r="D270" s="664"/>
      <c r="E270" s="134"/>
      <c r="F270" s="135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567"/>
      <c r="U270" s="568"/>
      <c r="V270" s="568"/>
      <c r="W270" s="569"/>
    </row>
    <row r="271" spans="1:24" s="294" customFormat="1" ht="24" customHeight="1">
      <c r="A271" s="235"/>
      <c r="B271" s="276">
        <v>244</v>
      </c>
      <c r="C271" s="669"/>
      <c r="D271" s="670"/>
      <c r="E271" s="98"/>
      <c r="F271" s="99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576"/>
      <c r="U271" s="577"/>
      <c r="V271" s="577"/>
      <c r="W271" s="578"/>
      <c r="X271" s="235"/>
    </row>
    <row r="272" spans="1:24" ht="24" customHeight="1">
      <c r="B272" s="275">
        <v>245</v>
      </c>
      <c r="C272" s="663"/>
      <c r="D272" s="664"/>
      <c r="E272" s="134"/>
      <c r="F272" s="135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567"/>
      <c r="U272" s="568"/>
      <c r="V272" s="568"/>
      <c r="W272" s="569"/>
    </row>
    <row r="273" spans="1:24" s="294" customFormat="1" ht="24" customHeight="1">
      <c r="A273" s="235"/>
      <c r="B273" s="276">
        <v>246</v>
      </c>
      <c r="C273" s="669"/>
      <c r="D273" s="670"/>
      <c r="E273" s="98"/>
      <c r="F273" s="99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576"/>
      <c r="U273" s="577"/>
      <c r="V273" s="577"/>
      <c r="W273" s="578"/>
      <c r="X273" s="235"/>
    </row>
    <row r="274" spans="1:24" ht="24" customHeight="1">
      <c r="B274" s="275">
        <v>247</v>
      </c>
      <c r="C274" s="663"/>
      <c r="D274" s="664"/>
      <c r="E274" s="134"/>
      <c r="F274" s="135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567"/>
      <c r="U274" s="568"/>
      <c r="V274" s="568"/>
      <c r="W274" s="569"/>
    </row>
    <row r="275" spans="1:24" s="294" customFormat="1" ht="24" customHeight="1">
      <c r="A275" s="235"/>
      <c r="B275" s="276">
        <v>248</v>
      </c>
      <c r="C275" s="669"/>
      <c r="D275" s="670"/>
      <c r="E275" s="98"/>
      <c r="F275" s="99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576"/>
      <c r="U275" s="577"/>
      <c r="V275" s="577"/>
      <c r="W275" s="578"/>
      <c r="X275" s="235"/>
    </row>
    <row r="276" spans="1:24" ht="24" customHeight="1">
      <c r="B276" s="275">
        <v>249</v>
      </c>
      <c r="C276" s="663"/>
      <c r="D276" s="664"/>
      <c r="E276" s="134"/>
      <c r="F276" s="135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567"/>
      <c r="U276" s="568"/>
      <c r="V276" s="568"/>
      <c r="W276" s="569"/>
    </row>
    <row r="277" spans="1:24" s="294" customFormat="1" ht="24" customHeight="1">
      <c r="A277" s="235"/>
      <c r="B277" s="276">
        <v>250</v>
      </c>
      <c r="C277" s="669"/>
      <c r="D277" s="670"/>
      <c r="E277" s="98"/>
      <c r="F277" s="99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591"/>
      <c r="U277" s="592"/>
      <c r="V277" s="592"/>
      <c r="W277" s="593"/>
      <c r="X277" s="235"/>
    </row>
    <row r="278" spans="1:24" s="296" customFormat="1" ht="24" customHeight="1">
      <c r="A278" s="235"/>
      <c r="B278" s="275">
        <v>251</v>
      </c>
      <c r="C278" s="663"/>
      <c r="D278" s="664"/>
      <c r="E278" s="104"/>
      <c r="F278" s="119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573"/>
      <c r="U278" s="574"/>
      <c r="V278" s="574"/>
      <c r="W278" s="575"/>
      <c r="X278" s="235"/>
    </row>
    <row r="279" spans="1:24" s="294" customFormat="1" ht="24" customHeight="1">
      <c r="A279" s="235"/>
      <c r="B279" s="276">
        <v>252</v>
      </c>
      <c r="C279" s="669"/>
      <c r="D279" s="670"/>
      <c r="E279" s="98"/>
      <c r="F279" s="99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576"/>
      <c r="U279" s="577"/>
      <c r="V279" s="577"/>
      <c r="W279" s="578"/>
      <c r="X279" s="235"/>
    </row>
    <row r="280" spans="1:24" s="296" customFormat="1" ht="24" customHeight="1">
      <c r="A280" s="235"/>
      <c r="B280" s="275">
        <v>253</v>
      </c>
      <c r="C280" s="663"/>
      <c r="D280" s="664"/>
      <c r="E280" s="104"/>
      <c r="F280" s="119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573"/>
      <c r="U280" s="574"/>
      <c r="V280" s="574"/>
      <c r="W280" s="575"/>
      <c r="X280" s="235"/>
    </row>
    <row r="281" spans="1:24" s="294" customFormat="1" ht="24" customHeight="1">
      <c r="A281" s="235"/>
      <c r="B281" s="276">
        <v>254</v>
      </c>
      <c r="C281" s="669"/>
      <c r="D281" s="670"/>
      <c r="E281" s="98"/>
      <c r="F281" s="99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576"/>
      <c r="U281" s="577"/>
      <c r="V281" s="577"/>
      <c r="W281" s="578"/>
      <c r="X281" s="235"/>
    </row>
    <row r="282" spans="1:24" s="296" customFormat="1" ht="24" customHeight="1">
      <c r="A282" s="235"/>
      <c r="B282" s="275">
        <v>255</v>
      </c>
      <c r="C282" s="663"/>
      <c r="D282" s="664"/>
      <c r="E282" s="104"/>
      <c r="F282" s="119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573"/>
      <c r="U282" s="574"/>
      <c r="V282" s="574"/>
      <c r="W282" s="575"/>
      <c r="X282" s="235"/>
    </row>
    <row r="283" spans="1:24" s="294" customFormat="1" ht="24" customHeight="1">
      <c r="A283" s="235"/>
      <c r="B283" s="276">
        <v>256</v>
      </c>
      <c r="C283" s="669"/>
      <c r="D283" s="670"/>
      <c r="E283" s="98"/>
      <c r="F283" s="99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576"/>
      <c r="U283" s="577"/>
      <c r="V283" s="577"/>
      <c r="W283" s="578"/>
      <c r="X283" s="235"/>
    </row>
    <row r="284" spans="1:24" s="296" customFormat="1" ht="24" customHeight="1">
      <c r="A284" s="235"/>
      <c r="B284" s="275">
        <v>257</v>
      </c>
      <c r="C284" s="663"/>
      <c r="D284" s="664"/>
      <c r="E284" s="104"/>
      <c r="F284" s="119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594"/>
      <c r="U284" s="595"/>
      <c r="V284" s="595"/>
      <c r="W284" s="596"/>
      <c r="X284" s="235"/>
    </row>
    <row r="285" spans="1:24" s="294" customFormat="1" ht="24" customHeight="1">
      <c r="A285" s="235"/>
      <c r="B285" s="276">
        <v>258</v>
      </c>
      <c r="C285" s="669"/>
      <c r="D285" s="670"/>
      <c r="E285" s="98"/>
      <c r="F285" s="99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576"/>
      <c r="U285" s="577"/>
      <c r="V285" s="577"/>
      <c r="W285" s="578"/>
      <c r="X285" s="235"/>
    </row>
    <row r="286" spans="1:24" s="296" customFormat="1" ht="24" customHeight="1">
      <c r="A286" s="235"/>
      <c r="B286" s="275">
        <v>259</v>
      </c>
      <c r="C286" s="663"/>
      <c r="D286" s="664"/>
      <c r="E286" s="104"/>
      <c r="F286" s="119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567"/>
      <c r="U286" s="568"/>
      <c r="V286" s="568"/>
      <c r="W286" s="569"/>
      <c r="X286" s="235"/>
    </row>
    <row r="287" spans="1:24" s="294" customFormat="1" ht="24" customHeight="1">
      <c r="A287" s="235"/>
      <c r="B287" s="276">
        <v>260</v>
      </c>
      <c r="C287" s="669"/>
      <c r="D287" s="670"/>
      <c r="E287" s="98"/>
      <c r="F287" s="99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591"/>
      <c r="U287" s="592"/>
      <c r="V287" s="592"/>
      <c r="W287" s="593"/>
      <c r="X287" s="235"/>
    </row>
    <row r="288" spans="1:24" s="296" customFormat="1" ht="24" customHeight="1">
      <c r="A288" s="235"/>
      <c r="B288" s="275">
        <v>261</v>
      </c>
      <c r="C288" s="663"/>
      <c r="D288" s="664"/>
      <c r="E288" s="104"/>
      <c r="F288" s="119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594"/>
      <c r="U288" s="595"/>
      <c r="V288" s="595"/>
      <c r="W288" s="596"/>
      <c r="X288" s="235"/>
    </row>
    <row r="289" spans="1:24" s="294" customFormat="1" ht="24" customHeight="1">
      <c r="A289" s="235"/>
      <c r="B289" s="276">
        <v>262</v>
      </c>
      <c r="C289" s="669"/>
      <c r="D289" s="670"/>
      <c r="E289" s="98"/>
      <c r="F289" s="99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591"/>
      <c r="U289" s="592"/>
      <c r="V289" s="592"/>
      <c r="W289" s="593"/>
      <c r="X289" s="235"/>
    </row>
    <row r="290" spans="1:24" s="296" customFormat="1" ht="24" customHeight="1">
      <c r="A290" s="235"/>
      <c r="B290" s="275">
        <v>263</v>
      </c>
      <c r="C290" s="663"/>
      <c r="D290" s="664"/>
      <c r="E290" s="104"/>
      <c r="F290" s="119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594"/>
      <c r="U290" s="595"/>
      <c r="V290" s="595"/>
      <c r="W290" s="596"/>
      <c r="X290" s="235"/>
    </row>
    <row r="291" spans="1:24" s="294" customFormat="1" ht="24" customHeight="1">
      <c r="A291" s="235"/>
      <c r="B291" s="276">
        <v>264</v>
      </c>
      <c r="C291" s="669"/>
      <c r="D291" s="670"/>
      <c r="E291" s="98"/>
      <c r="F291" s="99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591"/>
      <c r="U291" s="592"/>
      <c r="V291" s="592"/>
      <c r="W291" s="593"/>
      <c r="X291" s="235"/>
    </row>
    <row r="292" spans="1:24" s="296" customFormat="1" ht="24" customHeight="1">
      <c r="A292" s="235"/>
      <c r="B292" s="275">
        <v>265</v>
      </c>
      <c r="C292" s="663"/>
      <c r="D292" s="664"/>
      <c r="E292" s="104"/>
      <c r="F292" s="119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594"/>
      <c r="U292" s="595"/>
      <c r="V292" s="595"/>
      <c r="W292" s="596"/>
      <c r="X292" s="235"/>
    </row>
    <row r="293" spans="1:24" s="294" customFormat="1" ht="24" customHeight="1">
      <c r="A293" s="235"/>
      <c r="B293" s="276">
        <v>266</v>
      </c>
      <c r="C293" s="669"/>
      <c r="D293" s="670"/>
      <c r="E293" s="98"/>
      <c r="F293" s="99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591"/>
      <c r="U293" s="592"/>
      <c r="V293" s="592"/>
      <c r="W293" s="593"/>
      <c r="X293" s="235"/>
    </row>
    <row r="294" spans="1:24" s="296" customFormat="1" ht="24" customHeight="1">
      <c r="A294" s="235"/>
      <c r="B294" s="275">
        <v>267</v>
      </c>
      <c r="C294" s="663"/>
      <c r="D294" s="664"/>
      <c r="E294" s="104"/>
      <c r="F294" s="119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599"/>
      <c r="U294" s="600"/>
      <c r="V294" s="600"/>
      <c r="W294" s="601"/>
      <c r="X294" s="235"/>
    </row>
    <row r="295" spans="1:24" s="294" customFormat="1" ht="24" customHeight="1">
      <c r="A295" s="235"/>
      <c r="B295" s="276">
        <v>268</v>
      </c>
      <c r="C295" s="669"/>
      <c r="D295" s="670"/>
      <c r="E295" s="98"/>
      <c r="F295" s="99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591"/>
      <c r="U295" s="592"/>
      <c r="V295" s="592"/>
      <c r="W295" s="593"/>
      <c r="X295" s="235"/>
    </row>
    <row r="296" spans="1:24" s="296" customFormat="1" ht="24" customHeight="1">
      <c r="A296" s="235"/>
      <c r="B296" s="275">
        <v>269</v>
      </c>
      <c r="C296" s="663"/>
      <c r="D296" s="664"/>
      <c r="E296" s="104"/>
      <c r="F296" s="119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594"/>
      <c r="U296" s="595"/>
      <c r="V296" s="595"/>
      <c r="W296" s="596"/>
      <c r="X296" s="235"/>
    </row>
    <row r="297" spans="1:24" s="294" customFormat="1" ht="24" customHeight="1">
      <c r="A297" s="235"/>
      <c r="B297" s="276">
        <v>270</v>
      </c>
      <c r="C297" s="669"/>
      <c r="D297" s="670"/>
      <c r="E297" s="98"/>
      <c r="F297" s="99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591"/>
      <c r="U297" s="592"/>
      <c r="V297" s="592"/>
      <c r="W297" s="593"/>
      <c r="X297" s="235"/>
    </row>
    <row r="298" spans="1:24" s="296" customFormat="1" ht="24" customHeight="1">
      <c r="A298" s="235"/>
      <c r="B298" s="275">
        <v>271</v>
      </c>
      <c r="C298" s="663"/>
      <c r="D298" s="664"/>
      <c r="E298" s="104"/>
      <c r="F298" s="11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594"/>
      <c r="U298" s="595"/>
      <c r="V298" s="595"/>
      <c r="W298" s="596"/>
      <c r="X298" s="235"/>
    </row>
    <row r="299" spans="1:24" s="294" customFormat="1" ht="24" customHeight="1">
      <c r="A299" s="235"/>
      <c r="B299" s="276">
        <v>272</v>
      </c>
      <c r="C299" s="669"/>
      <c r="D299" s="670"/>
      <c r="E299" s="98"/>
      <c r="F299" s="99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591"/>
      <c r="U299" s="592"/>
      <c r="V299" s="592"/>
      <c r="W299" s="593"/>
      <c r="X299" s="235"/>
    </row>
    <row r="300" spans="1:24" ht="24" customHeight="1">
      <c r="B300" s="275">
        <v>273</v>
      </c>
      <c r="C300" s="663"/>
      <c r="D300" s="664"/>
      <c r="E300" s="134"/>
      <c r="F300" s="135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8"/>
      <c r="T300" s="567"/>
      <c r="U300" s="568"/>
      <c r="V300" s="568"/>
      <c r="W300" s="569"/>
    </row>
    <row r="301" spans="1:24" s="294" customFormat="1" ht="24" customHeight="1">
      <c r="A301" s="235"/>
      <c r="B301" s="276">
        <v>274</v>
      </c>
      <c r="C301" s="665"/>
      <c r="D301" s="666"/>
      <c r="E301" s="159"/>
      <c r="F301" s="160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61"/>
      <c r="T301" s="588"/>
      <c r="U301" s="589"/>
      <c r="V301" s="589"/>
      <c r="W301" s="590"/>
      <c r="X301" s="235"/>
    </row>
    <row r="302" spans="1:24" ht="24" customHeight="1">
      <c r="B302" s="275">
        <v>275</v>
      </c>
      <c r="C302" s="663"/>
      <c r="D302" s="664"/>
      <c r="E302" s="134"/>
      <c r="F302" s="135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8"/>
      <c r="T302" s="567"/>
      <c r="U302" s="568"/>
      <c r="V302" s="568"/>
      <c r="W302" s="569"/>
    </row>
    <row r="303" spans="1:24" s="294" customFormat="1" ht="24" customHeight="1">
      <c r="A303" s="235"/>
      <c r="B303" s="276">
        <v>276</v>
      </c>
      <c r="C303" s="665"/>
      <c r="D303" s="666"/>
      <c r="E303" s="159"/>
      <c r="F303" s="160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58"/>
      <c r="T303" s="570"/>
      <c r="U303" s="571"/>
      <c r="V303" s="571"/>
      <c r="W303" s="572"/>
      <c r="X303" s="235"/>
    </row>
    <row r="304" spans="1:24" ht="24" customHeight="1">
      <c r="B304" s="275">
        <v>277</v>
      </c>
      <c r="C304" s="663"/>
      <c r="D304" s="664"/>
      <c r="E304" s="139"/>
      <c r="F304" s="140"/>
      <c r="G304" s="134"/>
      <c r="H304" s="134"/>
      <c r="I304" s="134"/>
      <c r="J304" s="134"/>
      <c r="K304" s="134"/>
      <c r="L304" s="134"/>
      <c r="M304" s="139"/>
      <c r="N304" s="139"/>
      <c r="O304" s="139"/>
      <c r="P304" s="170"/>
      <c r="Q304" s="170"/>
      <c r="R304" s="139"/>
      <c r="S304" s="141"/>
      <c r="T304" s="567"/>
      <c r="U304" s="568"/>
      <c r="V304" s="568"/>
      <c r="W304" s="569"/>
    </row>
    <row r="305" spans="1:24" s="294" customFormat="1" ht="24" customHeight="1">
      <c r="A305" s="235"/>
      <c r="B305" s="276">
        <v>278</v>
      </c>
      <c r="C305" s="665"/>
      <c r="D305" s="666"/>
      <c r="E305" s="162"/>
      <c r="F305" s="163"/>
      <c r="G305" s="155"/>
      <c r="H305" s="155"/>
      <c r="I305" s="155"/>
      <c r="J305" s="155"/>
      <c r="K305" s="137"/>
      <c r="L305" s="155"/>
      <c r="M305" s="162"/>
      <c r="N305" s="162"/>
      <c r="O305" s="162"/>
      <c r="P305" s="162"/>
      <c r="Q305" s="162"/>
      <c r="R305" s="162"/>
      <c r="S305" s="164"/>
      <c r="T305" s="570"/>
      <c r="U305" s="571"/>
      <c r="V305" s="571"/>
      <c r="W305" s="572"/>
      <c r="X305" s="235"/>
    </row>
    <row r="306" spans="1:24" ht="24" customHeight="1">
      <c r="B306" s="275">
        <v>279</v>
      </c>
      <c r="C306" s="663"/>
      <c r="D306" s="664"/>
      <c r="E306" s="139"/>
      <c r="F306" s="140"/>
      <c r="G306" s="142"/>
      <c r="H306" s="142"/>
      <c r="I306" s="142"/>
      <c r="J306" s="142"/>
      <c r="K306" s="134"/>
      <c r="L306" s="142"/>
      <c r="M306" s="139"/>
      <c r="N306" s="139"/>
      <c r="O306" s="139"/>
      <c r="P306" s="139"/>
      <c r="Q306" s="139"/>
      <c r="R306" s="139"/>
      <c r="S306" s="141"/>
      <c r="T306" s="567"/>
      <c r="U306" s="568"/>
      <c r="V306" s="568"/>
      <c r="W306" s="569"/>
    </row>
    <row r="307" spans="1:24" s="294" customFormat="1" ht="24" customHeight="1">
      <c r="A307" s="235"/>
      <c r="B307" s="276">
        <v>280</v>
      </c>
      <c r="C307" s="665"/>
      <c r="D307" s="666"/>
      <c r="E307" s="162"/>
      <c r="F307" s="163"/>
      <c r="G307" s="155"/>
      <c r="H307" s="155"/>
      <c r="I307" s="155"/>
      <c r="J307" s="155"/>
      <c r="K307" s="137"/>
      <c r="L307" s="155"/>
      <c r="M307" s="162"/>
      <c r="N307" s="162"/>
      <c r="O307" s="162"/>
      <c r="P307" s="162"/>
      <c r="Q307" s="162"/>
      <c r="R307" s="162"/>
      <c r="S307" s="164"/>
      <c r="T307" s="570"/>
      <c r="U307" s="571"/>
      <c r="V307" s="571"/>
      <c r="W307" s="572"/>
      <c r="X307" s="235"/>
    </row>
    <row r="308" spans="1:24" ht="24" customHeight="1">
      <c r="B308" s="275">
        <v>281</v>
      </c>
      <c r="C308" s="663"/>
      <c r="D308" s="664"/>
      <c r="E308" s="139"/>
      <c r="F308" s="140"/>
      <c r="G308" s="139"/>
      <c r="H308" s="139"/>
      <c r="I308" s="139"/>
      <c r="J308" s="139"/>
      <c r="K308" s="134"/>
      <c r="L308" s="139"/>
      <c r="M308" s="139"/>
      <c r="N308" s="139"/>
      <c r="O308" s="139"/>
      <c r="P308" s="139"/>
      <c r="Q308" s="139"/>
      <c r="R308" s="139"/>
      <c r="S308" s="141"/>
      <c r="T308" s="567"/>
      <c r="U308" s="568"/>
      <c r="V308" s="568"/>
      <c r="W308" s="569"/>
    </row>
    <row r="309" spans="1:24" s="294" customFormat="1" ht="24" customHeight="1">
      <c r="A309" s="235"/>
      <c r="B309" s="276">
        <v>282</v>
      </c>
      <c r="C309" s="665"/>
      <c r="D309" s="666"/>
      <c r="E309" s="155"/>
      <c r="F309" s="156"/>
      <c r="G309" s="137"/>
      <c r="H309" s="155"/>
      <c r="I309" s="155"/>
      <c r="J309" s="155"/>
      <c r="K309" s="137"/>
      <c r="L309" s="162"/>
      <c r="M309" s="155"/>
      <c r="N309" s="155"/>
      <c r="O309" s="155"/>
      <c r="P309" s="155"/>
      <c r="Q309" s="155"/>
      <c r="R309" s="155"/>
      <c r="S309" s="157"/>
      <c r="T309" s="570"/>
      <c r="U309" s="571"/>
      <c r="V309" s="571"/>
      <c r="W309" s="572"/>
      <c r="X309" s="235"/>
    </row>
    <row r="310" spans="1:24" ht="24" customHeight="1">
      <c r="B310" s="275">
        <v>283</v>
      </c>
      <c r="C310" s="663"/>
      <c r="D310" s="664"/>
      <c r="E310" s="142"/>
      <c r="F310" s="143"/>
      <c r="G310" s="134"/>
      <c r="H310" s="142"/>
      <c r="I310" s="142"/>
      <c r="J310" s="142"/>
      <c r="K310" s="134"/>
      <c r="L310" s="142"/>
      <c r="M310" s="142"/>
      <c r="N310" s="142"/>
      <c r="O310" s="142"/>
      <c r="P310" s="142"/>
      <c r="Q310" s="142"/>
      <c r="R310" s="142"/>
      <c r="S310" s="144"/>
      <c r="T310" s="567"/>
      <c r="U310" s="568"/>
      <c r="V310" s="568"/>
      <c r="W310" s="569"/>
    </row>
    <row r="311" spans="1:24" s="294" customFormat="1" ht="24" customHeight="1">
      <c r="A311" s="235"/>
      <c r="B311" s="276">
        <v>284</v>
      </c>
      <c r="C311" s="665"/>
      <c r="D311" s="666"/>
      <c r="E311" s="155"/>
      <c r="F311" s="156"/>
      <c r="G311" s="137"/>
      <c r="H311" s="155"/>
      <c r="I311" s="155"/>
      <c r="J311" s="155"/>
      <c r="K311" s="137"/>
      <c r="L311" s="155"/>
      <c r="M311" s="155"/>
      <c r="N311" s="155"/>
      <c r="O311" s="155"/>
      <c r="P311" s="155"/>
      <c r="Q311" s="155"/>
      <c r="R311" s="155"/>
      <c r="S311" s="157"/>
      <c r="T311" s="570"/>
      <c r="U311" s="571"/>
      <c r="V311" s="571"/>
      <c r="W311" s="572"/>
      <c r="X311" s="235"/>
    </row>
    <row r="312" spans="1:24" ht="24" customHeight="1">
      <c r="B312" s="275">
        <v>285</v>
      </c>
      <c r="C312" s="663"/>
      <c r="D312" s="664"/>
      <c r="E312" s="134"/>
      <c r="F312" s="135"/>
      <c r="G312" s="134"/>
      <c r="H312" s="134"/>
      <c r="I312" s="134"/>
      <c r="J312" s="134"/>
      <c r="K312" s="145"/>
      <c r="L312" s="134"/>
      <c r="M312" s="134"/>
      <c r="N312" s="134"/>
      <c r="O312" s="134"/>
      <c r="P312" s="134"/>
      <c r="Q312" s="134"/>
      <c r="R312" s="134"/>
      <c r="S312" s="138"/>
      <c r="T312" s="567"/>
      <c r="U312" s="568"/>
      <c r="V312" s="568"/>
      <c r="W312" s="569"/>
    </row>
    <row r="313" spans="1:24" s="294" customFormat="1" ht="24" customHeight="1">
      <c r="A313" s="235"/>
      <c r="B313" s="276">
        <v>286</v>
      </c>
      <c r="C313" s="665"/>
      <c r="D313" s="666"/>
      <c r="E313" s="137"/>
      <c r="F313" s="165"/>
      <c r="G313" s="137"/>
      <c r="H313" s="137"/>
      <c r="I313" s="137"/>
      <c r="J313" s="137"/>
      <c r="K313" s="166"/>
      <c r="L313" s="137"/>
      <c r="M313" s="137"/>
      <c r="N313" s="137"/>
      <c r="O313" s="137"/>
      <c r="P313" s="137"/>
      <c r="Q313" s="137"/>
      <c r="R313" s="137"/>
      <c r="S313" s="158"/>
      <c r="T313" s="570"/>
      <c r="U313" s="571"/>
      <c r="V313" s="571"/>
      <c r="W313" s="572"/>
      <c r="X313" s="235"/>
    </row>
    <row r="314" spans="1:24" ht="24" customHeight="1">
      <c r="B314" s="275">
        <v>287</v>
      </c>
      <c r="C314" s="663"/>
      <c r="D314" s="664"/>
      <c r="E314" s="136"/>
      <c r="F314" s="146"/>
      <c r="G314" s="134"/>
      <c r="H314" s="136"/>
      <c r="I314" s="136"/>
      <c r="J314" s="136"/>
      <c r="K314" s="147"/>
      <c r="L314" s="136"/>
      <c r="M314" s="136"/>
      <c r="N314" s="136"/>
      <c r="O314" s="136"/>
      <c r="P314" s="136"/>
      <c r="Q314" s="136"/>
      <c r="R314" s="136"/>
      <c r="S314" s="148"/>
      <c r="T314" s="567"/>
      <c r="U314" s="568"/>
      <c r="V314" s="568"/>
      <c r="W314" s="569"/>
    </row>
    <row r="315" spans="1:24" s="294" customFormat="1" ht="24" customHeight="1">
      <c r="A315" s="235"/>
      <c r="B315" s="276">
        <v>288</v>
      </c>
      <c r="C315" s="665"/>
      <c r="D315" s="666"/>
      <c r="E315" s="137"/>
      <c r="F315" s="165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58"/>
      <c r="T315" s="570"/>
      <c r="U315" s="571"/>
      <c r="V315" s="571"/>
      <c r="W315" s="572"/>
      <c r="X315" s="235"/>
    </row>
    <row r="316" spans="1:24" ht="24" customHeight="1">
      <c r="B316" s="275">
        <v>289</v>
      </c>
      <c r="C316" s="663"/>
      <c r="D316" s="664"/>
      <c r="E316" s="134"/>
      <c r="F316" s="135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8"/>
      <c r="T316" s="567"/>
      <c r="U316" s="568"/>
      <c r="V316" s="568"/>
      <c r="W316" s="569"/>
    </row>
    <row r="317" spans="1:24" s="294" customFormat="1" ht="24" customHeight="1">
      <c r="A317" s="235"/>
      <c r="B317" s="276">
        <v>290</v>
      </c>
      <c r="C317" s="665"/>
      <c r="D317" s="666"/>
      <c r="E317" s="137"/>
      <c r="F317" s="165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58"/>
      <c r="T317" s="570"/>
      <c r="U317" s="571"/>
      <c r="V317" s="571"/>
      <c r="W317" s="572"/>
      <c r="X317" s="235"/>
    </row>
    <row r="318" spans="1:24" ht="24" customHeight="1">
      <c r="B318" s="275">
        <v>291</v>
      </c>
      <c r="C318" s="663"/>
      <c r="D318" s="664"/>
      <c r="E318" s="136"/>
      <c r="F318" s="146"/>
      <c r="G318" s="134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48"/>
      <c r="T318" s="567"/>
      <c r="U318" s="568"/>
      <c r="V318" s="568"/>
      <c r="W318" s="569"/>
    </row>
    <row r="319" spans="1:24" s="294" customFormat="1" ht="24" customHeight="1">
      <c r="A319" s="235"/>
      <c r="B319" s="276">
        <v>292</v>
      </c>
      <c r="C319" s="665"/>
      <c r="D319" s="666"/>
      <c r="E319" s="137"/>
      <c r="F319" s="165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58"/>
      <c r="T319" s="570"/>
      <c r="U319" s="571"/>
      <c r="V319" s="571"/>
      <c r="W319" s="572"/>
      <c r="X319" s="235"/>
    </row>
    <row r="320" spans="1:24" ht="24" customHeight="1">
      <c r="B320" s="275">
        <v>293</v>
      </c>
      <c r="C320" s="663"/>
      <c r="D320" s="664"/>
      <c r="E320" s="136"/>
      <c r="F320" s="149"/>
      <c r="G320" s="134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1"/>
      <c r="T320" s="567"/>
      <c r="U320" s="568"/>
      <c r="V320" s="568"/>
      <c r="W320" s="569"/>
    </row>
    <row r="321" spans="1:24" s="294" customFormat="1" ht="24" customHeight="1">
      <c r="A321" s="235"/>
      <c r="B321" s="276">
        <v>294</v>
      </c>
      <c r="C321" s="665"/>
      <c r="D321" s="666"/>
      <c r="E321" s="137"/>
      <c r="F321" s="167"/>
      <c r="G321" s="137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9"/>
      <c r="T321" s="570"/>
      <c r="U321" s="571"/>
      <c r="V321" s="571"/>
      <c r="W321" s="572"/>
      <c r="X321" s="235"/>
    </row>
    <row r="322" spans="1:24" ht="24" customHeight="1">
      <c r="B322" s="275">
        <v>295</v>
      </c>
      <c r="C322" s="663"/>
      <c r="D322" s="664"/>
      <c r="E322" s="136"/>
      <c r="F322" s="149"/>
      <c r="G322" s="134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1"/>
      <c r="T322" s="567"/>
      <c r="U322" s="568"/>
      <c r="V322" s="568"/>
      <c r="W322" s="569"/>
    </row>
    <row r="323" spans="1:24" s="294" customFormat="1" ht="24" customHeight="1">
      <c r="A323" s="235"/>
      <c r="B323" s="276">
        <v>296</v>
      </c>
      <c r="C323" s="665"/>
      <c r="D323" s="666"/>
      <c r="E323" s="137"/>
      <c r="F323" s="167"/>
      <c r="G323" s="137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9"/>
      <c r="T323" s="570"/>
      <c r="U323" s="571"/>
      <c r="V323" s="571"/>
      <c r="W323" s="572"/>
      <c r="X323" s="235"/>
    </row>
    <row r="324" spans="1:24" ht="24" customHeight="1">
      <c r="B324" s="275">
        <v>297</v>
      </c>
      <c r="C324" s="663"/>
      <c r="D324" s="664"/>
      <c r="E324" s="134"/>
      <c r="F324" s="152"/>
      <c r="G324" s="134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4"/>
      <c r="T324" s="567"/>
      <c r="U324" s="568"/>
      <c r="V324" s="568"/>
      <c r="W324" s="569"/>
    </row>
    <row r="325" spans="1:24" s="294" customFormat="1" ht="24" customHeight="1">
      <c r="A325" s="235"/>
      <c r="B325" s="276">
        <v>298</v>
      </c>
      <c r="C325" s="665"/>
      <c r="D325" s="666"/>
      <c r="E325" s="137"/>
      <c r="F325" s="165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58"/>
      <c r="T325" s="570"/>
      <c r="U325" s="571"/>
      <c r="V325" s="571"/>
      <c r="W325" s="572"/>
      <c r="X325" s="235"/>
    </row>
    <row r="326" spans="1:24" ht="24" customHeight="1">
      <c r="B326" s="275">
        <v>299</v>
      </c>
      <c r="C326" s="663"/>
      <c r="D326" s="664"/>
      <c r="E326" s="134"/>
      <c r="F326" s="135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8"/>
      <c r="T326" s="567"/>
      <c r="U326" s="568"/>
      <c r="V326" s="568"/>
      <c r="W326" s="569"/>
    </row>
    <row r="327" spans="1:24" s="294" customFormat="1" ht="24" customHeight="1">
      <c r="A327" s="235"/>
      <c r="B327" s="276">
        <v>300</v>
      </c>
      <c r="C327" s="665"/>
      <c r="D327" s="666"/>
      <c r="E327" s="137"/>
      <c r="F327" s="165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58"/>
      <c r="T327" s="570"/>
      <c r="U327" s="571"/>
      <c r="V327" s="571"/>
      <c r="W327" s="572"/>
      <c r="X327" s="235"/>
    </row>
    <row r="328" spans="1:24" ht="24" customHeight="1">
      <c r="B328" s="275">
        <v>301</v>
      </c>
      <c r="C328" s="663"/>
      <c r="D328" s="664"/>
      <c r="E328" s="134"/>
      <c r="F328" s="135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8"/>
      <c r="T328" s="567"/>
      <c r="U328" s="568"/>
      <c r="V328" s="568"/>
      <c r="W328" s="569"/>
    </row>
    <row r="329" spans="1:24" s="294" customFormat="1" ht="24" customHeight="1">
      <c r="A329" s="235"/>
      <c r="B329" s="276">
        <v>302</v>
      </c>
      <c r="C329" s="665"/>
      <c r="D329" s="666"/>
      <c r="E329" s="137"/>
      <c r="F329" s="165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58"/>
      <c r="T329" s="570"/>
      <c r="U329" s="571"/>
      <c r="V329" s="571"/>
      <c r="W329" s="572"/>
      <c r="X329" s="235"/>
    </row>
    <row r="330" spans="1:24" ht="24" customHeight="1">
      <c r="B330" s="275">
        <v>303</v>
      </c>
      <c r="C330" s="663"/>
      <c r="D330" s="664"/>
      <c r="E330" s="134"/>
      <c r="F330" s="135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8"/>
      <c r="T330" s="567"/>
      <c r="U330" s="568"/>
      <c r="V330" s="568"/>
      <c r="W330" s="569"/>
    </row>
    <row r="331" spans="1:24" s="294" customFormat="1" ht="24" customHeight="1">
      <c r="A331" s="235"/>
      <c r="B331" s="276">
        <v>304</v>
      </c>
      <c r="C331" s="665"/>
      <c r="D331" s="666"/>
      <c r="E331" s="137"/>
      <c r="F331" s="165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58"/>
      <c r="T331" s="570"/>
      <c r="U331" s="571"/>
      <c r="V331" s="571"/>
      <c r="W331" s="572"/>
      <c r="X331" s="235"/>
    </row>
    <row r="332" spans="1:24" ht="24" customHeight="1">
      <c r="B332" s="275">
        <v>305</v>
      </c>
      <c r="C332" s="663"/>
      <c r="D332" s="664"/>
      <c r="E332" s="134"/>
      <c r="F332" s="152"/>
      <c r="G332" s="134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598"/>
      <c r="U332" s="568"/>
      <c r="V332" s="568"/>
      <c r="W332" s="569"/>
    </row>
    <row r="333" spans="1:24" s="294" customFormat="1" ht="24" customHeight="1">
      <c r="A333" s="235"/>
      <c r="B333" s="276">
        <v>306</v>
      </c>
      <c r="C333" s="665"/>
      <c r="D333" s="666"/>
      <c r="E333" s="137"/>
      <c r="F333" s="167"/>
      <c r="G333" s="137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597"/>
      <c r="U333" s="571"/>
      <c r="V333" s="571"/>
      <c r="W333" s="572"/>
      <c r="X333" s="235"/>
    </row>
    <row r="334" spans="1:24" ht="24" customHeight="1">
      <c r="B334" s="275">
        <v>307</v>
      </c>
      <c r="C334" s="663"/>
      <c r="D334" s="664"/>
      <c r="E334" s="134"/>
      <c r="F334" s="152"/>
      <c r="G334" s="134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598"/>
      <c r="U334" s="568"/>
      <c r="V334" s="568"/>
      <c r="W334" s="569"/>
    </row>
    <row r="335" spans="1:24" s="294" customFormat="1" ht="24" customHeight="1">
      <c r="A335" s="235"/>
      <c r="B335" s="276">
        <v>308</v>
      </c>
      <c r="C335" s="665"/>
      <c r="D335" s="666"/>
      <c r="E335" s="137"/>
      <c r="F335" s="167"/>
      <c r="G335" s="137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597"/>
      <c r="U335" s="571"/>
      <c r="V335" s="571"/>
      <c r="W335" s="572"/>
      <c r="X335" s="235"/>
    </row>
    <row r="336" spans="1:24" ht="24" customHeight="1">
      <c r="B336" s="275">
        <v>309</v>
      </c>
      <c r="C336" s="663"/>
      <c r="D336" s="664"/>
      <c r="E336" s="134"/>
      <c r="F336" s="135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8"/>
      <c r="T336" s="567"/>
      <c r="U336" s="568"/>
      <c r="V336" s="568"/>
      <c r="W336" s="569"/>
    </row>
    <row r="337" spans="1:24" s="294" customFormat="1" ht="24" customHeight="1">
      <c r="A337" s="235"/>
      <c r="B337" s="276">
        <v>310</v>
      </c>
      <c r="C337" s="665"/>
      <c r="D337" s="666"/>
      <c r="E337" s="137"/>
      <c r="F337" s="165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58"/>
      <c r="T337" s="570"/>
      <c r="U337" s="571"/>
      <c r="V337" s="571"/>
      <c r="W337" s="572"/>
      <c r="X337" s="235"/>
    </row>
    <row r="338" spans="1:24" ht="24" customHeight="1">
      <c r="B338" s="275">
        <v>311</v>
      </c>
      <c r="C338" s="663"/>
      <c r="D338" s="664"/>
      <c r="E338" s="134"/>
      <c r="F338" s="135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8"/>
      <c r="T338" s="567"/>
      <c r="U338" s="568"/>
      <c r="V338" s="568"/>
      <c r="W338" s="569"/>
    </row>
    <row r="339" spans="1:24" s="294" customFormat="1" ht="24" customHeight="1">
      <c r="A339" s="235"/>
      <c r="B339" s="276">
        <v>312</v>
      </c>
      <c r="C339" s="665"/>
      <c r="D339" s="666"/>
      <c r="E339" s="137"/>
      <c r="F339" s="165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58"/>
      <c r="T339" s="570"/>
      <c r="U339" s="571"/>
      <c r="V339" s="571"/>
      <c r="W339" s="572"/>
      <c r="X339" s="235"/>
    </row>
    <row r="340" spans="1:24" ht="24" customHeight="1">
      <c r="B340" s="275">
        <v>313</v>
      </c>
      <c r="C340" s="663"/>
      <c r="D340" s="664"/>
      <c r="E340" s="134"/>
      <c r="F340" s="135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8"/>
      <c r="T340" s="573"/>
      <c r="U340" s="574"/>
      <c r="V340" s="574"/>
      <c r="W340" s="575"/>
    </row>
    <row r="341" spans="1:24" s="294" customFormat="1" ht="24" customHeight="1">
      <c r="A341" s="235"/>
      <c r="B341" s="276">
        <v>314</v>
      </c>
      <c r="C341" s="665"/>
      <c r="D341" s="666"/>
      <c r="E341" s="137"/>
      <c r="F341" s="165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58"/>
      <c r="T341" s="570"/>
      <c r="U341" s="571"/>
      <c r="V341" s="571"/>
      <c r="W341" s="572"/>
      <c r="X341" s="235"/>
    </row>
    <row r="342" spans="1:24" ht="24" customHeight="1">
      <c r="B342" s="275">
        <v>315</v>
      </c>
      <c r="C342" s="663"/>
      <c r="D342" s="664"/>
      <c r="E342" s="134"/>
      <c r="F342" s="135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8"/>
      <c r="T342" s="567"/>
      <c r="U342" s="568"/>
      <c r="V342" s="568"/>
      <c r="W342" s="569"/>
    </row>
    <row r="343" spans="1:24" s="294" customFormat="1" ht="24" customHeight="1">
      <c r="A343" s="235"/>
      <c r="B343" s="276">
        <v>316</v>
      </c>
      <c r="C343" s="665"/>
      <c r="D343" s="666"/>
      <c r="E343" s="137"/>
      <c r="F343" s="165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58"/>
      <c r="T343" s="570"/>
      <c r="U343" s="571"/>
      <c r="V343" s="571"/>
      <c r="W343" s="572"/>
      <c r="X343" s="235"/>
    </row>
    <row r="344" spans="1:24" ht="24" customHeight="1">
      <c r="B344" s="275">
        <v>317</v>
      </c>
      <c r="C344" s="663"/>
      <c r="D344" s="664"/>
      <c r="E344" s="134"/>
      <c r="F344" s="135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8"/>
      <c r="T344" s="567"/>
      <c r="U344" s="568"/>
      <c r="V344" s="568"/>
      <c r="W344" s="569"/>
    </row>
    <row r="345" spans="1:24" s="294" customFormat="1" ht="24" customHeight="1">
      <c r="A345" s="235"/>
      <c r="B345" s="276">
        <v>318</v>
      </c>
      <c r="C345" s="665"/>
      <c r="D345" s="666"/>
      <c r="E345" s="137"/>
      <c r="F345" s="165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58"/>
      <c r="T345" s="570"/>
      <c r="U345" s="571"/>
      <c r="V345" s="571"/>
      <c r="W345" s="572"/>
      <c r="X345" s="235"/>
    </row>
    <row r="346" spans="1:24" ht="24" customHeight="1">
      <c r="B346" s="275">
        <v>319</v>
      </c>
      <c r="C346" s="663"/>
      <c r="D346" s="664"/>
      <c r="E346" s="134"/>
      <c r="F346" s="135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8"/>
      <c r="T346" s="567"/>
      <c r="U346" s="568"/>
      <c r="V346" s="568"/>
      <c r="W346" s="569"/>
    </row>
    <row r="347" spans="1:24" s="294" customFormat="1" ht="24" customHeight="1">
      <c r="A347" s="235"/>
      <c r="B347" s="276">
        <v>320</v>
      </c>
      <c r="C347" s="665"/>
      <c r="D347" s="666"/>
      <c r="E347" s="137"/>
      <c r="F347" s="165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58"/>
      <c r="T347" s="570"/>
      <c r="U347" s="571"/>
      <c r="V347" s="571"/>
      <c r="W347" s="572"/>
      <c r="X347" s="235"/>
    </row>
    <row r="348" spans="1:24" ht="24" customHeight="1">
      <c r="B348" s="275">
        <v>321</v>
      </c>
      <c r="C348" s="663"/>
      <c r="D348" s="664"/>
      <c r="E348" s="134"/>
      <c r="F348" s="135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8"/>
      <c r="T348" s="567"/>
      <c r="U348" s="568"/>
      <c r="V348" s="568"/>
      <c r="W348" s="569"/>
    </row>
    <row r="349" spans="1:24" s="294" customFormat="1" ht="24" customHeight="1">
      <c r="A349" s="235"/>
      <c r="B349" s="276">
        <v>322</v>
      </c>
      <c r="C349" s="665"/>
      <c r="D349" s="666"/>
      <c r="E349" s="137"/>
      <c r="F349" s="165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570"/>
      <c r="U349" s="571"/>
      <c r="V349" s="571"/>
      <c r="W349" s="572"/>
      <c r="X349" s="235"/>
    </row>
    <row r="350" spans="1:24" ht="24" customHeight="1">
      <c r="B350" s="275">
        <v>323</v>
      </c>
      <c r="C350" s="663"/>
      <c r="D350" s="664"/>
      <c r="E350" s="134"/>
      <c r="F350" s="135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567"/>
      <c r="U350" s="568"/>
      <c r="V350" s="568"/>
      <c r="W350" s="569"/>
    </row>
    <row r="351" spans="1:24" s="294" customFormat="1" ht="24" customHeight="1">
      <c r="A351" s="235"/>
      <c r="B351" s="276">
        <v>324</v>
      </c>
      <c r="C351" s="665"/>
      <c r="D351" s="666"/>
      <c r="E351" s="137"/>
      <c r="F351" s="165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570"/>
      <c r="U351" s="571"/>
      <c r="V351" s="571"/>
      <c r="W351" s="572"/>
      <c r="X351" s="235"/>
    </row>
    <row r="352" spans="1:24" ht="24" customHeight="1">
      <c r="B352" s="275">
        <v>325</v>
      </c>
      <c r="C352" s="663"/>
      <c r="D352" s="664"/>
      <c r="E352" s="134"/>
      <c r="F352" s="135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567"/>
      <c r="U352" s="568"/>
      <c r="V352" s="568"/>
      <c r="W352" s="569"/>
    </row>
    <row r="353" spans="1:24" s="294" customFormat="1" ht="24" customHeight="1">
      <c r="A353" s="235"/>
      <c r="B353" s="276">
        <v>326</v>
      </c>
      <c r="C353" s="665"/>
      <c r="D353" s="666"/>
      <c r="E353" s="137"/>
      <c r="F353" s="165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570"/>
      <c r="U353" s="571"/>
      <c r="V353" s="571"/>
      <c r="W353" s="572"/>
      <c r="X353" s="235"/>
    </row>
    <row r="354" spans="1:24" ht="24" customHeight="1">
      <c r="B354" s="275">
        <v>327</v>
      </c>
      <c r="C354" s="663"/>
      <c r="D354" s="664"/>
      <c r="E354" s="134"/>
      <c r="F354" s="135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567"/>
      <c r="U354" s="568"/>
      <c r="V354" s="568"/>
      <c r="W354" s="569"/>
    </row>
    <row r="355" spans="1:24" s="294" customFormat="1" ht="24" customHeight="1">
      <c r="A355" s="235"/>
      <c r="B355" s="276">
        <v>328</v>
      </c>
      <c r="C355" s="665"/>
      <c r="D355" s="666"/>
      <c r="E355" s="137"/>
      <c r="F355" s="165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570"/>
      <c r="U355" s="571"/>
      <c r="V355" s="571"/>
      <c r="W355" s="572"/>
      <c r="X355" s="235"/>
    </row>
    <row r="356" spans="1:24" ht="24" customHeight="1">
      <c r="B356" s="275">
        <v>329</v>
      </c>
      <c r="C356" s="663"/>
      <c r="D356" s="664"/>
      <c r="E356" s="134"/>
      <c r="F356" s="135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567"/>
      <c r="U356" s="568"/>
      <c r="V356" s="568"/>
      <c r="W356" s="569"/>
    </row>
    <row r="357" spans="1:24" s="294" customFormat="1" ht="24" customHeight="1">
      <c r="A357" s="235"/>
      <c r="B357" s="276">
        <v>330</v>
      </c>
      <c r="C357" s="665"/>
      <c r="D357" s="666"/>
      <c r="E357" s="137"/>
      <c r="F357" s="165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570"/>
      <c r="U357" s="571"/>
      <c r="V357" s="571"/>
      <c r="W357" s="572"/>
      <c r="X357" s="235"/>
    </row>
    <row r="358" spans="1:24" ht="24" customHeight="1">
      <c r="B358" s="275">
        <v>331</v>
      </c>
      <c r="C358" s="663"/>
      <c r="D358" s="664"/>
      <c r="E358" s="134"/>
      <c r="F358" s="135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567"/>
      <c r="U358" s="568"/>
      <c r="V358" s="568"/>
      <c r="W358" s="569"/>
    </row>
    <row r="359" spans="1:24" s="294" customFormat="1" ht="24" customHeight="1">
      <c r="A359" s="235"/>
      <c r="B359" s="276">
        <v>332</v>
      </c>
      <c r="C359" s="665"/>
      <c r="D359" s="666"/>
      <c r="E359" s="137"/>
      <c r="F359" s="165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570"/>
      <c r="U359" s="571"/>
      <c r="V359" s="571"/>
      <c r="W359" s="572"/>
      <c r="X359" s="235"/>
    </row>
    <row r="360" spans="1:24" ht="24" customHeight="1">
      <c r="B360" s="275">
        <v>333</v>
      </c>
      <c r="C360" s="663"/>
      <c r="D360" s="664"/>
      <c r="E360" s="134"/>
      <c r="F360" s="135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567"/>
      <c r="U360" s="568"/>
      <c r="V360" s="568"/>
      <c r="W360" s="569"/>
    </row>
    <row r="361" spans="1:24" s="294" customFormat="1" ht="24" customHeight="1">
      <c r="A361" s="235"/>
      <c r="B361" s="276">
        <v>334</v>
      </c>
      <c r="C361" s="665"/>
      <c r="D361" s="666"/>
      <c r="E361" s="137"/>
      <c r="F361" s="165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570"/>
      <c r="U361" s="571"/>
      <c r="V361" s="571"/>
      <c r="W361" s="572"/>
      <c r="X361" s="235"/>
    </row>
    <row r="362" spans="1:24" ht="24" customHeight="1">
      <c r="B362" s="275">
        <v>335</v>
      </c>
      <c r="C362" s="663"/>
      <c r="D362" s="664"/>
      <c r="E362" s="134"/>
      <c r="F362" s="135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567"/>
      <c r="U362" s="568"/>
      <c r="V362" s="568"/>
      <c r="W362" s="569"/>
    </row>
    <row r="363" spans="1:24" s="294" customFormat="1" ht="24" customHeight="1">
      <c r="A363" s="235"/>
      <c r="B363" s="276">
        <v>336</v>
      </c>
      <c r="C363" s="665"/>
      <c r="D363" s="666"/>
      <c r="E363" s="137"/>
      <c r="F363" s="165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570"/>
      <c r="U363" s="571"/>
      <c r="V363" s="571"/>
      <c r="W363" s="572"/>
      <c r="X363" s="235"/>
    </row>
    <row r="364" spans="1:24" ht="24" customHeight="1">
      <c r="B364" s="275">
        <v>337</v>
      </c>
      <c r="C364" s="663"/>
      <c r="D364" s="664"/>
      <c r="E364" s="134"/>
      <c r="F364" s="135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567"/>
      <c r="U364" s="568"/>
      <c r="V364" s="568"/>
      <c r="W364" s="569"/>
    </row>
    <row r="365" spans="1:24" s="294" customFormat="1" ht="24" customHeight="1">
      <c r="A365" s="235"/>
      <c r="B365" s="276">
        <v>338</v>
      </c>
      <c r="C365" s="665"/>
      <c r="D365" s="666"/>
      <c r="E365" s="137"/>
      <c r="F365" s="165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570"/>
      <c r="U365" s="571"/>
      <c r="V365" s="571"/>
      <c r="W365" s="572"/>
      <c r="X365" s="235"/>
    </row>
    <row r="366" spans="1:24" ht="24" customHeight="1">
      <c r="B366" s="275">
        <v>339</v>
      </c>
      <c r="C366" s="663"/>
      <c r="D366" s="664"/>
      <c r="E366" s="104"/>
      <c r="F366" s="119"/>
      <c r="G366" s="13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573"/>
      <c r="U366" s="574"/>
      <c r="V366" s="574"/>
      <c r="W366" s="575"/>
    </row>
    <row r="367" spans="1:24" s="294" customFormat="1" ht="24" customHeight="1">
      <c r="A367" s="235"/>
      <c r="B367" s="276">
        <v>340</v>
      </c>
      <c r="C367" s="665"/>
      <c r="D367" s="666"/>
      <c r="E367" s="137"/>
      <c r="F367" s="165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570"/>
      <c r="U367" s="571"/>
      <c r="V367" s="571"/>
      <c r="W367" s="572"/>
      <c r="X367" s="235"/>
    </row>
    <row r="368" spans="1:24" ht="24" customHeight="1">
      <c r="B368" s="275">
        <v>341</v>
      </c>
      <c r="C368" s="663"/>
      <c r="D368" s="664"/>
      <c r="E368" s="104"/>
      <c r="F368" s="119"/>
      <c r="G368" s="13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573"/>
      <c r="U368" s="574"/>
      <c r="V368" s="574"/>
      <c r="W368" s="575"/>
    </row>
    <row r="369" spans="1:24" s="294" customFormat="1" ht="24" customHeight="1">
      <c r="A369" s="235"/>
      <c r="B369" s="276">
        <v>342</v>
      </c>
      <c r="C369" s="665"/>
      <c r="D369" s="666"/>
      <c r="E369" s="137"/>
      <c r="F369" s="165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570"/>
      <c r="U369" s="571"/>
      <c r="V369" s="571"/>
      <c r="W369" s="572"/>
      <c r="X369" s="235"/>
    </row>
    <row r="370" spans="1:24" ht="24" customHeight="1">
      <c r="B370" s="275">
        <v>343</v>
      </c>
      <c r="C370" s="663"/>
      <c r="D370" s="664"/>
      <c r="E370" s="104"/>
      <c r="F370" s="119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573"/>
      <c r="U370" s="574"/>
      <c r="V370" s="574"/>
      <c r="W370" s="575"/>
    </row>
    <row r="371" spans="1:24" s="294" customFormat="1" ht="24" customHeight="1">
      <c r="A371" s="235"/>
      <c r="B371" s="276">
        <v>344</v>
      </c>
      <c r="C371" s="665"/>
      <c r="D371" s="666"/>
      <c r="E371" s="137"/>
      <c r="F371" s="165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570"/>
      <c r="U371" s="571"/>
      <c r="V371" s="571"/>
      <c r="W371" s="572"/>
      <c r="X371" s="235"/>
    </row>
    <row r="372" spans="1:24" ht="24" customHeight="1">
      <c r="B372" s="275">
        <v>345</v>
      </c>
      <c r="C372" s="663"/>
      <c r="D372" s="664"/>
      <c r="E372" s="104"/>
      <c r="F372" s="119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573"/>
      <c r="U372" s="574"/>
      <c r="V372" s="574"/>
      <c r="W372" s="575"/>
    </row>
    <row r="373" spans="1:24" s="294" customFormat="1" ht="24" customHeight="1">
      <c r="A373" s="235"/>
      <c r="B373" s="276">
        <v>346</v>
      </c>
      <c r="C373" s="665"/>
      <c r="D373" s="666"/>
      <c r="E373" s="137"/>
      <c r="F373" s="165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570"/>
      <c r="U373" s="571"/>
      <c r="V373" s="571"/>
      <c r="W373" s="572"/>
      <c r="X373" s="235"/>
    </row>
    <row r="374" spans="1:24" ht="24" customHeight="1">
      <c r="B374" s="275">
        <v>347</v>
      </c>
      <c r="C374" s="663"/>
      <c r="D374" s="664"/>
      <c r="E374" s="104"/>
      <c r="F374" s="119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573"/>
      <c r="U374" s="574"/>
      <c r="V374" s="574"/>
      <c r="W374" s="575"/>
    </row>
    <row r="375" spans="1:24" s="294" customFormat="1" ht="24" customHeight="1">
      <c r="A375" s="235"/>
      <c r="B375" s="276">
        <v>348</v>
      </c>
      <c r="C375" s="665"/>
      <c r="D375" s="666"/>
      <c r="E375" s="137"/>
      <c r="F375" s="165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570"/>
      <c r="U375" s="571"/>
      <c r="V375" s="571"/>
      <c r="W375" s="572"/>
      <c r="X375" s="235"/>
    </row>
    <row r="376" spans="1:24" ht="24" customHeight="1">
      <c r="B376" s="275">
        <v>349</v>
      </c>
      <c r="C376" s="663"/>
      <c r="D376" s="664"/>
      <c r="E376" s="104"/>
      <c r="F376" s="119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573"/>
      <c r="U376" s="574"/>
      <c r="V376" s="574"/>
      <c r="W376" s="575"/>
    </row>
    <row r="377" spans="1:24" s="294" customFormat="1" ht="24" customHeight="1">
      <c r="A377" s="235"/>
      <c r="B377" s="276">
        <v>350</v>
      </c>
      <c r="C377" s="665"/>
      <c r="D377" s="666"/>
      <c r="E377" s="137"/>
      <c r="F377" s="165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570"/>
      <c r="U377" s="571"/>
      <c r="V377" s="571"/>
      <c r="W377" s="572"/>
      <c r="X377" s="235"/>
    </row>
    <row r="378" spans="1:24" ht="24" customHeight="1">
      <c r="B378" s="275">
        <v>351</v>
      </c>
      <c r="C378" s="663"/>
      <c r="D378" s="664"/>
      <c r="E378" s="104"/>
      <c r="F378" s="119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573"/>
      <c r="U378" s="574"/>
      <c r="V378" s="574"/>
      <c r="W378" s="575"/>
    </row>
    <row r="379" spans="1:24" s="294" customFormat="1" ht="24" customHeight="1">
      <c r="A379" s="235"/>
      <c r="B379" s="276">
        <v>352</v>
      </c>
      <c r="C379" s="665"/>
      <c r="D379" s="666"/>
      <c r="E379" s="137"/>
      <c r="F379" s="165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570"/>
      <c r="U379" s="571"/>
      <c r="V379" s="571"/>
      <c r="W379" s="572"/>
      <c r="X379" s="235"/>
    </row>
    <row r="380" spans="1:24" ht="24" customHeight="1">
      <c r="B380" s="275">
        <v>353</v>
      </c>
      <c r="C380" s="663"/>
      <c r="D380" s="664"/>
      <c r="E380" s="104"/>
      <c r="F380" s="119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573"/>
      <c r="U380" s="574"/>
      <c r="V380" s="574"/>
      <c r="W380" s="575"/>
    </row>
    <row r="381" spans="1:24" s="294" customFormat="1" ht="24" customHeight="1">
      <c r="A381" s="235"/>
      <c r="B381" s="276">
        <v>354</v>
      </c>
      <c r="C381" s="665"/>
      <c r="D381" s="666"/>
      <c r="E381" s="137"/>
      <c r="F381" s="165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570"/>
      <c r="U381" s="571"/>
      <c r="V381" s="571"/>
      <c r="W381" s="572"/>
      <c r="X381" s="235"/>
    </row>
    <row r="382" spans="1:24" ht="24" customHeight="1">
      <c r="B382" s="275">
        <v>355</v>
      </c>
      <c r="C382" s="663"/>
      <c r="D382" s="664"/>
      <c r="E382" s="104"/>
      <c r="F382" s="119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573"/>
      <c r="U382" s="574"/>
      <c r="V382" s="574"/>
      <c r="W382" s="575"/>
    </row>
    <row r="383" spans="1:24" s="294" customFormat="1" ht="24" customHeight="1">
      <c r="A383" s="235"/>
      <c r="B383" s="276">
        <v>356</v>
      </c>
      <c r="C383" s="665"/>
      <c r="D383" s="666"/>
      <c r="E383" s="137"/>
      <c r="F383" s="165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602"/>
      <c r="U383" s="603"/>
      <c r="V383" s="603"/>
      <c r="W383" s="604"/>
      <c r="X383" s="235"/>
    </row>
    <row r="384" spans="1:24" ht="24" customHeight="1">
      <c r="B384" s="275">
        <v>357</v>
      </c>
      <c r="C384" s="663"/>
      <c r="D384" s="664"/>
      <c r="E384" s="104"/>
      <c r="F384" s="119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594"/>
      <c r="U384" s="595"/>
      <c r="V384" s="595"/>
      <c r="W384" s="596"/>
    </row>
    <row r="385" spans="1:24" s="294" customFormat="1" ht="24" customHeight="1">
      <c r="A385" s="235"/>
      <c r="B385" s="276">
        <v>358</v>
      </c>
      <c r="C385" s="665"/>
      <c r="D385" s="666"/>
      <c r="E385" s="137"/>
      <c r="F385" s="165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602"/>
      <c r="U385" s="603"/>
      <c r="V385" s="603"/>
      <c r="W385" s="604"/>
      <c r="X385" s="235"/>
    </row>
    <row r="386" spans="1:24" ht="24" customHeight="1">
      <c r="B386" s="275">
        <v>359</v>
      </c>
      <c r="C386" s="663"/>
      <c r="D386" s="664"/>
      <c r="E386" s="104"/>
      <c r="F386" s="119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594"/>
      <c r="U386" s="595"/>
      <c r="V386" s="595"/>
      <c r="W386" s="596"/>
    </row>
    <row r="387" spans="1:24" ht="24" customHeight="1">
      <c r="B387" s="275">
        <v>360</v>
      </c>
      <c r="C387" s="669"/>
      <c r="D387" s="670"/>
      <c r="E387" s="98"/>
      <c r="F387" s="99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591"/>
      <c r="U387" s="592"/>
      <c r="V387" s="592"/>
      <c r="W387" s="593"/>
    </row>
    <row r="388" spans="1:24" ht="24" customHeight="1">
      <c r="B388" s="275">
        <v>361</v>
      </c>
      <c r="C388" s="663"/>
      <c r="D388" s="664"/>
      <c r="E388" s="104"/>
      <c r="F388" s="119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594"/>
      <c r="U388" s="595"/>
      <c r="V388" s="595"/>
      <c r="W388" s="596"/>
    </row>
    <row r="389" spans="1:24" ht="24" customHeight="1">
      <c r="B389" s="275">
        <v>362</v>
      </c>
      <c r="C389" s="669"/>
      <c r="D389" s="670"/>
      <c r="E389" s="98"/>
      <c r="F389" s="99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591"/>
      <c r="U389" s="592"/>
      <c r="V389" s="592"/>
      <c r="W389" s="593"/>
    </row>
    <row r="390" spans="1:24" ht="24" customHeight="1">
      <c r="B390" s="275">
        <v>363</v>
      </c>
      <c r="C390" s="663"/>
      <c r="D390" s="664"/>
      <c r="E390" s="104"/>
      <c r="F390" s="119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594"/>
      <c r="U390" s="595"/>
      <c r="V390" s="595"/>
      <c r="W390" s="596"/>
    </row>
    <row r="391" spans="1:24" ht="24" customHeight="1">
      <c r="B391" s="275">
        <v>364</v>
      </c>
      <c r="C391" s="669"/>
      <c r="D391" s="670"/>
      <c r="E391" s="98"/>
      <c r="F391" s="99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585"/>
      <c r="U391" s="586"/>
      <c r="V391" s="586"/>
      <c r="W391" s="587"/>
    </row>
    <row r="392" spans="1:24" ht="24" customHeight="1">
      <c r="B392" s="275">
        <v>365</v>
      </c>
      <c r="C392" s="663"/>
      <c r="D392" s="664"/>
      <c r="E392" s="104"/>
      <c r="F392" s="119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594"/>
      <c r="U392" s="595"/>
      <c r="V392" s="595"/>
      <c r="W392" s="596"/>
    </row>
    <row r="393" spans="1:24" ht="24" customHeight="1">
      <c r="B393" s="275">
        <v>366</v>
      </c>
      <c r="C393" s="669"/>
      <c r="D393" s="670"/>
      <c r="E393" s="98"/>
      <c r="F393" s="99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585"/>
      <c r="U393" s="586"/>
      <c r="V393" s="586"/>
      <c r="W393" s="587"/>
    </row>
    <row r="394" spans="1:24" ht="24" customHeight="1">
      <c r="B394" s="275">
        <v>367</v>
      </c>
      <c r="C394" s="663"/>
      <c r="D394" s="664"/>
      <c r="E394" s="104"/>
      <c r="F394" s="119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594"/>
      <c r="U394" s="595"/>
      <c r="V394" s="595"/>
      <c r="W394" s="596"/>
    </row>
    <row r="395" spans="1:24" ht="24" customHeight="1">
      <c r="B395" s="275">
        <v>368</v>
      </c>
      <c r="C395" s="669"/>
      <c r="D395" s="670"/>
      <c r="E395" s="98"/>
      <c r="F395" s="99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585"/>
      <c r="U395" s="586"/>
      <c r="V395" s="586"/>
      <c r="W395" s="587"/>
    </row>
    <row r="396" spans="1:24" ht="24" customHeight="1">
      <c r="B396" s="275">
        <v>369</v>
      </c>
      <c r="C396" s="663"/>
      <c r="D396" s="664"/>
      <c r="E396" s="104"/>
      <c r="F396" s="119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594"/>
      <c r="U396" s="595"/>
      <c r="V396" s="595"/>
      <c r="W396" s="596"/>
    </row>
    <row r="397" spans="1:24" s="294" customFormat="1" ht="24" customHeight="1">
      <c r="A397" s="235"/>
      <c r="B397" s="276">
        <v>370</v>
      </c>
      <c r="C397" s="669"/>
      <c r="D397" s="670"/>
      <c r="E397" s="98"/>
      <c r="F397" s="99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100"/>
      <c r="T397" s="576"/>
      <c r="U397" s="577"/>
      <c r="V397" s="577"/>
      <c r="W397" s="578"/>
      <c r="X397" s="235"/>
    </row>
    <row r="398" spans="1:24" ht="24" customHeight="1">
      <c r="B398" s="275">
        <v>371</v>
      </c>
      <c r="C398" s="663"/>
      <c r="D398" s="664"/>
      <c r="E398" s="101"/>
      <c r="F398" s="102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3"/>
      <c r="T398" s="680"/>
      <c r="U398" s="681"/>
      <c r="V398" s="681"/>
      <c r="W398" s="682"/>
    </row>
    <row r="399" spans="1:24" s="294" customFormat="1" ht="24" customHeight="1">
      <c r="A399" s="235"/>
      <c r="B399" s="276">
        <v>372</v>
      </c>
      <c r="C399" s="669"/>
      <c r="D399" s="670"/>
      <c r="E399" s="98"/>
      <c r="F399" s="99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100"/>
      <c r="T399" s="576"/>
      <c r="U399" s="577"/>
      <c r="V399" s="577"/>
      <c r="W399" s="578"/>
      <c r="X399" s="235"/>
    </row>
    <row r="400" spans="1:24" ht="24" customHeight="1">
      <c r="B400" s="275">
        <v>373</v>
      </c>
      <c r="C400" s="663"/>
      <c r="D400" s="664"/>
      <c r="E400" s="101"/>
      <c r="F400" s="102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5"/>
      <c r="T400" s="573"/>
      <c r="U400" s="574"/>
      <c r="V400" s="574"/>
      <c r="W400" s="575"/>
    </row>
    <row r="401" spans="1:24" s="294" customFormat="1" ht="24" customHeight="1">
      <c r="A401" s="235"/>
      <c r="B401" s="276">
        <v>374</v>
      </c>
      <c r="C401" s="669"/>
      <c r="D401" s="670"/>
      <c r="E401" s="106"/>
      <c r="F401" s="107"/>
      <c r="G401" s="98"/>
      <c r="H401" s="98"/>
      <c r="I401" s="98"/>
      <c r="J401" s="98"/>
      <c r="K401" s="98"/>
      <c r="L401" s="98"/>
      <c r="M401" s="106"/>
      <c r="N401" s="106"/>
      <c r="O401" s="106"/>
      <c r="P401" s="171"/>
      <c r="Q401" s="171"/>
      <c r="R401" s="106"/>
      <c r="S401" s="108"/>
      <c r="T401" s="576"/>
      <c r="U401" s="577"/>
      <c r="V401" s="577"/>
      <c r="W401" s="578"/>
      <c r="X401" s="235"/>
    </row>
    <row r="402" spans="1:24" ht="24" customHeight="1">
      <c r="B402" s="275">
        <v>375</v>
      </c>
      <c r="C402" s="663"/>
      <c r="D402" s="664"/>
      <c r="E402" s="109"/>
      <c r="F402" s="110"/>
      <c r="G402" s="111"/>
      <c r="H402" s="111"/>
      <c r="I402" s="111"/>
      <c r="J402" s="111"/>
      <c r="K402" s="104"/>
      <c r="L402" s="111"/>
      <c r="M402" s="109"/>
      <c r="N402" s="109"/>
      <c r="O402" s="109"/>
      <c r="P402" s="109"/>
      <c r="Q402" s="109"/>
      <c r="R402" s="109"/>
      <c r="S402" s="112"/>
      <c r="T402" s="573"/>
      <c r="U402" s="574"/>
      <c r="V402" s="574"/>
      <c r="W402" s="575"/>
    </row>
    <row r="403" spans="1:24" s="294" customFormat="1" ht="24" customHeight="1">
      <c r="A403" s="235"/>
      <c r="B403" s="276">
        <v>376</v>
      </c>
      <c r="C403" s="669"/>
      <c r="D403" s="670"/>
      <c r="E403" s="106"/>
      <c r="F403" s="107"/>
      <c r="G403" s="113"/>
      <c r="H403" s="113"/>
      <c r="I403" s="113"/>
      <c r="J403" s="113"/>
      <c r="K403" s="98"/>
      <c r="L403" s="113"/>
      <c r="M403" s="106"/>
      <c r="N403" s="106"/>
      <c r="O403" s="106"/>
      <c r="P403" s="106"/>
      <c r="Q403" s="106"/>
      <c r="R403" s="106"/>
      <c r="S403" s="108"/>
      <c r="T403" s="576"/>
      <c r="U403" s="577"/>
      <c r="V403" s="577"/>
      <c r="W403" s="578"/>
      <c r="X403" s="235"/>
    </row>
    <row r="404" spans="1:24" ht="24" customHeight="1">
      <c r="B404" s="275">
        <v>377</v>
      </c>
      <c r="C404" s="663"/>
      <c r="D404" s="664"/>
      <c r="E404" s="109"/>
      <c r="F404" s="110"/>
      <c r="G404" s="111"/>
      <c r="H404" s="111"/>
      <c r="I404" s="111"/>
      <c r="J404" s="111"/>
      <c r="K404" s="104"/>
      <c r="L404" s="111"/>
      <c r="M404" s="109"/>
      <c r="N404" s="109"/>
      <c r="O404" s="109"/>
      <c r="P404" s="109"/>
      <c r="Q404" s="109"/>
      <c r="R404" s="109"/>
      <c r="S404" s="112"/>
      <c r="T404" s="573"/>
      <c r="U404" s="574"/>
      <c r="V404" s="574"/>
      <c r="W404" s="575"/>
    </row>
    <row r="405" spans="1:24" s="294" customFormat="1" ht="24" customHeight="1">
      <c r="A405" s="235"/>
      <c r="B405" s="276">
        <v>378</v>
      </c>
      <c r="C405" s="665"/>
      <c r="D405" s="666"/>
      <c r="E405" s="155"/>
      <c r="F405" s="156"/>
      <c r="G405" s="155"/>
      <c r="H405" s="155"/>
      <c r="I405" s="155"/>
      <c r="J405" s="155"/>
      <c r="K405" s="137"/>
      <c r="L405" s="155"/>
      <c r="M405" s="155"/>
      <c r="N405" s="155"/>
      <c r="O405" s="155"/>
      <c r="P405" s="155"/>
      <c r="Q405" s="155"/>
      <c r="R405" s="155"/>
      <c r="S405" s="157"/>
      <c r="T405" s="570"/>
      <c r="U405" s="571"/>
      <c r="V405" s="571"/>
      <c r="W405" s="572"/>
      <c r="X405" s="235"/>
    </row>
    <row r="406" spans="1:24" ht="24" customHeight="1">
      <c r="B406" s="275">
        <v>379</v>
      </c>
      <c r="C406" s="663"/>
      <c r="D406" s="664"/>
      <c r="E406" s="111"/>
      <c r="F406" s="116"/>
      <c r="G406" s="111"/>
      <c r="H406" s="111"/>
      <c r="I406" s="111"/>
      <c r="J406" s="111"/>
      <c r="K406" s="104"/>
      <c r="L406" s="109"/>
      <c r="M406" s="111"/>
      <c r="N406" s="111"/>
      <c r="O406" s="111"/>
      <c r="P406" s="111"/>
      <c r="Q406" s="111"/>
      <c r="R406" s="111"/>
      <c r="S406" s="117"/>
      <c r="T406" s="573"/>
      <c r="U406" s="574"/>
      <c r="V406" s="574"/>
      <c r="W406" s="575"/>
    </row>
    <row r="407" spans="1:24" s="294" customFormat="1" ht="24" customHeight="1">
      <c r="A407" s="235"/>
      <c r="B407" s="276">
        <v>380</v>
      </c>
      <c r="C407" s="669"/>
      <c r="D407" s="670"/>
      <c r="E407" s="113"/>
      <c r="F407" s="114"/>
      <c r="G407" s="113"/>
      <c r="H407" s="113"/>
      <c r="I407" s="113"/>
      <c r="J407" s="113"/>
      <c r="K407" s="98"/>
      <c r="L407" s="113"/>
      <c r="M407" s="113"/>
      <c r="N407" s="113"/>
      <c r="O407" s="113"/>
      <c r="P407" s="113"/>
      <c r="Q407" s="113"/>
      <c r="R407" s="113"/>
      <c r="S407" s="115"/>
      <c r="T407" s="576"/>
      <c r="U407" s="577"/>
      <c r="V407" s="577"/>
      <c r="W407" s="578"/>
      <c r="X407" s="235"/>
    </row>
    <row r="408" spans="1:24" ht="24" customHeight="1">
      <c r="B408" s="275">
        <v>381</v>
      </c>
      <c r="C408" s="663"/>
      <c r="D408" s="664"/>
      <c r="E408" s="111"/>
      <c r="F408" s="116"/>
      <c r="G408" s="111"/>
      <c r="H408" s="111"/>
      <c r="I408" s="111"/>
      <c r="J408" s="111"/>
      <c r="K408" s="104"/>
      <c r="L408" s="111"/>
      <c r="M408" s="111"/>
      <c r="N408" s="111"/>
      <c r="O408" s="111"/>
      <c r="P408" s="111"/>
      <c r="Q408" s="111"/>
      <c r="R408" s="111"/>
      <c r="S408" s="117"/>
      <c r="T408" s="573"/>
      <c r="U408" s="574"/>
      <c r="V408" s="574"/>
      <c r="W408" s="575"/>
    </row>
    <row r="409" spans="1:24" s="294" customFormat="1" ht="24" customHeight="1">
      <c r="A409" s="235"/>
      <c r="B409" s="276">
        <v>382</v>
      </c>
      <c r="C409" s="669"/>
      <c r="D409" s="670"/>
      <c r="E409" s="98"/>
      <c r="F409" s="99"/>
      <c r="G409" s="98"/>
      <c r="H409" s="98"/>
      <c r="I409" s="98"/>
      <c r="J409" s="98"/>
      <c r="K409" s="118"/>
      <c r="L409" s="98"/>
      <c r="M409" s="98"/>
      <c r="N409" s="98"/>
      <c r="O409" s="98"/>
      <c r="P409" s="98"/>
      <c r="Q409" s="98"/>
      <c r="R409" s="98"/>
      <c r="S409" s="100"/>
      <c r="T409" s="576"/>
      <c r="U409" s="577"/>
      <c r="V409" s="577"/>
      <c r="W409" s="578"/>
      <c r="X409" s="235"/>
    </row>
    <row r="410" spans="1:24" ht="24" customHeight="1">
      <c r="B410" s="275">
        <v>383</v>
      </c>
      <c r="C410" s="663"/>
      <c r="D410" s="664"/>
      <c r="E410" s="104"/>
      <c r="F410" s="119"/>
      <c r="G410" s="104"/>
      <c r="H410" s="104"/>
      <c r="I410" s="104"/>
      <c r="J410" s="104"/>
      <c r="K410" s="120"/>
      <c r="L410" s="104"/>
      <c r="M410" s="104"/>
      <c r="N410" s="104"/>
      <c r="O410" s="104"/>
      <c r="P410" s="104"/>
      <c r="Q410" s="104"/>
      <c r="R410" s="104"/>
      <c r="S410" s="105"/>
      <c r="T410" s="573"/>
      <c r="U410" s="574"/>
      <c r="V410" s="574"/>
      <c r="W410" s="575"/>
    </row>
    <row r="411" spans="1:24" s="294" customFormat="1" ht="24" customHeight="1">
      <c r="A411" s="235"/>
      <c r="B411" s="276">
        <v>384</v>
      </c>
      <c r="C411" s="669"/>
      <c r="D411" s="670"/>
      <c r="E411" s="121"/>
      <c r="F411" s="122"/>
      <c r="G411" s="121"/>
      <c r="H411" s="121"/>
      <c r="I411" s="121"/>
      <c r="J411" s="121"/>
      <c r="K411" s="123"/>
      <c r="L411" s="121"/>
      <c r="M411" s="121"/>
      <c r="N411" s="121"/>
      <c r="O411" s="121"/>
      <c r="P411" s="121"/>
      <c r="Q411" s="121"/>
      <c r="R411" s="121"/>
      <c r="S411" s="124"/>
      <c r="T411" s="576"/>
      <c r="U411" s="577"/>
      <c r="V411" s="577"/>
      <c r="W411" s="578"/>
      <c r="X411" s="235"/>
    </row>
    <row r="412" spans="1:24" ht="24" customHeight="1">
      <c r="B412" s="275">
        <v>385</v>
      </c>
      <c r="C412" s="663"/>
      <c r="D412" s="664"/>
      <c r="E412" s="104"/>
      <c r="F412" s="119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5"/>
      <c r="T412" s="573"/>
      <c r="U412" s="574"/>
      <c r="V412" s="574"/>
      <c r="W412" s="575"/>
    </row>
    <row r="413" spans="1:24" s="294" customFormat="1" ht="24" customHeight="1">
      <c r="A413" s="235"/>
      <c r="B413" s="276">
        <v>386</v>
      </c>
      <c r="C413" s="669"/>
      <c r="D413" s="670"/>
      <c r="E413" s="98"/>
      <c r="F413" s="99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100"/>
      <c r="T413" s="576"/>
      <c r="U413" s="577"/>
      <c r="V413" s="577"/>
      <c r="W413" s="578"/>
      <c r="X413" s="235"/>
    </row>
    <row r="414" spans="1:24" ht="24" customHeight="1">
      <c r="B414" s="275">
        <v>387</v>
      </c>
      <c r="C414" s="663"/>
      <c r="D414" s="664"/>
      <c r="E414" s="104"/>
      <c r="F414" s="119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5"/>
      <c r="T414" s="573"/>
      <c r="U414" s="574"/>
      <c r="V414" s="574"/>
      <c r="W414" s="575"/>
    </row>
    <row r="415" spans="1:24" s="294" customFormat="1" ht="24" customHeight="1">
      <c r="A415" s="235"/>
      <c r="B415" s="276">
        <v>388</v>
      </c>
      <c r="C415" s="669"/>
      <c r="D415" s="670"/>
      <c r="E415" s="121"/>
      <c r="F415" s="122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4"/>
      <c r="T415" s="576"/>
      <c r="U415" s="577"/>
      <c r="V415" s="577"/>
      <c r="W415" s="578"/>
      <c r="X415" s="235"/>
    </row>
    <row r="416" spans="1:24" ht="24" customHeight="1">
      <c r="B416" s="275">
        <v>389</v>
      </c>
      <c r="C416" s="663"/>
      <c r="D416" s="664"/>
      <c r="E416" s="104"/>
      <c r="F416" s="119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5"/>
      <c r="T416" s="573"/>
      <c r="U416" s="574"/>
      <c r="V416" s="574"/>
      <c r="W416" s="575"/>
    </row>
    <row r="417" spans="1:24" s="294" customFormat="1" ht="24" customHeight="1">
      <c r="A417" s="235"/>
      <c r="B417" s="276">
        <v>390</v>
      </c>
      <c r="C417" s="669"/>
      <c r="D417" s="670"/>
      <c r="E417" s="121"/>
      <c r="F417" s="125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7"/>
      <c r="T417" s="579"/>
      <c r="U417" s="580"/>
      <c r="V417" s="580"/>
      <c r="W417" s="581"/>
      <c r="X417" s="235"/>
    </row>
    <row r="418" spans="1:24" ht="24" customHeight="1">
      <c r="B418" s="275">
        <v>391</v>
      </c>
      <c r="C418" s="663"/>
      <c r="D418" s="664"/>
      <c r="E418" s="104"/>
      <c r="F418" s="128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30"/>
      <c r="T418" s="573"/>
      <c r="U418" s="574"/>
      <c r="V418" s="574"/>
      <c r="W418" s="575"/>
    </row>
    <row r="419" spans="1:24" s="294" customFormat="1" ht="24" customHeight="1">
      <c r="A419" s="235"/>
      <c r="B419" s="276">
        <v>392</v>
      </c>
      <c r="C419" s="669"/>
      <c r="D419" s="670"/>
      <c r="E419" s="121"/>
      <c r="F419" s="125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7"/>
      <c r="T419" s="576"/>
      <c r="U419" s="577"/>
      <c r="V419" s="577"/>
      <c r="W419" s="578"/>
      <c r="X419" s="235"/>
    </row>
    <row r="420" spans="1:24" ht="24" customHeight="1">
      <c r="B420" s="275">
        <v>393</v>
      </c>
      <c r="C420" s="663"/>
      <c r="D420" s="664"/>
      <c r="E420" s="104"/>
      <c r="F420" s="128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30"/>
      <c r="T420" s="573"/>
      <c r="U420" s="574"/>
      <c r="V420" s="574"/>
      <c r="W420" s="575"/>
    </row>
    <row r="421" spans="1:24" s="294" customFormat="1" ht="24" customHeight="1">
      <c r="A421" s="235"/>
      <c r="B421" s="276">
        <v>394</v>
      </c>
      <c r="C421" s="669"/>
      <c r="D421" s="670"/>
      <c r="E421" s="98"/>
      <c r="F421" s="131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3"/>
      <c r="T421" s="576"/>
      <c r="U421" s="577"/>
      <c r="V421" s="577"/>
      <c r="W421" s="578"/>
      <c r="X421" s="235"/>
    </row>
    <row r="422" spans="1:24" ht="24" customHeight="1">
      <c r="B422" s="275">
        <v>395</v>
      </c>
      <c r="C422" s="663"/>
      <c r="D422" s="664"/>
      <c r="E422" s="104"/>
      <c r="F422" s="119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5"/>
      <c r="T422" s="573"/>
      <c r="U422" s="574"/>
      <c r="V422" s="574"/>
      <c r="W422" s="575"/>
    </row>
    <row r="423" spans="1:24" s="294" customFormat="1" ht="24" customHeight="1">
      <c r="A423" s="235"/>
      <c r="B423" s="276">
        <v>396</v>
      </c>
      <c r="C423" s="669"/>
      <c r="D423" s="670"/>
      <c r="E423" s="98"/>
      <c r="F423" s="99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100"/>
      <c r="T423" s="576"/>
      <c r="U423" s="577"/>
      <c r="V423" s="577"/>
      <c r="W423" s="578"/>
      <c r="X423" s="235"/>
    </row>
    <row r="424" spans="1:24" ht="24" customHeight="1">
      <c r="B424" s="275">
        <v>397</v>
      </c>
      <c r="C424" s="663"/>
      <c r="D424" s="664"/>
      <c r="E424" s="104"/>
      <c r="F424" s="119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5"/>
      <c r="T424" s="573"/>
      <c r="U424" s="574"/>
      <c r="V424" s="574"/>
      <c r="W424" s="575"/>
    </row>
    <row r="425" spans="1:24" s="294" customFormat="1" ht="24" customHeight="1">
      <c r="A425" s="235"/>
      <c r="B425" s="276">
        <v>398</v>
      </c>
      <c r="C425" s="669"/>
      <c r="D425" s="670"/>
      <c r="E425" s="98"/>
      <c r="F425" s="99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100"/>
      <c r="T425" s="576"/>
      <c r="U425" s="577"/>
      <c r="V425" s="577"/>
      <c r="W425" s="578"/>
      <c r="X425" s="235"/>
    </row>
    <row r="426" spans="1:24" ht="24" customHeight="1">
      <c r="B426" s="275">
        <v>399</v>
      </c>
      <c r="C426" s="663"/>
      <c r="D426" s="664"/>
      <c r="E426" s="104"/>
      <c r="F426" s="119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5"/>
      <c r="T426" s="573"/>
      <c r="U426" s="574"/>
      <c r="V426" s="574"/>
      <c r="W426" s="575"/>
    </row>
    <row r="427" spans="1:24" s="294" customFormat="1" ht="24" customHeight="1">
      <c r="A427" s="235"/>
      <c r="B427" s="276">
        <v>400</v>
      </c>
      <c r="C427" s="669"/>
      <c r="D427" s="670"/>
      <c r="E427" s="98"/>
      <c r="F427" s="99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100"/>
      <c r="T427" s="576"/>
      <c r="U427" s="577"/>
      <c r="V427" s="577"/>
      <c r="W427" s="578"/>
      <c r="X427" s="235"/>
    </row>
    <row r="428" spans="1:24" ht="24" customHeight="1">
      <c r="B428" s="275">
        <v>401</v>
      </c>
      <c r="C428" s="663"/>
      <c r="D428" s="664"/>
      <c r="E428" s="104"/>
      <c r="F428" s="119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5"/>
      <c r="T428" s="573"/>
      <c r="U428" s="574"/>
      <c r="V428" s="574"/>
      <c r="W428" s="575"/>
    </row>
    <row r="429" spans="1:24" s="294" customFormat="1" ht="24" customHeight="1">
      <c r="A429" s="235"/>
      <c r="B429" s="276">
        <v>402</v>
      </c>
      <c r="C429" s="669"/>
      <c r="D429" s="670"/>
      <c r="E429" s="98"/>
      <c r="F429" s="131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708"/>
      <c r="U429" s="709"/>
      <c r="V429" s="709"/>
      <c r="W429" s="710"/>
      <c r="X429" s="235"/>
    </row>
    <row r="430" spans="1:24" ht="24" customHeight="1">
      <c r="B430" s="275">
        <v>403</v>
      </c>
      <c r="C430" s="663"/>
      <c r="D430" s="664"/>
      <c r="E430" s="104"/>
      <c r="F430" s="128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711"/>
      <c r="U430" s="712"/>
      <c r="V430" s="712"/>
      <c r="W430" s="713"/>
    </row>
    <row r="431" spans="1:24" s="294" customFormat="1" ht="24" customHeight="1">
      <c r="A431" s="235"/>
      <c r="B431" s="276">
        <v>404</v>
      </c>
      <c r="C431" s="669"/>
      <c r="D431" s="670"/>
      <c r="E431" s="98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705"/>
      <c r="U431" s="706"/>
      <c r="V431" s="706"/>
      <c r="W431" s="707"/>
      <c r="X431" s="235"/>
    </row>
    <row r="432" spans="1:24" ht="24" customHeight="1">
      <c r="B432" s="275">
        <v>405</v>
      </c>
      <c r="C432" s="663"/>
      <c r="D432" s="664"/>
      <c r="E432" s="104"/>
      <c r="F432" s="128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582"/>
      <c r="U432" s="583"/>
      <c r="V432" s="583"/>
      <c r="W432" s="584"/>
    </row>
    <row r="433" spans="1:24" s="294" customFormat="1" ht="24" customHeight="1">
      <c r="A433" s="235"/>
      <c r="B433" s="276">
        <v>406</v>
      </c>
      <c r="C433" s="669"/>
      <c r="D433" s="670"/>
      <c r="E433" s="98"/>
      <c r="F433" s="99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100"/>
      <c r="T433" s="576"/>
      <c r="U433" s="577"/>
      <c r="V433" s="577"/>
      <c r="W433" s="578"/>
      <c r="X433" s="235"/>
    </row>
    <row r="434" spans="1:24" ht="24" customHeight="1">
      <c r="B434" s="275">
        <v>407</v>
      </c>
      <c r="C434" s="663"/>
      <c r="D434" s="664"/>
      <c r="E434" s="104"/>
      <c r="F434" s="119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5"/>
      <c r="T434" s="573"/>
      <c r="U434" s="574"/>
      <c r="V434" s="574"/>
      <c r="W434" s="575"/>
    </row>
    <row r="435" spans="1:24" s="294" customFormat="1" ht="24" customHeight="1">
      <c r="A435" s="235"/>
      <c r="B435" s="276">
        <v>408</v>
      </c>
      <c r="C435" s="669"/>
      <c r="D435" s="670"/>
      <c r="E435" s="98"/>
      <c r="F435" s="99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100"/>
      <c r="T435" s="576"/>
      <c r="U435" s="577"/>
      <c r="V435" s="577"/>
      <c r="W435" s="578"/>
      <c r="X435" s="235"/>
    </row>
    <row r="436" spans="1:24" ht="24" customHeight="1">
      <c r="B436" s="275">
        <v>409</v>
      </c>
      <c r="C436" s="663"/>
      <c r="D436" s="664"/>
      <c r="E436" s="104"/>
      <c r="F436" s="119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5"/>
      <c r="T436" s="573"/>
      <c r="U436" s="574"/>
      <c r="V436" s="574"/>
      <c r="W436" s="575"/>
    </row>
    <row r="437" spans="1:24" s="294" customFormat="1" ht="24" customHeight="1">
      <c r="A437" s="235"/>
      <c r="B437" s="276">
        <v>410</v>
      </c>
      <c r="C437" s="669"/>
      <c r="D437" s="670"/>
      <c r="E437" s="98"/>
      <c r="F437" s="99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100"/>
      <c r="T437" s="576"/>
      <c r="U437" s="577"/>
      <c r="V437" s="577"/>
      <c r="W437" s="578"/>
      <c r="X437" s="235"/>
    </row>
    <row r="438" spans="1:24" ht="24" customHeight="1">
      <c r="B438" s="275">
        <v>411</v>
      </c>
      <c r="C438" s="663"/>
      <c r="D438" s="664"/>
      <c r="E438" s="104"/>
      <c r="F438" s="119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5"/>
      <c r="T438" s="573"/>
      <c r="U438" s="574"/>
      <c r="V438" s="574"/>
      <c r="W438" s="575"/>
    </row>
    <row r="439" spans="1:24" s="294" customFormat="1" ht="24" customHeight="1">
      <c r="A439" s="235"/>
      <c r="B439" s="276">
        <v>412</v>
      </c>
      <c r="C439" s="669"/>
      <c r="D439" s="670"/>
      <c r="E439" s="98"/>
      <c r="F439" s="99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100"/>
      <c r="T439" s="576"/>
      <c r="U439" s="577"/>
      <c r="V439" s="577"/>
      <c r="W439" s="578"/>
      <c r="X439" s="235"/>
    </row>
    <row r="440" spans="1:24" ht="24" customHeight="1">
      <c r="B440" s="275">
        <v>413</v>
      </c>
      <c r="C440" s="663"/>
      <c r="D440" s="664"/>
      <c r="E440" s="104"/>
      <c r="F440" s="119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5"/>
      <c r="T440" s="573"/>
      <c r="U440" s="574"/>
      <c r="V440" s="574"/>
      <c r="W440" s="575"/>
    </row>
    <row r="441" spans="1:24" s="294" customFormat="1" ht="24" customHeight="1">
      <c r="A441" s="235"/>
      <c r="B441" s="276">
        <v>414</v>
      </c>
      <c r="C441" s="669"/>
      <c r="D441" s="670"/>
      <c r="E441" s="98"/>
      <c r="F441" s="99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100"/>
      <c r="T441" s="576"/>
      <c r="U441" s="577"/>
      <c r="V441" s="577"/>
      <c r="W441" s="578"/>
      <c r="X441" s="235"/>
    </row>
    <row r="442" spans="1:24" ht="24" customHeight="1">
      <c r="B442" s="275">
        <v>415</v>
      </c>
      <c r="C442" s="663"/>
      <c r="D442" s="664"/>
      <c r="E442" s="104"/>
      <c r="F442" s="119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5"/>
      <c r="T442" s="573"/>
      <c r="U442" s="574"/>
      <c r="V442" s="574"/>
      <c r="W442" s="575"/>
    </row>
    <row r="443" spans="1:24" s="294" customFormat="1" ht="24" customHeight="1">
      <c r="A443" s="235"/>
      <c r="B443" s="276">
        <v>416</v>
      </c>
      <c r="C443" s="669"/>
      <c r="D443" s="670"/>
      <c r="E443" s="98"/>
      <c r="F443" s="99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100"/>
      <c r="T443" s="576"/>
      <c r="U443" s="577"/>
      <c r="V443" s="577"/>
      <c r="W443" s="578"/>
      <c r="X443" s="235"/>
    </row>
    <row r="444" spans="1:24" ht="24" customHeight="1">
      <c r="B444" s="275">
        <v>417</v>
      </c>
      <c r="C444" s="663"/>
      <c r="D444" s="664"/>
      <c r="E444" s="104"/>
      <c r="F444" s="119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5"/>
      <c r="T444" s="573"/>
      <c r="U444" s="574"/>
      <c r="V444" s="574"/>
      <c r="W444" s="575"/>
    </row>
    <row r="445" spans="1:24" s="294" customFormat="1" ht="24" customHeight="1">
      <c r="A445" s="235"/>
      <c r="B445" s="276">
        <v>418</v>
      </c>
      <c r="C445" s="669"/>
      <c r="D445" s="670"/>
      <c r="E445" s="98"/>
      <c r="F445" s="99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100"/>
      <c r="T445" s="576"/>
      <c r="U445" s="577"/>
      <c r="V445" s="577"/>
      <c r="W445" s="578"/>
      <c r="X445" s="235"/>
    </row>
    <row r="446" spans="1:24" ht="24" customHeight="1">
      <c r="B446" s="275">
        <v>419</v>
      </c>
      <c r="C446" s="663"/>
      <c r="D446" s="664"/>
      <c r="E446" s="104"/>
      <c r="F446" s="119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573"/>
      <c r="U446" s="574"/>
      <c r="V446" s="574"/>
      <c r="W446" s="575"/>
    </row>
    <row r="447" spans="1:24" s="294" customFormat="1" ht="24" customHeight="1">
      <c r="A447" s="235"/>
      <c r="B447" s="276">
        <v>420</v>
      </c>
      <c r="C447" s="669"/>
      <c r="D447" s="670"/>
      <c r="E447" s="98"/>
      <c r="F447" s="99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576"/>
      <c r="U447" s="577"/>
      <c r="V447" s="577"/>
      <c r="W447" s="578"/>
      <c r="X447" s="235"/>
    </row>
    <row r="448" spans="1:24" ht="24" customHeight="1">
      <c r="B448" s="275">
        <v>421</v>
      </c>
      <c r="C448" s="663"/>
      <c r="D448" s="664"/>
      <c r="E448" s="104"/>
      <c r="F448" s="119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573"/>
      <c r="U448" s="574"/>
      <c r="V448" s="574"/>
      <c r="W448" s="575"/>
    </row>
    <row r="449" spans="1:24" s="294" customFormat="1" ht="24" customHeight="1">
      <c r="A449" s="235"/>
      <c r="B449" s="276">
        <v>422</v>
      </c>
      <c r="C449" s="669"/>
      <c r="D449" s="670"/>
      <c r="E449" s="98"/>
      <c r="F449" s="99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576"/>
      <c r="U449" s="577"/>
      <c r="V449" s="577"/>
      <c r="W449" s="578"/>
      <c r="X449" s="235"/>
    </row>
    <row r="450" spans="1:24" ht="24" customHeight="1">
      <c r="B450" s="275">
        <v>423</v>
      </c>
      <c r="C450" s="663"/>
      <c r="D450" s="664"/>
      <c r="E450" s="104"/>
      <c r="F450" s="119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573"/>
      <c r="U450" s="574"/>
      <c r="V450" s="574"/>
      <c r="W450" s="575"/>
    </row>
    <row r="451" spans="1:24" s="294" customFormat="1" ht="24" customHeight="1">
      <c r="A451" s="235"/>
      <c r="B451" s="276">
        <v>424</v>
      </c>
      <c r="C451" s="669"/>
      <c r="D451" s="670"/>
      <c r="E451" s="98"/>
      <c r="F451" s="99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576"/>
      <c r="U451" s="577"/>
      <c r="V451" s="577"/>
      <c r="W451" s="578"/>
      <c r="X451" s="235"/>
    </row>
    <row r="452" spans="1:24" ht="24" customHeight="1">
      <c r="B452" s="275">
        <v>425</v>
      </c>
      <c r="C452" s="663"/>
      <c r="D452" s="664"/>
      <c r="E452" s="104"/>
      <c r="F452" s="119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573"/>
      <c r="U452" s="574"/>
      <c r="V452" s="574"/>
      <c r="W452" s="575"/>
    </row>
    <row r="453" spans="1:24" s="294" customFormat="1" ht="24" customHeight="1">
      <c r="A453" s="235"/>
      <c r="B453" s="276">
        <v>426</v>
      </c>
      <c r="C453" s="669"/>
      <c r="D453" s="670"/>
      <c r="E453" s="98"/>
      <c r="F453" s="99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576"/>
      <c r="U453" s="577"/>
      <c r="V453" s="577"/>
      <c r="W453" s="578"/>
      <c r="X453" s="235"/>
    </row>
    <row r="454" spans="1:24" ht="24" customHeight="1">
      <c r="B454" s="275">
        <v>427</v>
      </c>
      <c r="C454" s="663"/>
      <c r="D454" s="664"/>
      <c r="E454" s="104"/>
      <c r="F454" s="119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573"/>
      <c r="U454" s="574"/>
      <c r="V454" s="574"/>
      <c r="W454" s="575"/>
    </row>
    <row r="455" spans="1:24" s="294" customFormat="1" ht="24" customHeight="1">
      <c r="A455" s="235"/>
      <c r="B455" s="276">
        <v>428</v>
      </c>
      <c r="C455" s="669"/>
      <c r="D455" s="670"/>
      <c r="E455" s="98"/>
      <c r="F455" s="99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576"/>
      <c r="U455" s="577"/>
      <c r="V455" s="577"/>
      <c r="W455" s="578"/>
      <c r="X455" s="235"/>
    </row>
    <row r="456" spans="1:24" ht="24" customHeight="1">
      <c r="B456" s="275">
        <v>429</v>
      </c>
      <c r="C456" s="663"/>
      <c r="D456" s="664"/>
      <c r="E456" s="104"/>
      <c r="F456" s="119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573"/>
      <c r="U456" s="574"/>
      <c r="V456" s="574"/>
      <c r="W456" s="575"/>
    </row>
    <row r="457" spans="1:24" s="294" customFormat="1" ht="24" customHeight="1">
      <c r="A457" s="235"/>
      <c r="B457" s="276">
        <v>430</v>
      </c>
      <c r="C457" s="669"/>
      <c r="D457" s="670"/>
      <c r="E457" s="98"/>
      <c r="F457" s="99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576"/>
      <c r="U457" s="577"/>
      <c r="V457" s="577"/>
      <c r="W457" s="578"/>
      <c r="X457" s="235"/>
    </row>
    <row r="458" spans="1:24" ht="24" customHeight="1">
      <c r="B458" s="275">
        <v>431</v>
      </c>
      <c r="C458" s="663"/>
      <c r="D458" s="664"/>
      <c r="E458" s="104"/>
      <c r="F458" s="119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573"/>
      <c r="U458" s="574"/>
      <c r="V458" s="574"/>
      <c r="W458" s="575"/>
    </row>
    <row r="459" spans="1:24" s="294" customFormat="1" ht="24" customHeight="1">
      <c r="A459" s="235"/>
      <c r="B459" s="276">
        <v>432</v>
      </c>
      <c r="C459" s="669"/>
      <c r="D459" s="670"/>
      <c r="E459" s="98"/>
      <c r="F459" s="99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576"/>
      <c r="U459" s="577"/>
      <c r="V459" s="577"/>
      <c r="W459" s="578"/>
      <c r="X459" s="235"/>
    </row>
    <row r="460" spans="1:24" ht="24" customHeight="1">
      <c r="B460" s="275">
        <v>433</v>
      </c>
      <c r="C460" s="663"/>
      <c r="D460" s="664"/>
      <c r="E460" s="104"/>
      <c r="F460" s="119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573"/>
      <c r="U460" s="574"/>
      <c r="V460" s="574"/>
      <c r="W460" s="575"/>
    </row>
    <row r="461" spans="1:24" s="294" customFormat="1" ht="24" customHeight="1">
      <c r="A461" s="235"/>
      <c r="B461" s="276">
        <v>434</v>
      </c>
      <c r="C461" s="669"/>
      <c r="D461" s="670"/>
      <c r="E461" s="98"/>
      <c r="F461" s="99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576"/>
      <c r="U461" s="577"/>
      <c r="V461" s="577"/>
      <c r="W461" s="578"/>
      <c r="X461" s="235"/>
    </row>
    <row r="462" spans="1:24" ht="24" customHeight="1">
      <c r="B462" s="275">
        <v>435</v>
      </c>
      <c r="C462" s="663"/>
      <c r="D462" s="664"/>
      <c r="E462" s="104"/>
      <c r="F462" s="119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573"/>
      <c r="U462" s="574"/>
      <c r="V462" s="574"/>
      <c r="W462" s="575"/>
    </row>
    <row r="463" spans="1:24" s="294" customFormat="1" ht="24" customHeight="1">
      <c r="A463" s="235"/>
      <c r="B463" s="276">
        <v>436</v>
      </c>
      <c r="C463" s="669"/>
      <c r="D463" s="670"/>
      <c r="E463" s="98"/>
      <c r="F463" s="99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576"/>
      <c r="U463" s="577"/>
      <c r="V463" s="577"/>
      <c r="W463" s="578"/>
      <c r="X463" s="235"/>
    </row>
    <row r="464" spans="1:24" ht="24" customHeight="1">
      <c r="B464" s="275">
        <v>437</v>
      </c>
      <c r="C464" s="663"/>
      <c r="D464" s="664"/>
      <c r="E464" s="104"/>
      <c r="F464" s="119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573"/>
      <c r="U464" s="574"/>
      <c r="V464" s="574"/>
      <c r="W464" s="575"/>
    </row>
    <row r="465" spans="1:24" s="294" customFormat="1" ht="24" customHeight="1">
      <c r="A465" s="235"/>
      <c r="B465" s="276">
        <v>438</v>
      </c>
      <c r="C465" s="669"/>
      <c r="D465" s="670"/>
      <c r="E465" s="98"/>
      <c r="F465" s="99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576"/>
      <c r="U465" s="577"/>
      <c r="V465" s="577"/>
      <c r="W465" s="578"/>
      <c r="X465" s="235"/>
    </row>
    <row r="466" spans="1:24" ht="24" customHeight="1">
      <c r="B466" s="275">
        <v>439</v>
      </c>
      <c r="C466" s="663"/>
      <c r="D466" s="664"/>
      <c r="E466" s="104"/>
      <c r="F466" s="119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573"/>
      <c r="U466" s="574"/>
      <c r="V466" s="574"/>
      <c r="W466" s="575"/>
    </row>
    <row r="467" spans="1:24" s="294" customFormat="1" ht="24" customHeight="1">
      <c r="A467" s="235"/>
      <c r="B467" s="276">
        <v>440</v>
      </c>
      <c r="C467" s="669"/>
      <c r="D467" s="670"/>
      <c r="E467" s="98"/>
      <c r="F467" s="99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591"/>
      <c r="U467" s="592"/>
      <c r="V467" s="592"/>
      <c r="W467" s="593"/>
      <c r="X467" s="235"/>
    </row>
    <row r="468" spans="1:24" ht="24" customHeight="1">
      <c r="B468" s="275">
        <v>441</v>
      </c>
      <c r="C468" s="663"/>
      <c r="D468" s="664"/>
      <c r="E468" s="104"/>
      <c r="F468" s="119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573"/>
      <c r="U468" s="574"/>
      <c r="V468" s="574"/>
      <c r="W468" s="575"/>
    </row>
    <row r="469" spans="1:24" s="294" customFormat="1" ht="24" customHeight="1">
      <c r="A469" s="235"/>
      <c r="B469" s="276">
        <v>442</v>
      </c>
      <c r="C469" s="669"/>
      <c r="D469" s="670"/>
      <c r="E469" s="98"/>
      <c r="F469" s="99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576"/>
      <c r="U469" s="577"/>
      <c r="V469" s="577"/>
      <c r="W469" s="578"/>
      <c r="X469" s="235"/>
    </row>
    <row r="470" spans="1:24" ht="24" customHeight="1">
      <c r="B470" s="275">
        <v>443</v>
      </c>
      <c r="C470" s="663"/>
      <c r="D470" s="664"/>
      <c r="E470" s="104"/>
      <c r="F470" s="119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573"/>
      <c r="U470" s="574"/>
      <c r="V470" s="574"/>
      <c r="W470" s="575"/>
    </row>
    <row r="471" spans="1:24" s="294" customFormat="1" ht="24" customHeight="1">
      <c r="A471" s="235"/>
      <c r="B471" s="276">
        <v>444</v>
      </c>
      <c r="C471" s="669"/>
      <c r="D471" s="670"/>
      <c r="E471" s="98"/>
      <c r="F471" s="99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576"/>
      <c r="U471" s="577"/>
      <c r="V471" s="577"/>
      <c r="W471" s="578"/>
      <c r="X471" s="235"/>
    </row>
    <row r="472" spans="1:24" ht="24" customHeight="1">
      <c r="B472" s="275">
        <v>445</v>
      </c>
      <c r="C472" s="663"/>
      <c r="D472" s="664"/>
      <c r="E472" s="104"/>
      <c r="F472" s="119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573"/>
      <c r="U472" s="574"/>
      <c r="V472" s="574"/>
      <c r="W472" s="575"/>
    </row>
    <row r="473" spans="1:24" s="294" customFormat="1" ht="24" customHeight="1">
      <c r="A473" s="235"/>
      <c r="B473" s="276">
        <v>446</v>
      </c>
      <c r="C473" s="665"/>
      <c r="D473" s="666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204"/>
      <c r="T473" s="588"/>
      <c r="U473" s="589"/>
      <c r="V473" s="589"/>
      <c r="W473" s="590"/>
      <c r="X473" s="235"/>
    </row>
    <row r="474" spans="1:24" ht="24" customHeight="1">
      <c r="B474" s="275">
        <v>447</v>
      </c>
      <c r="C474" s="663"/>
      <c r="D474" s="664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6"/>
      <c r="T474" s="567"/>
      <c r="U474" s="568"/>
      <c r="V474" s="568"/>
      <c r="W474" s="569"/>
    </row>
    <row r="475" spans="1:24" s="294" customFormat="1" ht="24" customHeight="1">
      <c r="A475" s="235"/>
      <c r="B475" s="276">
        <v>448</v>
      </c>
      <c r="C475" s="665"/>
      <c r="D475" s="666"/>
      <c r="E475" s="207"/>
      <c r="F475" s="207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9"/>
      <c r="T475" s="570"/>
      <c r="U475" s="571"/>
      <c r="V475" s="571"/>
      <c r="W475" s="572"/>
      <c r="X475" s="235"/>
    </row>
    <row r="476" spans="1:24" ht="24" customHeight="1">
      <c r="B476" s="275">
        <v>449</v>
      </c>
      <c r="C476" s="663"/>
      <c r="D476" s="664"/>
      <c r="E476" s="210"/>
      <c r="F476" s="210"/>
      <c r="G476" s="205"/>
      <c r="H476" s="205"/>
      <c r="I476" s="205"/>
      <c r="J476" s="205"/>
      <c r="K476" s="205"/>
      <c r="L476" s="205"/>
      <c r="M476" s="210"/>
      <c r="N476" s="210"/>
      <c r="O476" s="210"/>
      <c r="P476" s="211"/>
      <c r="Q476" s="211"/>
      <c r="R476" s="210"/>
      <c r="S476" s="212"/>
      <c r="T476" s="567"/>
      <c r="U476" s="568"/>
      <c r="V476" s="568"/>
      <c r="W476" s="569"/>
    </row>
    <row r="477" spans="1:24" s="294" customFormat="1" ht="24" customHeight="1">
      <c r="A477" s="235"/>
      <c r="B477" s="276">
        <v>450</v>
      </c>
      <c r="C477" s="665"/>
      <c r="D477" s="666"/>
      <c r="E477" s="213"/>
      <c r="F477" s="213"/>
      <c r="G477" s="214"/>
      <c r="H477" s="214"/>
      <c r="I477" s="214"/>
      <c r="J477" s="214"/>
      <c r="K477" s="208"/>
      <c r="L477" s="214"/>
      <c r="M477" s="213"/>
      <c r="N477" s="213"/>
      <c r="O477" s="213"/>
      <c r="P477" s="213"/>
      <c r="Q477" s="213"/>
      <c r="R477" s="213"/>
      <c r="S477" s="215"/>
      <c r="T477" s="570"/>
      <c r="U477" s="571"/>
      <c r="V477" s="571"/>
      <c r="W477" s="572"/>
      <c r="X477" s="235"/>
    </row>
    <row r="478" spans="1:24" ht="24" customHeight="1">
      <c r="B478" s="275">
        <v>451</v>
      </c>
      <c r="C478" s="663"/>
      <c r="D478" s="664"/>
      <c r="E478" s="210"/>
      <c r="F478" s="210"/>
      <c r="G478" s="216"/>
      <c r="H478" s="216"/>
      <c r="I478" s="216"/>
      <c r="J478" s="216"/>
      <c r="K478" s="205"/>
      <c r="L478" s="216"/>
      <c r="M478" s="210"/>
      <c r="N478" s="210"/>
      <c r="O478" s="210"/>
      <c r="P478" s="210"/>
      <c r="Q478" s="210"/>
      <c r="R478" s="210"/>
      <c r="S478" s="212"/>
      <c r="T478" s="567"/>
      <c r="U478" s="568"/>
      <c r="V478" s="568"/>
      <c r="W478" s="569"/>
    </row>
    <row r="479" spans="1:24" s="294" customFormat="1" ht="24" customHeight="1">
      <c r="A479" s="235"/>
      <c r="B479" s="276">
        <v>452</v>
      </c>
      <c r="C479" s="665"/>
      <c r="D479" s="666"/>
      <c r="E479" s="213"/>
      <c r="F479" s="213"/>
      <c r="G479" s="214"/>
      <c r="H479" s="214"/>
      <c r="I479" s="214"/>
      <c r="J479" s="214"/>
      <c r="K479" s="208"/>
      <c r="L479" s="214"/>
      <c r="M479" s="213"/>
      <c r="N479" s="213"/>
      <c r="O479" s="213"/>
      <c r="P479" s="213"/>
      <c r="Q479" s="213"/>
      <c r="R479" s="213"/>
      <c r="S479" s="215"/>
      <c r="T479" s="570"/>
      <c r="U479" s="571"/>
      <c r="V479" s="571"/>
      <c r="W479" s="572"/>
      <c r="X479" s="235"/>
    </row>
    <row r="480" spans="1:24" ht="24" customHeight="1">
      <c r="B480" s="275">
        <v>453</v>
      </c>
      <c r="C480" s="663"/>
      <c r="D480" s="664"/>
      <c r="E480" s="210"/>
      <c r="F480" s="210"/>
      <c r="G480" s="210"/>
      <c r="H480" s="210"/>
      <c r="I480" s="210"/>
      <c r="J480" s="210"/>
      <c r="K480" s="205"/>
      <c r="L480" s="210"/>
      <c r="M480" s="210"/>
      <c r="N480" s="210"/>
      <c r="O480" s="210"/>
      <c r="P480" s="210"/>
      <c r="Q480" s="210"/>
      <c r="R480" s="210"/>
      <c r="S480" s="212"/>
      <c r="T480" s="567"/>
      <c r="U480" s="568"/>
      <c r="V480" s="568"/>
      <c r="W480" s="569"/>
    </row>
    <row r="481" spans="1:24" s="294" customFormat="1" ht="24" customHeight="1">
      <c r="A481" s="235"/>
      <c r="B481" s="276">
        <v>454</v>
      </c>
      <c r="C481" s="665"/>
      <c r="D481" s="666"/>
      <c r="E481" s="213"/>
      <c r="F481" s="213"/>
      <c r="G481" s="213"/>
      <c r="H481" s="213"/>
      <c r="I481" s="213"/>
      <c r="J481" s="213"/>
      <c r="K481" s="208"/>
      <c r="L481" s="213"/>
      <c r="M481" s="213"/>
      <c r="N481" s="213"/>
      <c r="O481" s="213"/>
      <c r="P481" s="213"/>
      <c r="Q481" s="213"/>
      <c r="R481" s="213"/>
      <c r="S481" s="215"/>
      <c r="T481" s="570"/>
      <c r="U481" s="571"/>
      <c r="V481" s="571"/>
      <c r="W481" s="572"/>
      <c r="X481" s="235"/>
    </row>
    <row r="482" spans="1:24" ht="24" customHeight="1">
      <c r="B482" s="275">
        <v>455</v>
      </c>
      <c r="C482" s="667"/>
      <c r="D482" s="668"/>
      <c r="E482" s="217"/>
      <c r="F482" s="217"/>
      <c r="G482" s="217"/>
      <c r="H482" s="217"/>
      <c r="I482" s="217"/>
      <c r="J482" s="217"/>
      <c r="K482" s="218"/>
      <c r="L482" s="217"/>
      <c r="M482" s="217"/>
      <c r="N482" s="217"/>
      <c r="O482" s="217"/>
      <c r="P482" s="217"/>
      <c r="Q482" s="217"/>
      <c r="R482" s="217"/>
      <c r="S482" s="219"/>
      <c r="T482" s="573"/>
      <c r="U482" s="574"/>
      <c r="V482" s="574"/>
      <c r="W482" s="575"/>
    </row>
    <row r="483" spans="1:24" s="294" customFormat="1" ht="24" customHeight="1">
      <c r="A483" s="235"/>
      <c r="B483" s="276">
        <v>456</v>
      </c>
      <c r="C483" s="669"/>
      <c r="D483" s="670"/>
      <c r="E483" s="220"/>
      <c r="F483" s="220"/>
      <c r="G483" s="220"/>
      <c r="H483" s="220"/>
      <c r="I483" s="220"/>
      <c r="J483" s="220"/>
      <c r="K483" s="221"/>
      <c r="L483" s="220"/>
      <c r="M483" s="220"/>
      <c r="N483" s="220"/>
      <c r="O483" s="220"/>
      <c r="P483" s="220"/>
      <c r="Q483" s="220"/>
      <c r="R483" s="220"/>
      <c r="S483" s="222"/>
      <c r="T483" s="576"/>
      <c r="U483" s="577"/>
      <c r="V483" s="577"/>
      <c r="W483" s="578"/>
      <c r="X483" s="235"/>
    </row>
    <row r="484" spans="1:24" ht="24" customHeight="1">
      <c r="B484" s="275">
        <v>457</v>
      </c>
      <c r="C484" s="667"/>
      <c r="D484" s="668"/>
      <c r="E484" s="218"/>
      <c r="F484" s="218"/>
      <c r="G484" s="218"/>
      <c r="H484" s="218"/>
      <c r="I484" s="218"/>
      <c r="J484" s="218"/>
      <c r="K484" s="223"/>
      <c r="L484" s="218"/>
      <c r="M484" s="218"/>
      <c r="N484" s="218"/>
      <c r="O484" s="218"/>
      <c r="P484" s="218"/>
      <c r="Q484" s="218"/>
      <c r="R484" s="218"/>
      <c r="S484" s="224"/>
      <c r="T484" s="573"/>
      <c r="U484" s="574"/>
      <c r="V484" s="574"/>
      <c r="W484" s="575"/>
    </row>
    <row r="485" spans="1:24" s="294" customFormat="1" ht="24" customHeight="1">
      <c r="A485" s="235"/>
      <c r="B485" s="276">
        <v>458</v>
      </c>
      <c r="C485" s="669"/>
      <c r="D485" s="670"/>
      <c r="E485" s="225"/>
      <c r="F485" s="225"/>
      <c r="G485" s="225"/>
      <c r="H485" s="225"/>
      <c r="I485" s="225"/>
      <c r="J485" s="225"/>
      <c r="K485" s="226"/>
      <c r="L485" s="225"/>
      <c r="M485" s="225"/>
      <c r="N485" s="225"/>
      <c r="O485" s="225"/>
      <c r="P485" s="225"/>
      <c r="Q485" s="225"/>
      <c r="R485" s="225"/>
      <c r="S485" s="227"/>
      <c r="T485" s="576"/>
      <c r="U485" s="577"/>
      <c r="V485" s="577"/>
      <c r="W485" s="578"/>
      <c r="X485" s="235"/>
    </row>
    <row r="486" spans="1:24" ht="24" customHeight="1">
      <c r="B486" s="275">
        <v>459</v>
      </c>
      <c r="C486" s="667"/>
      <c r="D486" s="668"/>
      <c r="E486" s="218"/>
      <c r="F486" s="218"/>
      <c r="G486" s="218"/>
      <c r="H486" s="218"/>
      <c r="I486" s="218"/>
      <c r="J486" s="218"/>
      <c r="K486" s="218"/>
      <c r="L486" s="218"/>
      <c r="M486" s="218"/>
      <c r="N486" s="218"/>
      <c r="O486" s="218"/>
      <c r="P486" s="218"/>
      <c r="Q486" s="218"/>
      <c r="R486" s="218"/>
      <c r="S486" s="224"/>
      <c r="T486" s="573"/>
      <c r="U486" s="574"/>
      <c r="V486" s="574"/>
      <c r="W486" s="575"/>
    </row>
    <row r="487" spans="1:24" s="294" customFormat="1" ht="24" customHeight="1">
      <c r="A487" s="235"/>
      <c r="B487" s="276">
        <v>460</v>
      </c>
      <c r="C487" s="669"/>
      <c r="D487" s="67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2"/>
      <c r="T487" s="576"/>
      <c r="U487" s="577"/>
      <c r="V487" s="577"/>
      <c r="W487" s="578"/>
      <c r="X487" s="235"/>
    </row>
    <row r="488" spans="1:24" ht="24" customHeight="1">
      <c r="B488" s="275">
        <v>461</v>
      </c>
      <c r="C488" s="667"/>
      <c r="D488" s="668"/>
      <c r="E488" s="218"/>
      <c r="F488" s="218"/>
      <c r="G488" s="218"/>
      <c r="H488" s="218"/>
      <c r="I488" s="218"/>
      <c r="J488" s="218"/>
      <c r="K488" s="218"/>
      <c r="L488" s="218"/>
      <c r="M488" s="218"/>
      <c r="N488" s="218"/>
      <c r="O488" s="218"/>
      <c r="P488" s="218"/>
      <c r="Q488" s="218"/>
      <c r="R488" s="218"/>
      <c r="S488" s="224"/>
      <c r="T488" s="573"/>
      <c r="U488" s="574"/>
      <c r="V488" s="574"/>
      <c r="W488" s="575"/>
    </row>
    <row r="489" spans="1:24" s="294" customFormat="1" ht="24" customHeight="1">
      <c r="A489" s="235"/>
      <c r="B489" s="276">
        <v>462</v>
      </c>
      <c r="C489" s="669"/>
      <c r="D489" s="670"/>
      <c r="E489" s="225"/>
      <c r="F489" s="225"/>
      <c r="G489" s="225"/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7"/>
      <c r="T489" s="576"/>
      <c r="U489" s="577"/>
      <c r="V489" s="577"/>
      <c r="W489" s="578"/>
      <c r="X489" s="235"/>
    </row>
    <row r="490" spans="1:24" ht="24" customHeight="1">
      <c r="B490" s="275">
        <v>463</v>
      </c>
      <c r="C490" s="667"/>
      <c r="D490" s="668"/>
      <c r="E490" s="218"/>
      <c r="F490" s="218"/>
      <c r="G490" s="218"/>
      <c r="H490" s="218"/>
      <c r="I490" s="218"/>
      <c r="J490" s="218"/>
      <c r="K490" s="218"/>
      <c r="L490" s="218"/>
      <c r="M490" s="218"/>
      <c r="N490" s="218"/>
      <c r="O490" s="218"/>
      <c r="P490" s="218"/>
      <c r="Q490" s="218"/>
      <c r="R490" s="218"/>
      <c r="S490" s="224"/>
      <c r="T490" s="573"/>
      <c r="U490" s="574"/>
      <c r="V490" s="574"/>
      <c r="W490" s="575"/>
    </row>
    <row r="491" spans="1:24" s="294" customFormat="1" ht="24" customHeight="1">
      <c r="A491" s="235"/>
      <c r="B491" s="276">
        <v>464</v>
      </c>
      <c r="C491" s="669"/>
      <c r="D491" s="670"/>
      <c r="E491" s="225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9"/>
      <c r="T491" s="579"/>
      <c r="U491" s="580"/>
      <c r="V491" s="580"/>
      <c r="W491" s="581"/>
      <c r="X491" s="235"/>
    </row>
    <row r="492" spans="1:24" ht="24" customHeight="1">
      <c r="B492" s="275">
        <v>465</v>
      </c>
      <c r="C492" s="667"/>
      <c r="D492" s="668"/>
      <c r="E492" s="218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1"/>
      <c r="T492" s="573"/>
      <c r="U492" s="574"/>
      <c r="V492" s="574"/>
      <c r="W492" s="575"/>
    </row>
    <row r="493" spans="1:24" s="294" customFormat="1" ht="24" customHeight="1">
      <c r="A493" s="235"/>
      <c r="B493" s="276">
        <v>466</v>
      </c>
      <c r="C493" s="669"/>
      <c r="D493" s="670"/>
      <c r="E493" s="225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9"/>
      <c r="T493" s="576"/>
      <c r="U493" s="577"/>
      <c r="V493" s="577"/>
      <c r="W493" s="578"/>
      <c r="X493" s="235"/>
    </row>
    <row r="494" spans="1:24" ht="24" customHeight="1">
      <c r="B494" s="275">
        <v>467</v>
      </c>
      <c r="C494" s="667"/>
      <c r="D494" s="668"/>
      <c r="E494" s="218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1"/>
      <c r="T494" s="573"/>
      <c r="U494" s="574"/>
      <c r="V494" s="574"/>
      <c r="W494" s="575"/>
    </row>
    <row r="495" spans="1:24" s="294" customFormat="1" ht="24" customHeight="1">
      <c r="A495" s="235"/>
      <c r="B495" s="276">
        <v>468</v>
      </c>
      <c r="C495" s="669"/>
      <c r="D495" s="670"/>
      <c r="E495" s="220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3"/>
      <c r="T495" s="576"/>
      <c r="U495" s="577"/>
      <c r="V495" s="577"/>
      <c r="W495" s="578"/>
      <c r="X495" s="235"/>
    </row>
    <row r="496" spans="1:24" ht="24" customHeight="1">
      <c r="B496" s="275">
        <v>469</v>
      </c>
      <c r="C496" s="667"/>
      <c r="D496" s="668"/>
      <c r="E496" s="218"/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/>
      <c r="Q496" s="218"/>
      <c r="R496" s="218"/>
      <c r="S496" s="224"/>
      <c r="T496" s="573"/>
      <c r="U496" s="574"/>
      <c r="V496" s="574"/>
      <c r="W496" s="575"/>
    </row>
    <row r="497" spans="1:24" s="294" customFormat="1" ht="24" customHeight="1">
      <c r="A497" s="235"/>
      <c r="B497" s="276">
        <v>470</v>
      </c>
      <c r="C497" s="669"/>
      <c r="D497" s="67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2"/>
      <c r="T497" s="576"/>
      <c r="U497" s="577"/>
      <c r="V497" s="577"/>
      <c r="W497" s="578"/>
      <c r="X497" s="235"/>
    </row>
    <row r="498" spans="1:24" ht="24" customHeight="1">
      <c r="B498" s="275">
        <v>471</v>
      </c>
      <c r="C498" s="667"/>
      <c r="D498" s="668"/>
      <c r="E498" s="218"/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24"/>
      <c r="T498" s="573"/>
      <c r="U498" s="574"/>
      <c r="V498" s="574"/>
      <c r="W498" s="575"/>
    </row>
    <row r="499" spans="1:24" s="294" customFormat="1" ht="24" customHeight="1">
      <c r="A499" s="235"/>
      <c r="B499" s="276">
        <v>472</v>
      </c>
      <c r="C499" s="669"/>
      <c r="D499" s="67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2"/>
      <c r="T499" s="576"/>
      <c r="U499" s="577"/>
      <c r="V499" s="577"/>
      <c r="W499" s="578"/>
      <c r="X499" s="235"/>
    </row>
    <row r="500" spans="1:24" ht="24" customHeight="1">
      <c r="B500" s="275">
        <v>473</v>
      </c>
      <c r="C500" s="667"/>
      <c r="D500" s="66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24"/>
      <c r="T500" s="573"/>
      <c r="U500" s="574"/>
      <c r="V500" s="574"/>
      <c r="W500" s="575"/>
    </row>
    <row r="501" spans="1:24" s="294" customFormat="1" ht="24" customHeight="1">
      <c r="A501" s="235"/>
      <c r="B501" s="276">
        <v>474</v>
      </c>
      <c r="C501" s="669"/>
      <c r="D501" s="67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2"/>
      <c r="T501" s="576"/>
      <c r="U501" s="577"/>
      <c r="V501" s="577"/>
      <c r="W501" s="578"/>
      <c r="X501" s="235"/>
    </row>
    <row r="502" spans="1:24" ht="24" customHeight="1">
      <c r="B502" s="275">
        <v>475</v>
      </c>
      <c r="C502" s="667"/>
      <c r="D502" s="668"/>
      <c r="E502" s="218"/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24"/>
      <c r="T502" s="573"/>
      <c r="U502" s="574"/>
      <c r="V502" s="574"/>
      <c r="W502" s="575"/>
    </row>
    <row r="503" spans="1:24" s="294" customFormat="1" ht="24" customHeight="1">
      <c r="A503" s="235"/>
      <c r="B503" s="276">
        <v>476</v>
      </c>
      <c r="C503" s="669"/>
      <c r="D503" s="670"/>
      <c r="E503" s="220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708"/>
      <c r="U503" s="709"/>
      <c r="V503" s="709"/>
      <c r="W503" s="710"/>
      <c r="X503" s="235"/>
    </row>
    <row r="504" spans="1:24" ht="24" customHeight="1">
      <c r="B504" s="275">
        <v>477</v>
      </c>
      <c r="C504" s="667"/>
      <c r="D504" s="668"/>
      <c r="E504" s="218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711"/>
      <c r="U504" s="712"/>
      <c r="V504" s="712"/>
      <c r="W504" s="713"/>
    </row>
    <row r="505" spans="1:24" s="294" customFormat="1" ht="24" customHeight="1">
      <c r="A505" s="235"/>
      <c r="B505" s="276">
        <v>478</v>
      </c>
      <c r="C505" s="665"/>
      <c r="D505" s="666"/>
      <c r="E505" s="208"/>
      <c r="F505" s="234"/>
      <c r="G505" s="234"/>
      <c r="H505" s="234"/>
      <c r="I505" s="234"/>
      <c r="J505" s="234"/>
      <c r="K505" s="234"/>
      <c r="L505" s="234"/>
      <c r="M505" s="234"/>
      <c r="N505" s="234"/>
      <c r="O505" s="234"/>
      <c r="P505" s="234"/>
      <c r="Q505" s="234"/>
      <c r="R505" s="234"/>
      <c r="S505" s="234"/>
      <c r="T505" s="714"/>
      <c r="U505" s="715"/>
      <c r="V505" s="715"/>
      <c r="W505" s="716"/>
      <c r="X505" s="235"/>
    </row>
    <row r="506" spans="1:24" ht="24" customHeight="1">
      <c r="B506" s="275">
        <v>479</v>
      </c>
      <c r="C506" s="667"/>
      <c r="D506" s="668"/>
      <c r="E506" s="218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582"/>
      <c r="U506" s="583"/>
      <c r="V506" s="583"/>
      <c r="W506" s="584"/>
    </row>
    <row r="507" spans="1:24" s="294" customFormat="1" ht="24" customHeight="1">
      <c r="A507" s="235"/>
      <c r="B507" s="276">
        <v>480</v>
      </c>
      <c r="C507" s="665"/>
      <c r="D507" s="666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9"/>
      <c r="T507" s="570"/>
      <c r="U507" s="571"/>
      <c r="V507" s="571"/>
      <c r="W507" s="572"/>
      <c r="X507" s="235"/>
    </row>
    <row r="508" spans="1:24" ht="24" customHeight="1">
      <c r="B508" s="275">
        <v>481</v>
      </c>
      <c r="C508" s="663"/>
      <c r="D508" s="664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6"/>
      <c r="T508" s="567"/>
      <c r="U508" s="568"/>
      <c r="V508" s="568"/>
      <c r="W508" s="569"/>
    </row>
    <row r="509" spans="1:24" s="294" customFormat="1" ht="24" customHeight="1">
      <c r="A509" s="235"/>
      <c r="B509" s="276">
        <v>482</v>
      </c>
      <c r="C509" s="665"/>
      <c r="D509" s="666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9"/>
      <c r="T509" s="570"/>
      <c r="U509" s="571"/>
      <c r="V509" s="571"/>
      <c r="W509" s="572"/>
      <c r="X509" s="235"/>
    </row>
    <row r="510" spans="1:24" ht="24" customHeight="1">
      <c r="B510" s="275">
        <v>483</v>
      </c>
      <c r="C510" s="663"/>
      <c r="D510" s="664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6"/>
      <c r="T510" s="567"/>
      <c r="U510" s="568"/>
      <c r="V510" s="568"/>
      <c r="W510" s="569"/>
    </row>
    <row r="511" spans="1:24" s="294" customFormat="1" ht="24" customHeight="1">
      <c r="A511" s="235"/>
      <c r="B511" s="276">
        <v>484</v>
      </c>
      <c r="C511" s="665"/>
      <c r="D511" s="666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9"/>
      <c r="T511" s="570"/>
      <c r="U511" s="571"/>
      <c r="V511" s="571"/>
      <c r="W511" s="572"/>
      <c r="X511" s="235"/>
    </row>
    <row r="512" spans="1:24" ht="24" customHeight="1">
      <c r="B512" s="275">
        <v>485</v>
      </c>
      <c r="C512" s="663"/>
      <c r="D512" s="664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6"/>
      <c r="T512" s="567"/>
      <c r="U512" s="568"/>
      <c r="V512" s="568"/>
      <c r="W512" s="569"/>
    </row>
    <row r="513" spans="1:24" s="294" customFormat="1" ht="24" customHeight="1">
      <c r="A513" s="235"/>
      <c r="B513" s="276">
        <v>486</v>
      </c>
      <c r="C513" s="665"/>
      <c r="D513" s="666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9"/>
      <c r="T513" s="570"/>
      <c r="U513" s="571"/>
      <c r="V513" s="571"/>
      <c r="W513" s="572"/>
      <c r="X513" s="235"/>
    </row>
    <row r="514" spans="1:24" ht="24" customHeight="1">
      <c r="B514" s="275">
        <v>487</v>
      </c>
      <c r="C514" s="663"/>
      <c r="D514" s="664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6"/>
      <c r="T514" s="567"/>
      <c r="U514" s="568"/>
      <c r="V514" s="568"/>
      <c r="W514" s="569"/>
    </row>
    <row r="515" spans="1:24" s="294" customFormat="1" ht="24" customHeight="1">
      <c r="A515" s="235"/>
      <c r="B515" s="276">
        <v>488</v>
      </c>
      <c r="C515" s="665"/>
      <c r="D515" s="666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9"/>
      <c r="T515" s="570"/>
      <c r="U515" s="571"/>
      <c r="V515" s="571"/>
      <c r="W515" s="572"/>
      <c r="X515" s="235"/>
    </row>
    <row r="516" spans="1:24" ht="24" customHeight="1">
      <c r="B516" s="275">
        <v>489</v>
      </c>
      <c r="C516" s="663"/>
      <c r="D516" s="664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6"/>
      <c r="T516" s="567"/>
      <c r="U516" s="568"/>
      <c r="V516" s="568"/>
      <c r="W516" s="569"/>
    </row>
    <row r="517" spans="1:24" s="294" customFormat="1" ht="24" customHeight="1">
      <c r="A517" s="235"/>
      <c r="B517" s="276">
        <v>490</v>
      </c>
      <c r="C517" s="665"/>
      <c r="D517" s="666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9"/>
      <c r="T517" s="570"/>
      <c r="U517" s="571"/>
      <c r="V517" s="571"/>
      <c r="W517" s="572"/>
      <c r="X517" s="235"/>
    </row>
    <row r="518" spans="1:24" ht="24" customHeight="1">
      <c r="B518" s="275">
        <v>491</v>
      </c>
      <c r="C518" s="663"/>
      <c r="D518" s="664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6"/>
      <c r="T518" s="567"/>
      <c r="U518" s="568"/>
      <c r="V518" s="568"/>
      <c r="W518" s="569"/>
    </row>
    <row r="519" spans="1:24" s="294" customFormat="1" ht="24" customHeight="1">
      <c r="A519" s="235"/>
      <c r="B519" s="276">
        <v>492</v>
      </c>
      <c r="C519" s="665"/>
      <c r="D519" s="666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570"/>
      <c r="U519" s="571"/>
      <c r="V519" s="571"/>
      <c r="W519" s="572"/>
      <c r="X519" s="235"/>
    </row>
    <row r="520" spans="1:24" ht="24" customHeight="1">
      <c r="B520" s="275">
        <v>493</v>
      </c>
      <c r="C520" s="663"/>
      <c r="D520" s="664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567"/>
      <c r="U520" s="568"/>
      <c r="V520" s="568"/>
      <c r="W520" s="569"/>
    </row>
    <row r="521" spans="1:24" s="294" customFormat="1" ht="24" customHeight="1">
      <c r="A521" s="235"/>
      <c r="B521" s="276">
        <v>494</v>
      </c>
      <c r="C521" s="665"/>
      <c r="D521" s="666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570"/>
      <c r="U521" s="571"/>
      <c r="V521" s="571"/>
      <c r="W521" s="572"/>
      <c r="X521" s="235"/>
    </row>
    <row r="522" spans="1:24" ht="24" customHeight="1">
      <c r="B522" s="275">
        <v>495</v>
      </c>
      <c r="C522" s="663"/>
      <c r="D522" s="664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67"/>
      <c r="U522" s="568"/>
      <c r="V522" s="568"/>
      <c r="W522" s="569"/>
    </row>
    <row r="523" spans="1:24" s="294" customFormat="1" ht="24" customHeight="1">
      <c r="A523" s="235"/>
      <c r="B523" s="276">
        <v>496</v>
      </c>
      <c r="C523" s="665"/>
      <c r="D523" s="666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570"/>
      <c r="U523" s="571"/>
      <c r="V523" s="571"/>
      <c r="W523" s="572"/>
      <c r="X523" s="235"/>
    </row>
    <row r="524" spans="1:24" ht="24" customHeight="1">
      <c r="B524" s="275">
        <v>497</v>
      </c>
      <c r="C524" s="663"/>
      <c r="D524" s="664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67"/>
      <c r="U524" s="568"/>
      <c r="V524" s="568"/>
      <c r="W524" s="569"/>
    </row>
    <row r="525" spans="1:24" s="294" customFormat="1" ht="24" customHeight="1">
      <c r="A525" s="235"/>
      <c r="B525" s="276">
        <v>498</v>
      </c>
      <c r="C525" s="665"/>
      <c r="D525" s="666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570"/>
      <c r="U525" s="571"/>
      <c r="V525" s="571"/>
      <c r="W525" s="572"/>
      <c r="X525" s="235"/>
    </row>
    <row r="526" spans="1:24" ht="24" customHeight="1">
      <c r="B526" s="275">
        <v>499</v>
      </c>
      <c r="C526" s="663"/>
      <c r="D526" s="664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67"/>
      <c r="U526" s="568"/>
      <c r="V526" s="568"/>
      <c r="W526" s="569"/>
    </row>
    <row r="527" spans="1:24" s="294" customFormat="1" ht="24" customHeight="1">
      <c r="A527" s="235"/>
      <c r="B527" s="276">
        <v>500</v>
      </c>
      <c r="C527" s="665"/>
      <c r="D527" s="666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570"/>
      <c r="U527" s="571"/>
      <c r="V527" s="571"/>
      <c r="W527" s="572"/>
      <c r="X527" s="235"/>
    </row>
    <row r="528" spans="1:24" ht="24" customHeight="1">
      <c r="B528" s="275">
        <v>501</v>
      </c>
      <c r="C528" s="776"/>
      <c r="D528" s="777"/>
      <c r="E528" s="278"/>
      <c r="F528" s="278"/>
      <c r="G528" s="278"/>
      <c r="H528" s="278"/>
      <c r="I528" s="278"/>
      <c r="J528" s="278"/>
      <c r="K528" s="278"/>
      <c r="L528" s="278"/>
      <c r="M528" s="278"/>
      <c r="N528" s="278"/>
      <c r="O528" s="278"/>
      <c r="P528" s="278"/>
      <c r="Q528" s="278"/>
      <c r="R528" s="278"/>
      <c r="S528" s="278"/>
      <c r="T528" s="778"/>
      <c r="U528" s="779"/>
      <c r="V528" s="779"/>
      <c r="W528" s="780"/>
    </row>
    <row r="529" spans="1:24" s="294" customFormat="1" ht="24" customHeight="1">
      <c r="A529" s="235"/>
      <c r="B529" s="276">
        <v>502</v>
      </c>
      <c r="C529" s="771"/>
      <c r="D529" s="772"/>
      <c r="E529" s="279"/>
      <c r="F529" s="279"/>
      <c r="G529" s="279"/>
      <c r="H529" s="279"/>
      <c r="I529" s="279"/>
      <c r="J529" s="279"/>
      <c r="K529" s="279"/>
      <c r="L529" s="279"/>
      <c r="M529" s="279"/>
      <c r="N529" s="279"/>
      <c r="O529" s="279"/>
      <c r="P529" s="279"/>
      <c r="Q529" s="279"/>
      <c r="R529" s="279"/>
      <c r="S529" s="279"/>
      <c r="T529" s="773"/>
      <c r="U529" s="774"/>
      <c r="V529" s="774"/>
      <c r="W529" s="775"/>
      <c r="X529" s="235"/>
    </row>
    <row r="530" spans="1:24" ht="24" customHeight="1">
      <c r="B530" s="275">
        <v>503</v>
      </c>
      <c r="C530" s="776"/>
      <c r="D530" s="777"/>
      <c r="E530" s="278"/>
      <c r="F530" s="278"/>
      <c r="G530" s="278"/>
      <c r="H530" s="278"/>
      <c r="I530" s="278"/>
      <c r="J530" s="278"/>
      <c r="K530" s="278"/>
      <c r="L530" s="278"/>
      <c r="M530" s="278"/>
      <c r="N530" s="278"/>
      <c r="O530" s="278"/>
      <c r="P530" s="278"/>
      <c r="Q530" s="278"/>
      <c r="R530" s="278"/>
      <c r="S530" s="278"/>
      <c r="T530" s="778"/>
      <c r="U530" s="779"/>
      <c r="V530" s="779"/>
      <c r="W530" s="780"/>
    </row>
    <row r="531" spans="1:24" s="294" customFormat="1" ht="24" customHeight="1">
      <c r="A531" s="235"/>
      <c r="B531" s="276">
        <v>504</v>
      </c>
      <c r="C531" s="771"/>
      <c r="D531" s="772"/>
      <c r="E531" s="279"/>
      <c r="F531" s="279"/>
      <c r="G531" s="279"/>
      <c r="H531" s="279"/>
      <c r="I531" s="279"/>
      <c r="J531" s="279"/>
      <c r="K531" s="279"/>
      <c r="L531" s="279"/>
      <c r="M531" s="279"/>
      <c r="N531" s="279"/>
      <c r="O531" s="279"/>
      <c r="P531" s="279"/>
      <c r="Q531" s="279"/>
      <c r="R531" s="279"/>
      <c r="S531" s="279"/>
      <c r="T531" s="773"/>
      <c r="U531" s="774"/>
      <c r="V531" s="774"/>
      <c r="W531" s="775"/>
      <c r="X531" s="235"/>
    </row>
    <row r="532" spans="1:24" ht="24" customHeight="1">
      <c r="B532" s="275">
        <v>505</v>
      </c>
      <c r="C532" s="776"/>
      <c r="D532" s="777"/>
      <c r="E532" s="278"/>
      <c r="F532" s="278"/>
      <c r="G532" s="278"/>
      <c r="H532" s="278"/>
      <c r="I532" s="278"/>
      <c r="J532" s="278"/>
      <c r="K532" s="278"/>
      <c r="L532" s="278"/>
      <c r="M532" s="278"/>
      <c r="N532" s="278"/>
      <c r="O532" s="278"/>
      <c r="P532" s="278"/>
      <c r="Q532" s="278"/>
      <c r="R532" s="278"/>
      <c r="S532" s="278"/>
      <c r="T532" s="778"/>
      <c r="U532" s="779"/>
      <c r="V532" s="779"/>
      <c r="W532" s="780"/>
    </row>
    <row r="533" spans="1:24" s="294" customFormat="1" ht="24" customHeight="1">
      <c r="A533" s="235"/>
      <c r="B533" s="276">
        <v>506</v>
      </c>
      <c r="C533" s="771"/>
      <c r="D533" s="772"/>
      <c r="E533" s="279"/>
      <c r="F533" s="279"/>
      <c r="G533" s="279"/>
      <c r="H533" s="279"/>
      <c r="I533" s="279"/>
      <c r="J533" s="279"/>
      <c r="K533" s="279"/>
      <c r="L533" s="279"/>
      <c r="M533" s="279"/>
      <c r="N533" s="279"/>
      <c r="O533" s="279"/>
      <c r="P533" s="279"/>
      <c r="Q533" s="279"/>
      <c r="R533" s="279"/>
      <c r="S533" s="279"/>
      <c r="T533" s="773"/>
      <c r="U533" s="774"/>
      <c r="V533" s="774"/>
      <c r="W533" s="775"/>
      <c r="X533" s="235"/>
    </row>
    <row r="534" spans="1:24" ht="24" customHeight="1">
      <c r="B534" s="275">
        <v>507</v>
      </c>
      <c r="C534" s="776"/>
      <c r="D534" s="777"/>
      <c r="E534" s="278"/>
      <c r="F534" s="278"/>
      <c r="G534" s="278"/>
      <c r="H534" s="278"/>
      <c r="I534" s="278"/>
      <c r="J534" s="278"/>
      <c r="K534" s="278"/>
      <c r="L534" s="278"/>
      <c r="M534" s="278"/>
      <c r="N534" s="278"/>
      <c r="O534" s="278"/>
      <c r="P534" s="278"/>
      <c r="Q534" s="278"/>
      <c r="R534" s="278"/>
      <c r="S534" s="278"/>
      <c r="T534" s="778"/>
      <c r="U534" s="779"/>
      <c r="V534" s="779"/>
      <c r="W534" s="780"/>
    </row>
    <row r="535" spans="1:24" s="294" customFormat="1" ht="24" customHeight="1">
      <c r="A535" s="235"/>
      <c r="B535" s="276">
        <v>508</v>
      </c>
      <c r="C535" s="771"/>
      <c r="D535" s="772"/>
      <c r="E535" s="279"/>
      <c r="F535" s="279"/>
      <c r="G535" s="279"/>
      <c r="H535" s="279"/>
      <c r="I535" s="279"/>
      <c r="J535" s="279"/>
      <c r="K535" s="279"/>
      <c r="L535" s="279"/>
      <c r="M535" s="279"/>
      <c r="N535" s="279"/>
      <c r="O535" s="279"/>
      <c r="P535" s="279"/>
      <c r="Q535" s="279"/>
      <c r="R535" s="279"/>
      <c r="S535" s="279"/>
      <c r="T535" s="773"/>
      <c r="U535" s="774"/>
      <c r="V535" s="774"/>
      <c r="W535" s="775"/>
      <c r="X535" s="235"/>
    </row>
    <row r="536" spans="1:24" ht="24" customHeight="1">
      <c r="B536" s="275">
        <v>509</v>
      </c>
      <c r="C536" s="776"/>
      <c r="D536" s="777"/>
      <c r="E536" s="278"/>
      <c r="F536" s="278"/>
      <c r="G536" s="278"/>
      <c r="H536" s="278"/>
      <c r="I536" s="278"/>
      <c r="J536" s="278"/>
      <c r="K536" s="278"/>
      <c r="L536" s="278"/>
      <c r="M536" s="278"/>
      <c r="N536" s="278"/>
      <c r="O536" s="278"/>
      <c r="P536" s="278"/>
      <c r="Q536" s="278"/>
      <c r="R536" s="278"/>
      <c r="S536" s="278"/>
      <c r="T536" s="778"/>
      <c r="U536" s="779"/>
      <c r="V536" s="779"/>
      <c r="W536" s="780"/>
    </row>
    <row r="537" spans="1:24" s="294" customFormat="1" ht="24" customHeight="1">
      <c r="A537" s="235"/>
      <c r="B537" s="276">
        <v>510</v>
      </c>
      <c r="C537" s="771"/>
      <c r="D537" s="772"/>
      <c r="E537" s="279"/>
      <c r="F537" s="279"/>
      <c r="G537" s="279"/>
      <c r="H537" s="279"/>
      <c r="I537" s="279"/>
      <c r="J537" s="279"/>
      <c r="K537" s="279"/>
      <c r="L537" s="279"/>
      <c r="M537" s="279"/>
      <c r="N537" s="279"/>
      <c r="O537" s="279"/>
      <c r="P537" s="279"/>
      <c r="Q537" s="279"/>
      <c r="R537" s="279"/>
      <c r="S537" s="279"/>
      <c r="T537" s="773"/>
      <c r="U537" s="774"/>
      <c r="V537" s="774"/>
      <c r="W537" s="775"/>
      <c r="X537" s="235"/>
    </row>
    <row r="538" spans="1:24" ht="24" customHeight="1">
      <c r="B538" s="275">
        <v>511</v>
      </c>
      <c r="C538" s="776"/>
      <c r="D538" s="777"/>
      <c r="E538" s="278"/>
      <c r="F538" s="278"/>
      <c r="G538" s="278"/>
      <c r="H538" s="278"/>
      <c r="I538" s="278"/>
      <c r="J538" s="278"/>
      <c r="K538" s="278"/>
      <c r="L538" s="278"/>
      <c r="M538" s="278"/>
      <c r="N538" s="278"/>
      <c r="O538" s="278"/>
      <c r="P538" s="278"/>
      <c r="Q538" s="278"/>
      <c r="R538" s="278"/>
      <c r="S538" s="278"/>
      <c r="T538" s="778"/>
      <c r="U538" s="779"/>
      <c r="V538" s="779"/>
      <c r="W538" s="780"/>
    </row>
    <row r="539" spans="1:24" s="294" customFormat="1" ht="24" customHeight="1">
      <c r="A539" s="235"/>
      <c r="B539" s="276">
        <v>512</v>
      </c>
      <c r="C539" s="771"/>
      <c r="D539" s="772"/>
      <c r="E539" s="279"/>
      <c r="F539" s="279"/>
      <c r="G539" s="279"/>
      <c r="H539" s="279"/>
      <c r="I539" s="279"/>
      <c r="J539" s="279"/>
      <c r="K539" s="279"/>
      <c r="L539" s="279"/>
      <c r="M539" s="279"/>
      <c r="N539" s="279"/>
      <c r="O539" s="279"/>
      <c r="P539" s="279"/>
      <c r="Q539" s="279"/>
      <c r="R539" s="279"/>
      <c r="S539" s="279"/>
      <c r="T539" s="773"/>
      <c r="U539" s="774"/>
      <c r="V539" s="774"/>
      <c r="W539" s="775"/>
      <c r="X539" s="235"/>
    </row>
    <row r="540" spans="1:24" ht="24" customHeight="1">
      <c r="B540" s="275">
        <v>513</v>
      </c>
      <c r="C540" s="776"/>
      <c r="D540" s="777"/>
      <c r="E540" s="278"/>
      <c r="F540" s="278"/>
      <c r="G540" s="278"/>
      <c r="H540" s="278"/>
      <c r="I540" s="278"/>
      <c r="J540" s="278"/>
      <c r="K540" s="278"/>
      <c r="L540" s="278"/>
      <c r="M540" s="278"/>
      <c r="N540" s="278"/>
      <c r="O540" s="278"/>
      <c r="P540" s="278"/>
      <c r="Q540" s="278"/>
      <c r="R540" s="278"/>
      <c r="S540" s="278"/>
      <c r="T540" s="778"/>
      <c r="U540" s="779"/>
      <c r="V540" s="779"/>
      <c r="W540" s="780"/>
    </row>
    <row r="541" spans="1:24" s="294" customFormat="1" ht="24" customHeight="1">
      <c r="A541" s="235"/>
      <c r="B541" s="276">
        <v>514</v>
      </c>
      <c r="C541" s="771"/>
      <c r="D541" s="772"/>
      <c r="E541" s="279"/>
      <c r="F541" s="279"/>
      <c r="G541" s="279"/>
      <c r="H541" s="279"/>
      <c r="I541" s="279"/>
      <c r="J541" s="279"/>
      <c r="K541" s="279"/>
      <c r="L541" s="279"/>
      <c r="M541" s="279"/>
      <c r="N541" s="279"/>
      <c r="O541" s="279"/>
      <c r="P541" s="279"/>
      <c r="Q541" s="279"/>
      <c r="R541" s="279"/>
      <c r="S541" s="279"/>
      <c r="T541" s="773"/>
      <c r="U541" s="774"/>
      <c r="V541" s="774"/>
      <c r="W541" s="775"/>
      <c r="X541" s="235"/>
    </row>
    <row r="542" spans="1:24" ht="24" customHeight="1">
      <c r="B542" s="275">
        <v>515</v>
      </c>
      <c r="C542" s="776"/>
      <c r="D542" s="777"/>
      <c r="E542" s="278"/>
      <c r="F542" s="278"/>
      <c r="G542" s="278"/>
      <c r="H542" s="278"/>
      <c r="I542" s="278"/>
      <c r="J542" s="278"/>
      <c r="K542" s="278"/>
      <c r="L542" s="278"/>
      <c r="M542" s="278"/>
      <c r="N542" s="278"/>
      <c r="O542" s="278"/>
      <c r="P542" s="278"/>
      <c r="Q542" s="278"/>
      <c r="R542" s="278"/>
      <c r="S542" s="278"/>
      <c r="T542" s="778"/>
      <c r="U542" s="779"/>
      <c r="V542" s="779"/>
      <c r="W542" s="780"/>
    </row>
    <row r="543" spans="1:24" s="294" customFormat="1" ht="24" customHeight="1">
      <c r="A543" s="235"/>
      <c r="B543" s="276">
        <v>516</v>
      </c>
      <c r="C543" s="771"/>
      <c r="D543" s="772"/>
      <c r="E543" s="279"/>
      <c r="F543" s="279"/>
      <c r="G543" s="279"/>
      <c r="H543" s="279"/>
      <c r="I543" s="279"/>
      <c r="J543" s="279"/>
      <c r="K543" s="279"/>
      <c r="L543" s="279"/>
      <c r="M543" s="279"/>
      <c r="N543" s="279"/>
      <c r="O543" s="279"/>
      <c r="P543" s="279"/>
      <c r="Q543" s="279"/>
      <c r="R543" s="279"/>
      <c r="S543" s="279"/>
      <c r="T543" s="773"/>
      <c r="U543" s="774"/>
      <c r="V543" s="774"/>
      <c r="W543" s="775"/>
      <c r="X543" s="235"/>
    </row>
    <row r="544" spans="1:24" ht="24" customHeight="1">
      <c r="B544" s="275">
        <v>517</v>
      </c>
      <c r="C544" s="776"/>
      <c r="D544" s="777"/>
      <c r="E544" s="278"/>
      <c r="F544" s="278"/>
      <c r="G544" s="278"/>
      <c r="H544" s="278"/>
      <c r="I544" s="278"/>
      <c r="J544" s="278"/>
      <c r="K544" s="278"/>
      <c r="L544" s="278"/>
      <c r="M544" s="278"/>
      <c r="N544" s="278"/>
      <c r="O544" s="278"/>
      <c r="P544" s="278"/>
      <c r="Q544" s="278"/>
      <c r="R544" s="278"/>
      <c r="S544" s="278"/>
      <c r="T544" s="778"/>
      <c r="U544" s="779"/>
      <c r="V544" s="779"/>
      <c r="W544" s="780"/>
    </row>
    <row r="545" spans="1:24" s="294" customFormat="1" ht="24" customHeight="1">
      <c r="A545" s="235"/>
      <c r="B545" s="276">
        <v>518</v>
      </c>
      <c r="C545" s="771"/>
      <c r="D545" s="772"/>
      <c r="E545" s="279"/>
      <c r="F545" s="279"/>
      <c r="G545" s="279"/>
      <c r="H545" s="279"/>
      <c r="I545" s="279"/>
      <c r="J545" s="279"/>
      <c r="K545" s="279"/>
      <c r="L545" s="279"/>
      <c r="M545" s="279"/>
      <c r="N545" s="279"/>
      <c r="O545" s="279"/>
      <c r="P545" s="279"/>
      <c r="Q545" s="279"/>
      <c r="R545" s="279"/>
      <c r="S545" s="279"/>
      <c r="T545" s="773"/>
      <c r="U545" s="774"/>
      <c r="V545" s="774"/>
      <c r="W545" s="775"/>
      <c r="X545" s="235"/>
    </row>
    <row r="546" spans="1:24" ht="24" customHeight="1">
      <c r="B546" s="275">
        <v>519</v>
      </c>
      <c r="C546" s="776"/>
      <c r="D546" s="777"/>
      <c r="E546" s="278"/>
      <c r="F546" s="278"/>
      <c r="G546" s="278"/>
      <c r="H546" s="278"/>
      <c r="I546" s="278"/>
      <c r="J546" s="278"/>
      <c r="K546" s="278"/>
      <c r="L546" s="278"/>
      <c r="M546" s="278"/>
      <c r="N546" s="278"/>
      <c r="O546" s="278"/>
      <c r="P546" s="278"/>
      <c r="Q546" s="278"/>
      <c r="R546" s="278"/>
      <c r="S546" s="278"/>
      <c r="T546" s="778"/>
      <c r="U546" s="779"/>
      <c r="V546" s="779"/>
      <c r="W546" s="780"/>
    </row>
    <row r="547" spans="1:24" s="294" customFormat="1" ht="24" customHeight="1">
      <c r="A547" s="235"/>
      <c r="B547" s="276">
        <v>520</v>
      </c>
      <c r="C547" s="771"/>
      <c r="D547" s="772"/>
      <c r="E547" s="279"/>
      <c r="F547" s="279"/>
      <c r="G547" s="279"/>
      <c r="H547" s="279"/>
      <c r="I547" s="279"/>
      <c r="J547" s="279"/>
      <c r="K547" s="279"/>
      <c r="L547" s="279"/>
      <c r="M547" s="279"/>
      <c r="N547" s="279"/>
      <c r="O547" s="279"/>
      <c r="P547" s="279"/>
      <c r="Q547" s="279"/>
      <c r="R547" s="279"/>
      <c r="S547" s="279"/>
      <c r="T547" s="773"/>
      <c r="U547" s="774"/>
      <c r="V547" s="774"/>
      <c r="W547" s="775"/>
      <c r="X547" s="235"/>
    </row>
    <row r="548" spans="1:24" ht="15" customHeight="1">
      <c r="B548" s="275">
        <v>521</v>
      </c>
      <c r="C548" s="752"/>
      <c r="D548" s="753"/>
      <c r="E548" s="280"/>
      <c r="F548" s="280"/>
      <c r="G548" s="280"/>
      <c r="H548" s="280"/>
      <c r="I548" s="280"/>
      <c r="J548" s="280"/>
      <c r="K548" s="280"/>
      <c r="L548" s="280"/>
      <c r="M548" s="280"/>
      <c r="N548" s="280"/>
      <c r="O548" s="280"/>
      <c r="P548" s="280"/>
      <c r="Q548" s="280"/>
      <c r="R548" s="280"/>
      <c r="S548" s="280"/>
      <c r="T548" s="768"/>
      <c r="U548" s="769"/>
      <c r="V548" s="769"/>
      <c r="W548" s="770"/>
    </row>
    <row r="549" spans="1:24" ht="12.75">
      <c r="B549" s="275">
        <v>522</v>
      </c>
      <c r="C549" s="763"/>
      <c r="D549" s="764"/>
      <c r="E549" s="281"/>
      <c r="F549" s="281"/>
      <c r="G549" s="281"/>
      <c r="H549" s="281"/>
      <c r="I549" s="281"/>
      <c r="J549" s="281"/>
      <c r="K549" s="281"/>
      <c r="L549" s="281"/>
      <c r="M549" s="281"/>
      <c r="N549" s="281"/>
      <c r="O549" s="281"/>
      <c r="P549" s="281"/>
      <c r="Q549" s="281"/>
      <c r="R549" s="281"/>
      <c r="S549" s="281"/>
      <c r="T549" s="765"/>
      <c r="U549" s="766"/>
      <c r="V549" s="766"/>
      <c r="W549" s="767"/>
    </row>
    <row r="550" spans="1:24" ht="12.75">
      <c r="B550" s="275">
        <v>523</v>
      </c>
      <c r="C550" s="752"/>
      <c r="D550" s="753"/>
      <c r="E550" s="280"/>
      <c r="F550" s="280"/>
      <c r="G550" s="280"/>
      <c r="H550" s="280"/>
      <c r="I550" s="280"/>
      <c r="J550" s="280"/>
      <c r="K550" s="280"/>
      <c r="L550" s="280"/>
      <c r="M550" s="280"/>
      <c r="N550" s="280"/>
      <c r="O550" s="280"/>
      <c r="P550" s="280"/>
      <c r="Q550" s="280"/>
      <c r="R550" s="280"/>
      <c r="S550" s="280"/>
      <c r="T550" s="768"/>
      <c r="U550" s="769"/>
      <c r="V550" s="769"/>
      <c r="W550" s="770"/>
    </row>
    <row r="551" spans="1:24" ht="12.75">
      <c r="B551" s="275">
        <v>524</v>
      </c>
      <c r="C551" s="763"/>
      <c r="D551" s="764"/>
      <c r="E551" s="281"/>
      <c r="F551" s="281"/>
      <c r="G551" s="281"/>
      <c r="H551" s="281"/>
      <c r="I551" s="281"/>
      <c r="J551" s="281"/>
      <c r="K551" s="281"/>
      <c r="L551" s="281"/>
      <c r="M551" s="281"/>
      <c r="N551" s="281"/>
      <c r="O551" s="281"/>
      <c r="P551" s="281"/>
      <c r="Q551" s="281"/>
      <c r="R551" s="281"/>
      <c r="S551" s="281"/>
      <c r="T551" s="765"/>
      <c r="U551" s="766"/>
      <c r="V551" s="766"/>
      <c r="W551" s="767"/>
    </row>
    <row r="552" spans="1:24" ht="12.75">
      <c r="B552" s="275">
        <v>525</v>
      </c>
      <c r="C552" s="752"/>
      <c r="D552" s="753"/>
      <c r="E552" s="280"/>
      <c r="F552" s="280"/>
      <c r="G552" s="280"/>
      <c r="H552" s="280"/>
      <c r="I552" s="280"/>
      <c r="J552" s="280"/>
      <c r="K552" s="280"/>
      <c r="L552" s="280"/>
      <c r="M552" s="280"/>
      <c r="N552" s="280"/>
      <c r="O552" s="280"/>
      <c r="P552" s="280"/>
      <c r="Q552" s="280"/>
      <c r="R552" s="280"/>
      <c r="S552" s="280"/>
      <c r="T552" s="768"/>
      <c r="U552" s="769"/>
      <c r="V552" s="769"/>
      <c r="W552" s="770"/>
    </row>
    <row r="553" spans="1:24" ht="12.75">
      <c r="B553" s="275">
        <v>526</v>
      </c>
      <c r="C553" s="763"/>
      <c r="D553" s="764"/>
      <c r="E553" s="281"/>
      <c r="F553" s="281"/>
      <c r="G553" s="281"/>
      <c r="H553" s="281"/>
      <c r="I553" s="281"/>
      <c r="J553" s="281"/>
      <c r="K553" s="281"/>
      <c r="L553" s="281"/>
      <c r="M553" s="281"/>
      <c r="N553" s="281"/>
      <c r="O553" s="281"/>
      <c r="P553" s="281"/>
      <c r="Q553" s="281"/>
      <c r="R553" s="281"/>
      <c r="S553" s="281"/>
      <c r="T553" s="765"/>
      <c r="U553" s="766"/>
      <c r="V553" s="766"/>
      <c r="W553" s="767"/>
    </row>
    <row r="554" spans="1:24" ht="12.75">
      <c r="B554" s="275">
        <v>527</v>
      </c>
      <c r="C554" s="752"/>
      <c r="D554" s="753"/>
      <c r="E554" s="280"/>
      <c r="F554" s="280"/>
      <c r="G554" s="280"/>
      <c r="H554" s="280"/>
      <c r="I554" s="280"/>
      <c r="J554" s="280"/>
      <c r="K554" s="280"/>
      <c r="L554" s="280"/>
      <c r="M554" s="280"/>
      <c r="N554" s="280"/>
      <c r="O554" s="280"/>
      <c r="P554" s="280"/>
      <c r="Q554" s="280"/>
      <c r="R554" s="280"/>
      <c r="S554" s="280"/>
      <c r="T554" s="754"/>
      <c r="U554" s="754"/>
      <c r="V554" s="754"/>
      <c r="W554" s="755"/>
    </row>
    <row r="555" spans="1:24" ht="12.75">
      <c r="B555" s="275">
        <v>528</v>
      </c>
      <c r="C555" s="756"/>
      <c r="D555" s="756"/>
      <c r="E555" s="281"/>
      <c r="F555" s="281"/>
      <c r="G555" s="281"/>
      <c r="H555" s="281"/>
      <c r="I555" s="281"/>
      <c r="J555" s="281"/>
      <c r="K555" s="281"/>
      <c r="L555" s="281"/>
      <c r="M555" s="281"/>
      <c r="N555" s="281"/>
      <c r="O555" s="281"/>
      <c r="P555" s="281"/>
      <c r="Q555" s="281"/>
      <c r="R555" s="281"/>
      <c r="S555" s="281"/>
      <c r="T555" s="757"/>
      <c r="U555" s="757"/>
      <c r="V555" s="757"/>
      <c r="W555" s="758"/>
    </row>
    <row r="556" spans="1:24" ht="12.75">
      <c r="B556" s="275">
        <v>529</v>
      </c>
      <c r="C556" s="752"/>
      <c r="D556" s="753"/>
      <c r="E556" s="280"/>
      <c r="F556" s="280"/>
      <c r="G556" s="280"/>
      <c r="H556" s="280"/>
      <c r="I556" s="280"/>
      <c r="J556" s="280"/>
      <c r="K556" s="280"/>
      <c r="L556" s="280"/>
      <c r="M556" s="280"/>
      <c r="N556" s="280"/>
      <c r="O556" s="280"/>
      <c r="P556" s="280"/>
      <c r="Q556" s="280"/>
      <c r="R556" s="280"/>
      <c r="S556" s="280"/>
      <c r="T556" s="754"/>
      <c r="U556" s="754"/>
      <c r="V556" s="754"/>
      <c r="W556" s="755"/>
    </row>
    <row r="557" spans="1:24" ht="12.75">
      <c r="B557" s="275">
        <v>530</v>
      </c>
      <c r="C557" s="756"/>
      <c r="D557" s="756"/>
      <c r="E557" s="281"/>
      <c r="F557" s="281"/>
      <c r="G557" s="281"/>
      <c r="H557" s="281"/>
      <c r="I557" s="281"/>
      <c r="J557" s="281"/>
      <c r="K557" s="281"/>
      <c r="L557" s="281"/>
      <c r="M557" s="281"/>
      <c r="N557" s="281"/>
      <c r="O557" s="281"/>
      <c r="P557" s="281"/>
      <c r="Q557" s="281"/>
      <c r="R557" s="281"/>
      <c r="S557" s="281"/>
      <c r="T557" s="757"/>
      <c r="U557" s="757"/>
      <c r="V557" s="757"/>
      <c r="W557" s="758"/>
    </row>
    <row r="558" spans="1:24" ht="12.75">
      <c r="B558" s="275">
        <v>531</v>
      </c>
      <c r="C558" s="752"/>
      <c r="D558" s="753"/>
      <c r="E558" s="280"/>
      <c r="F558" s="280"/>
      <c r="G558" s="280"/>
      <c r="H558" s="280"/>
      <c r="I558" s="280"/>
      <c r="J558" s="280"/>
      <c r="K558" s="280"/>
      <c r="L558" s="280"/>
      <c r="M558" s="280"/>
      <c r="N558" s="280"/>
      <c r="O558" s="280"/>
      <c r="P558" s="280"/>
      <c r="Q558" s="280"/>
      <c r="R558" s="280"/>
      <c r="S558" s="280"/>
      <c r="T558" s="754"/>
      <c r="U558" s="754"/>
      <c r="V558" s="754"/>
      <c r="W558" s="755"/>
    </row>
    <row r="559" spans="1:24" ht="12.75">
      <c r="B559" s="275">
        <v>532</v>
      </c>
      <c r="C559" s="756"/>
      <c r="D559" s="756"/>
      <c r="E559" s="281"/>
      <c r="F559" s="281"/>
      <c r="G559" s="281"/>
      <c r="H559" s="281"/>
      <c r="I559" s="281"/>
      <c r="J559" s="281"/>
      <c r="K559" s="281"/>
      <c r="L559" s="281"/>
      <c r="M559" s="281"/>
      <c r="N559" s="281"/>
      <c r="O559" s="281"/>
      <c r="P559" s="281"/>
      <c r="Q559" s="281"/>
      <c r="R559" s="281"/>
      <c r="S559" s="281"/>
      <c r="T559" s="757"/>
      <c r="U559" s="757"/>
      <c r="V559" s="757"/>
      <c r="W559" s="758"/>
    </row>
    <row r="560" spans="1:24" ht="12.75">
      <c r="B560" s="275">
        <v>533</v>
      </c>
      <c r="C560" s="752"/>
      <c r="D560" s="753"/>
      <c r="E560" s="280"/>
      <c r="F560" s="280"/>
      <c r="G560" s="280"/>
      <c r="H560" s="280"/>
      <c r="I560" s="280"/>
      <c r="J560" s="280"/>
      <c r="K560" s="280"/>
      <c r="L560" s="280"/>
      <c r="M560" s="280"/>
      <c r="N560" s="280"/>
      <c r="O560" s="280"/>
      <c r="P560" s="280"/>
      <c r="Q560" s="280"/>
      <c r="R560" s="280"/>
      <c r="S560" s="280"/>
      <c r="T560" s="754"/>
      <c r="U560" s="754"/>
      <c r="V560" s="754"/>
      <c r="W560" s="755"/>
    </row>
    <row r="561" spans="2:23" ht="12.75">
      <c r="B561" s="275">
        <v>534</v>
      </c>
      <c r="C561" s="756"/>
      <c r="D561" s="756"/>
      <c r="E561" s="281"/>
      <c r="F561" s="281"/>
      <c r="G561" s="281"/>
      <c r="H561" s="281"/>
      <c r="I561" s="281"/>
      <c r="J561" s="281"/>
      <c r="K561" s="281"/>
      <c r="L561" s="281"/>
      <c r="M561" s="281"/>
      <c r="N561" s="281"/>
      <c r="O561" s="281"/>
      <c r="P561" s="281"/>
      <c r="Q561" s="281"/>
      <c r="R561" s="281"/>
      <c r="S561" s="281"/>
      <c r="T561" s="757"/>
      <c r="U561" s="757"/>
      <c r="V561" s="757"/>
      <c r="W561" s="758"/>
    </row>
    <row r="562" spans="2:23" ht="12.75">
      <c r="B562" s="275">
        <v>535</v>
      </c>
      <c r="C562" s="752"/>
      <c r="D562" s="753"/>
      <c r="E562" s="280"/>
      <c r="F562" s="280"/>
      <c r="G562" s="280"/>
      <c r="H562" s="280"/>
      <c r="I562" s="280"/>
      <c r="J562" s="280"/>
      <c r="K562" s="280"/>
      <c r="L562" s="280"/>
      <c r="M562" s="280"/>
      <c r="N562" s="280"/>
      <c r="O562" s="280"/>
      <c r="P562" s="280"/>
      <c r="Q562" s="280"/>
      <c r="R562" s="280"/>
      <c r="S562" s="280"/>
      <c r="T562" s="754"/>
      <c r="U562" s="754"/>
      <c r="V562" s="754"/>
      <c r="W562" s="755"/>
    </row>
    <row r="563" spans="2:23" ht="12.75">
      <c r="B563" s="275">
        <v>536</v>
      </c>
      <c r="C563" s="756"/>
      <c r="D563" s="756"/>
      <c r="E563" s="281"/>
      <c r="F563" s="281"/>
      <c r="G563" s="281"/>
      <c r="H563" s="281"/>
      <c r="I563" s="281"/>
      <c r="J563" s="281"/>
      <c r="K563" s="281"/>
      <c r="L563" s="281"/>
      <c r="M563" s="281"/>
      <c r="N563" s="281"/>
      <c r="O563" s="281"/>
      <c r="P563" s="281"/>
      <c r="Q563" s="281"/>
      <c r="R563" s="281"/>
      <c r="S563" s="281"/>
      <c r="T563" s="757"/>
      <c r="U563" s="757"/>
      <c r="V563" s="757"/>
      <c r="W563" s="758"/>
    </row>
    <row r="564" spans="2:23" ht="12.75">
      <c r="B564" s="275">
        <v>537</v>
      </c>
      <c r="C564" s="752"/>
      <c r="D564" s="753"/>
      <c r="E564" s="280"/>
      <c r="F564" s="280"/>
      <c r="G564" s="280"/>
      <c r="H564" s="280"/>
      <c r="I564" s="280"/>
      <c r="J564" s="280"/>
      <c r="K564" s="280"/>
      <c r="L564" s="280"/>
      <c r="M564" s="280"/>
      <c r="N564" s="280"/>
      <c r="O564" s="280"/>
      <c r="P564" s="280"/>
      <c r="Q564" s="280"/>
      <c r="R564" s="280"/>
      <c r="S564" s="280"/>
      <c r="T564" s="754"/>
      <c r="U564" s="754"/>
      <c r="V564" s="754"/>
      <c r="W564" s="755"/>
    </row>
    <row r="565" spans="2:23" ht="12.75">
      <c r="B565" s="275">
        <v>538</v>
      </c>
      <c r="C565" s="756"/>
      <c r="D565" s="756"/>
      <c r="E565" s="281"/>
      <c r="F565" s="281"/>
      <c r="G565" s="281"/>
      <c r="H565" s="281"/>
      <c r="I565" s="281"/>
      <c r="J565" s="281"/>
      <c r="K565" s="281"/>
      <c r="L565" s="281"/>
      <c r="M565" s="281"/>
      <c r="N565" s="281"/>
      <c r="O565" s="281"/>
      <c r="P565" s="281"/>
      <c r="Q565" s="281"/>
      <c r="R565" s="281"/>
      <c r="S565" s="281"/>
      <c r="T565" s="757"/>
      <c r="U565" s="757"/>
      <c r="V565" s="757"/>
      <c r="W565" s="758"/>
    </row>
    <row r="566" spans="2:23" ht="12.75">
      <c r="B566" s="275">
        <v>539</v>
      </c>
      <c r="C566" s="752"/>
      <c r="D566" s="753"/>
      <c r="E566" s="280"/>
      <c r="F566" s="280"/>
      <c r="G566" s="280"/>
      <c r="H566" s="280"/>
      <c r="I566" s="280"/>
      <c r="J566" s="280"/>
      <c r="K566" s="280"/>
      <c r="L566" s="280"/>
      <c r="M566" s="280"/>
      <c r="N566" s="280"/>
      <c r="O566" s="280"/>
      <c r="P566" s="280"/>
      <c r="Q566" s="280"/>
      <c r="R566" s="280"/>
      <c r="S566" s="280"/>
      <c r="T566" s="754"/>
      <c r="U566" s="754"/>
      <c r="V566" s="754"/>
      <c r="W566" s="755"/>
    </row>
    <row r="567" spans="2:23" ht="12.75">
      <c r="B567" s="275">
        <v>540</v>
      </c>
      <c r="C567" s="756"/>
      <c r="D567" s="756"/>
      <c r="E567" s="281"/>
      <c r="F567" s="281"/>
      <c r="G567" s="281"/>
      <c r="H567" s="281"/>
      <c r="I567" s="281"/>
      <c r="J567" s="281"/>
      <c r="K567" s="281"/>
      <c r="L567" s="281"/>
      <c r="M567" s="281"/>
      <c r="N567" s="281"/>
      <c r="O567" s="281"/>
      <c r="P567" s="281"/>
      <c r="Q567" s="281"/>
      <c r="R567" s="281"/>
      <c r="S567" s="281"/>
      <c r="T567" s="757"/>
      <c r="U567" s="757"/>
      <c r="V567" s="757"/>
      <c r="W567" s="758"/>
    </row>
    <row r="568" spans="2:23" ht="12.75">
      <c r="B568" s="275">
        <v>541</v>
      </c>
      <c r="C568" s="752"/>
      <c r="D568" s="753"/>
      <c r="E568" s="280"/>
      <c r="F568" s="280"/>
      <c r="G568" s="280"/>
      <c r="H568" s="280"/>
      <c r="I568" s="280"/>
      <c r="J568" s="280"/>
      <c r="K568" s="280"/>
      <c r="L568" s="280"/>
      <c r="M568" s="280"/>
      <c r="N568" s="280"/>
      <c r="O568" s="280"/>
      <c r="P568" s="280"/>
      <c r="Q568" s="280"/>
      <c r="R568" s="280"/>
      <c r="S568" s="280"/>
      <c r="T568" s="754"/>
      <c r="U568" s="754"/>
      <c r="V568" s="754"/>
      <c r="W568" s="755"/>
    </row>
    <row r="569" spans="2:23" ht="12.75">
      <c r="B569" s="275">
        <v>542</v>
      </c>
      <c r="C569" s="756"/>
      <c r="D569" s="756"/>
      <c r="E569" s="281"/>
      <c r="F569" s="281"/>
      <c r="G569" s="281"/>
      <c r="H569" s="281"/>
      <c r="I569" s="281"/>
      <c r="J569" s="281"/>
      <c r="K569" s="281"/>
      <c r="L569" s="281"/>
      <c r="M569" s="281"/>
      <c r="N569" s="281"/>
      <c r="O569" s="281"/>
      <c r="P569" s="281"/>
      <c r="Q569" s="281"/>
      <c r="R569" s="281"/>
      <c r="S569" s="281"/>
      <c r="T569" s="757"/>
      <c r="U569" s="757"/>
      <c r="V569" s="757"/>
      <c r="W569" s="758"/>
    </row>
    <row r="570" spans="2:23" ht="12.75">
      <c r="B570" s="275">
        <v>543</v>
      </c>
      <c r="C570" s="752"/>
      <c r="D570" s="753"/>
      <c r="E570" s="280"/>
      <c r="F570" s="280"/>
      <c r="G570" s="280"/>
      <c r="H570" s="280"/>
      <c r="I570" s="280"/>
      <c r="J570" s="280"/>
      <c r="K570" s="280"/>
      <c r="L570" s="280"/>
      <c r="M570" s="280"/>
      <c r="N570" s="280"/>
      <c r="O570" s="280"/>
      <c r="P570" s="280"/>
      <c r="Q570" s="280"/>
      <c r="R570" s="280"/>
      <c r="S570" s="280"/>
      <c r="T570" s="754"/>
      <c r="U570" s="754"/>
      <c r="V570" s="754"/>
      <c r="W570" s="755"/>
    </row>
    <row r="571" spans="2:23" ht="12.75">
      <c r="B571" s="275">
        <v>544</v>
      </c>
      <c r="C571" s="756"/>
      <c r="D571" s="756"/>
      <c r="E571" s="281"/>
      <c r="F571" s="281"/>
      <c r="G571" s="281"/>
      <c r="H571" s="281"/>
      <c r="I571" s="281"/>
      <c r="J571" s="281"/>
      <c r="K571" s="281"/>
      <c r="L571" s="281"/>
      <c r="M571" s="281"/>
      <c r="N571" s="281"/>
      <c r="O571" s="281"/>
      <c r="P571" s="281"/>
      <c r="Q571" s="281"/>
      <c r="R571" s="281"/>
      <c r="S571" s="281"/>
      <c r="T571" s="757"/>
      <c r="U571" s="757"/>
      <c r="V571" s="757"/>
      <c r="W571" s="758"/>
    </row>
    <row r="572" spans="2:23" ht="12.75">
      <c r="B572" s="275">
        <v>545</v>
      </c>
      <c r="C572" s="752"/>
      <c r="D572" s="753"/>
      <c r="E572" s="280"/>
      <c r="F572" s="280"/>
      <c r="G572" s="280"/>
      <c r="H572" s="280"/>
      <c r="I572" s="280"/>
      <c r="J572" s="280"/>
      <c r="K572" s="280"/>
      <c r="L572" s="280"/>
      <c r="M572" s="280"/>
      <c r="N572" s="280"/>
      <c r="O572" s="280"/>
      <c r="P572" s="280"/>
      <c r="Q572" s="280"/>
      <c r="R572" s="280"/>
      <c r="S572" s="280"/>
      <c r="T572" s="754"/>
      <c r="U572" s="754"/>
      <c r="V572" s="754"/>
      <c r="W572" s="755"/>
    </row>
    <row r="573" spans="2:23" ht="12.75">
      <c r="B573" s="275">
        <v>546</v>
      </c>
      <c r="C573" s="756"/>
      <c r="D573" s="756"/>
      <c r="E573" s="281"/>
      <c r="F573" s="281"/>
      <c r="G573" s="281"/>
      <c r="H573" s="281"/>
      <c r="I573" s="281"/>
      <c r="J573" s="281"/>
      <c r="K573" s="281"/>
      <c r="L573" s="281"/>
      <c r="M573" s="281"/>
      <c r="N573" s="281"/>
      <c r="O573" s="281"/>
      <c r="P573" s="281"/>
      <c r="Q573" s="281"/>
      <c r="R573" s="281"/>
      <c r="S573" s="281"/>
      <c r="T573" s="757"/>
      <c r="U573" s="757"/>
      <c r="V573" s="757"/>
      <c r="W573" s="758"/>
    </row>
    <row r="574" spans="2:23" ht="12.75">
      <c r="B574" s="275">
        <v>547</v>
      </c>
      <c r="C574" s="752"/>
      <c r="D574" s="753"/>
      <c r="E574" s="280"/>
      <c r="F574" s="280"/>
      <c r="G574" s="280"/>
      <c r="H574" s="280"/>
      <c r="I574" s="280"/>
      <c r="J574" s="280"/>
      <c r="K574" s="280"/>
      <c r="L574" s="280"/>
      <c r="M574" s="280"/>
      <c r="N574" s="280"/>
      <c r="O574" s="280"/>
      <c r="P574" s="280"/>
      <c r="Q574" s="280"/>
      <c r="R574" s="280"/>
      <c r="S574" s="280"/>
      <c r="T574" s="754"/>
      <c r="U574" s="754"/>
      <c r="V574" s="754"/>
      <c r="W574" s="755"/>
    </row>
    <row r="575" spans="2:23" ht="12.75">
      <c r="B575" s="275">
        <v>548</v>
      </c>
      <c r="C575" s="756"/>
      <c r="D575" s="756"/>
      <c r="E575" s="281"/>
      <c r="F575" s="281"/>
      <c r="G575" s="281"/>
      <c r="H575" s="281"/>
      <c r="I575" s="281"/>
      <c r="J575" s="281"/>
      <c r="K575" s="281"/>
      <c r="L575" s="281"/>
      <c r="M575" s="281"/>
      <c r="N575" s="281"/>
      <c r="O575" s="281"/>
      <c r="P575" s="281"/>
      <c r="Q575" s="281"/>
      <c r="R575" s="281"/>
      <c r="S575" s="281"/>
      <c r="T575" s="757"/>
      <c r="U575" s="757"/>
      <c r="V575" s="757"/>
      <c r="W575" s="758"/>
    </row>
    <row r="576" spans="2:23" ht="12.75">
      <c r="B576" s="275">
        <v>549</v>
      </c>
      <c r="C576" s="752"/>
      <c r="D576" s="753"/>
      <c r="E576" s="280"/>
      <c r="F576" s="280"/>
      <c r="G576" s="280"/>
      <c r="H576" s="280"/>
      <c r="I576" s="280"/>
      <c r="J576" s="280"/>
      <c r="K576" s="280"/>
      <c r="L576" s="280"/>
      <c r="M576" s="280"/>
      <c r="N576" s="280"/>
      <c r="O576" s="280"/>
      <c r="P576" s="280"/>
      <c r="Q576" s="280"/>
      <c r="R576" s="280"/>
      <c r="S576" s="280"/>
      <c r="T576" s="754"/>
      <c r="U576" s="754"/>
      <c r="V576" s="754"/>
      <c r="W576" s="755"/>
    </row>
    <row r="577" spans="2:23" ht="12.75">
      <c r="B577" s="275">
        <v>550</v>
      </c>
      <c r="C577" s="756"/>
      <c r="D577" s="756"/>
      <c r="E577" s="281"/>
      <c r="F577" s="281"/>
      <c r="G577" s="281"/>
      <c r="H577" s="281"/>
      <c r="I577" s="281"/>
      <c r="J577" s="281"/>
      <c r="K577" s="281"/>
      <c r="L577" s="281"/>
      <c r="M577" s="281"/>
      <c r="N577" s="281"/>
      <c r="O577" s="281"/>
      <c r="P577" s="281"/>
      <c r="Q577" s="281"/>
      <c r="R577" s="281"/>
      <c r="S577" s="281"/>
      <c r="T577" s="757"/>
      <c r="U577" s="757"/>
      <c r="V577" s="757"/>
      <c r="W577" s="758"/>
    </row>
    <row r="578" spans="2:23" ht="12.75">
      <c r="B578" s="275">
        <v>551</v>
      </c>
      <c r="C578" s="752"/>
      <c r="D578" s="753"/>
      <c r="E578" s="280"/>
      <c r="F578" s="280"/>
      <c r="G578" s="280"/>
      <c r="H578" s="280"/>
      <c r="I578" s="280"/>
      <c r="J578" s="280"/>
      <c r="K578" s="280"/>
      <c r="L578" s="280"/>
      <c r="M578" s="280"/>
      <c r="N578" s="280"/>
      <c r="O578" s="280"/>
      <c r="P578" s="280"/>
      <c r="Q578" s="280"/>
      <c r="R578" s="280"/>
      <c r="S578" s="280"/>
      <c r="T578" s="754"/>
      <c r="U578" s="754"/>
      <c r="V578" s="754"/>
      <c r="W578" s="755"/>
    </row>
    <row r="579" spans="2:23" ht="12.75">
      <c r="B579" s="275">
        <v>552</v>
      </c>
      <c r="C579" s="756"/>
      <c r="D579" s="756"/>
      <c r="E579" s="281"/>
      <c r="F579" s="281"/>
      <c r="G579" s="281"/>
      <c r="H579" s="281"/>
      <c r="I579" s="281"/>
      <c r="J579" s="281"/>
      <c r="K579" s="281"/>
      <c r="L579" s="281"/>
      <c r="M579" s="281"/>
      <c r="N579" s="281"/>
      <c r="O579" s="281"/>
      <c r="P579" s="281"/>
      <c r="Q579" s="281"/>
      <c r="R579" s="281"/>
      <c r="S579" s="281"/>
      <c r="T579" s="757"/>
      <c r="U579" s="757"/>
      <c r="V579" s="757"/>
      <c r="W579" s="758"/>
    </row>
    <row r="580" spans="2:23" ht="12.75">
      <c r="B580" s="275">
        <v>553</v>
      </c>
      <c r="C580" s="752"/>
      <c r="D580" s="753"/>
      <c r="E580" s="280"/>
      <c r="F580" s="280"/>
      <c r="G580" s="280"/>
      <c r="H580" s="280"/>
      <c r="I580" s="280"/>
      <c r="J580" s="280"/>
      <c r="K580" s="280"/>
      <c r="L580" s="280"/>
      <c r="M580" s="280"/>
      <c r="N580" s="280"/>
      <c r="O580" s="280"/>
      <c r="P580" s="280"/>
      <c r="Q580" s="280"/>
      <c r="R580" s="280"/>
      <c r="S580" s="280"/>
      <c r="T580" s="754"/>
      <c r="U580" s="754"/>
      <c r="V580" s="754"/>
      <c r="W580" s="755"/>
    </row>
    <row r="581" spans="2:23" ht="12.75">
      <c r="B581" s="275">
        <v>554</v>
      </c>
      <c r="C581" s="756"/>
      <c r="D581" s="756"/>
      <c r="E581" s="281"/>
      <c r="F581" s="281"/>
      <c r="G581" s="281"/>
      <c r="H581" s="281"/>
      <c r="I581" s="281"/>
      <c r="J581" s="281"/>
      <c r="K581" s="281"/>
      <c r="L581" s="281"/>
      <c r="M581" s="281"/>
      <c r="N581" s="281"/>
      <c r="O581" s="281"/>
      <c r="P581" s="281"/>
      <c r="Q581" s="281"/>
      <c r="R581" s="281"/>
      <c r="S581" s="281"/>
      <c r="T581" s="757"/>
      <c r="U581" s="757"/>
      <c r="V581" s="757"/>
      <c r="W581" s="758"/>
    </row>
    <row r="582" spans="2:23" ht="12.75">
      <c r="B582" s="275">
        <v>555</v>
      </c>
      <c r="C582" s="752"/>
      <c r="D582" s="753"/>
      <c r="E582" s="280"/>
      <c r="F582" s="280"/>
      <c r="G582" s="280"/>
      <c r="H582" s="280"/>
      <c r="I582" s="280"/>
      <c r="J582" s="280"/>
      <c r="K582" s="280"/>
      <c r="L582" s="280"/>
      <c r="M582" s="280"/>
      <c r="N582" s="280"/>
      <c r="O582" s="280"/>
      <c r="P582" s="280"/>
      <c r="Q582" s="280"/>
      <c r="R582" s="280"/>
      <c r="S582" s="280"/>
      <c r="T582" s="754"/>
      <c r="U582" s="754"/>
      <c r="V582" s="754"/>
      <c r="W582" s="755"/>
    </row>
    <row r="583" spans="2:23" ht="12.75">
      <c r="B583" s="275">
        <v>556</v>
      </c>
      <c r="C583" s="756"/>
      <c r="D583" s="756"/>
      <c r="E583" s="281"/>
      <c r="F583" s="281"/>
      <c r="G583" s="281"/>
      <c r="H583" s="281"/>
      <c r="I583" s="281"/>
      <c r="J583" s="281"/>
      <c r="K583" s="281"/>
      <c r="L583" s="281"/>
      <c r="M583" s="281"/>
      <c r="N583" s="281"/>
      <c r="O583" s="281"/>
      <c r="P583" s="281"/>
      <c r="Q583" s="281"/>
      <c r="R583" s="281"/>
      <c r="S583" s="281"/>
      <c r="T583" s="757"/>
      <c r="U583" s="757"/>
      <c r="V583" s="757"/>
      <c r="W583" s="758"/>
    </row>
    <row r="584" spans="2:23" ht="12.75">
      <c r="B584" s="275">
        <v>557</v>
      </c>
      <c r="C584" s="752"/>
      <c r="D584" s="753"/>
      <c r="E584" s="280"/>
      <c r="F584" s="280"/>
      <c r="G584" s="280"/>
      <c r="H584" s="280"/>
      <c r="I584" s="280"/>
      <c r="J584" s="280"/>
      <c r="K584" s="280"/>
      <c r="L584" s="280"/>
      <c r="M584" s="280"/>
      <c r="N584" s="280"/>
      <c r="O584" s="280"/>
      <c r="P584" s="280"/>
      <c r="Q584" s="280"/>
      <c r="R584" s="280"/>
      <c r="S584" s="280"/>
      <c r="T584" s="754"/>
      <c r="U584" s="754"/>
      <c r="V584" s="754"/>
      <c r="W584" s="755"/>
    </row>
    <row r="585" spans="2:23" ht="12.75">
      <c r="B585" s="275">
        <v>558</v>
      </c>
      <c r="C585" s="756"/>
      <c r="D585" s="756"/>
      <c r="E585" s="281"/>
      <c r="F585" s="281"/>
      <c r="G585" s="281"/>
      <c r="H585" s="281"/>
      <c r="I585" s="281"/>
      <c r="J585" s="281"/>
      <c r="K585" s="281"/>
      <c r="L585" s="281"/>
      <c r="M585" s="281"/>
      <c r="N585" s="281"/>
      <c r="O585" s="281"/>
      <c r="P585" s="281"/>
      <c r="Q585" s="281"/>
      <c r="R585" s="281"/>
      <c r="S585" s="281"/>
      <c r="T585" s="757"/>
      <c r="U585" s="757"/>
      <c r="V585" s="757"/>
      <c r="W585" s="758"/>
    </row>
    <row r="586" spans="2:23" ht="12.75">
      <c r="B586" s="275">
        <v>559</v>
      </c>
      <c r="C586" s="752"/>
      <c r="D586" s="753"/>
      <c r="E586" s="280"/>
      <c r="F586" s="280"/>
      <c r="G586" s="280"/>
      <c r="H586" s="280"/>
      <c r="I586" s="280"/>
      <c r="J586" s="280"/>
      <c r="K586" s="280"/>
      <c r="L586" s="280"/>
      <c r="M586" s="280"/>
      <c r="N586" s="280"/>
      <c r="O586" s="280"/>
      <c r="P586" s="280"/>
      <c r="Q586" s="280"/>
      <c r="R586" s="280"/>
      <c r="S586" s="280"/>
      <c r="T586" s="754"/>
      <c r="U586" s="754"/>
      <c r="V586" s="754"/>
      <c r="W586" s="755"/>
    </row>
    <row r="587" spans="2:23" ht="12.75">
      <c r="B587" s="275">
        <v>560</v>
      </c>
      <c r="C587" s="756"/>
      <c r="D587" s="756"/>
      <c r="E587" s="281"/>
      <c r="F587" s="281"/>
      <c r="G587" s="281"/>
      <c r="H587" s="281"/>
      <c r="I587" s="281"/>
      <c r="J587" s="281"/>
      <c r="K587" s="281"/>
      <c r="L587" s="281"/>
      <c r="M587" s="281"/>
      <c r="N587" s="281"/>
      <c r="O587" s="281"/>
      <c r="P587" s="281"/>
      <c r="Q587" s="281"/>
      <c r="R587" s="281"/>
      <c r="S587" s="281"/>
      <c r="T587" s="757"/>
      <c r="U587" s="757"/>
      <c r="V587" s="757"/>
      <c r="W587" s="758"/>
    </row>
    <row r="588" spans="2:23" ht="12.75">
      <c r="B588" s="275">
        <v>561</v>
      </c>
      <c r="C588" s="752"/>
      <c r="D588" s="753"/>
      <c r="E588" s="280"/>
      <c r="F588" s="280"/>
      <c r="G588" s="280"/>
      <c r="H588" s="280"/>
      <c r="I588" s="280"/>
      <c r="J588" s="280"/>
      <c r="K588" s="280"/>
      <c r="L588" s="280"/>
      <c r="M588" s="280"/>
      <c r="N588" s="280"/>
      <c r="O588" s="280"/>
      <c r="P588" s="280"/>
      <c r="Q588" s="280"/>
      <c r="R588" s="280"/>
      <c r="S588" s="280"/>
      <c r="T588" s="754"/>
      <c r="U588" s="754"/>
      <c r="V588" s="754"/>
      <c r="W588" s="755"/>
    </row>
    <row r="589" spans="2:23" ht="12.75">
      <c r="B589" s="275">
        <v>562</v>
      </c>
      <c r="C589" s="756"/>
      <c r="D589" s="756"/>
      <c r="E589" s="281"/>
      <c r="F589" s="281"/>
      <c r="G589" s="281"/>
      <c r="H589" s="281"/>
      <c r="I589" s="281"/>
      <c r="J589" s="281"/>
      <c r="K589" s="281"/>
      <c r="L589" s="281"/>
      <c r="M589" s="281"/>
      <c r="N589" s="281"/>
      <c r="O589" s="281"/>
      <c r="P589" s="281"/>
      <c r="Q589" s="281"/>
      <c r="R589" s="281"/>
      <c r="S589" s="281"/>
      <c r="T589" s="757"/>
      <c r="U589" s="757"/>
      <c r="V589" s="757"/>
      <c r="W589" s="758"/>
    </row>
    <row r="590" spans="2:23" ht="12.75">
      <c r="B590" s="275">
        <v>563</v>
      </c>
      <c r="C590" s="752"/>
      <c r="D590" s="753"/>
      <c r="E590" s="280"/>
      <c r="F590" s="280"/>
      <c r="G590" s="280"/>
      <c r="H590" s="280"/>
      <c r="I590" s="280"/>
      <c r="J590" s="280"/>
      <c r="K590" s="280"/>
      <c r="L590" s="280"/>
      <c r="M590" s="280"/>
      <c r="N590" s="280"/>
      <c r="O590" s="280"/>
      <c r="P590" s="280"/>
      <c r="Q590" s="280"/>
      <c r="R590" s="280"/>
      <c r="S590" s="280"/>
      <c r="T590" s="754"/>
      <c r="U590" s="754"/>
      <c r="V590" s="754"/>
      <c r="W590" s="755"/>
    </row>
    <row r="591" spans="2:23" ht="12.75">
      <c r="B591" s="275">
        <v>564</v>
      </c>
      <c r="C591" s="756"/>
      <c r="D591" s="756"/>
      <c r="E591" s="281"/>
      <c r="F591" s="281"/>
      <c r="G591" s="281"/>
      <c r="H591" s="281"/>
      <c r="I591" s="281"/>
      <c r="J591" s="281"/>
      <c r="K591" s="281"/>
      <c r="L591" s="281"/>
      <c r="M591" s="281"/>
      <c r="N591" s="281"/>
      <c r="O591" s="281"/>
      <c r="P591" s="281"/>
      <c r="Q591" s="281"/>
      <c r="R591" s="281"/>
      <c r="S591" s="281"/>
      <c r="T591" s="757"/>
      <c r="U591" s="757"/>
      <c r="V591" s="757"/>
      <c r="W591" s="758"/>
    </row>
    <row r="592" spans="2:23" ht="12.75">
      <c r="B592" s="275">
        <v>565</v>
      </c>
      <c r="C592" s="752"/>
      <c r="D592" s="753"/>
      <c r="E592" s="280"/>
      <c r="F592" s="280"/>
      <c r="G592" s="280"/>
      <c r="H592" s="280"/>
      <c r="I592" s="280"/>
      <c r="J592" s="280"/>
      <c r="K592" s="280"/>
      <c r="L592" s="280"/>
      <c r="M592" s="280"/>
      <c r="N592" s="280"/>
      <c r="O592" s="280"/>
      <c r="P592" s="280"/>
      <c r="Q592" s="280"/>
      <c r="R592" s="280"/>
      <c r="S592" s="280"/>
      <c r="T592" s="754"/>
      <c r="U592" s="754"/>
      <c r="V592" s="754"/>
      <c r="W592" s="755"/>
    </row>
    <row r="593" spans="2:23" ht="12.75">
      <c r="B593" s="275">
        <v>566</v>
      </c>
      <c r="C593" s="756"/>
      <c r="D593" s="756"/>
      <c r="E593" s="281"/>
      <c r="F593" s="281"/>
      <c r="G593" s="281"/>
      <c r="H593" s="281"/>
      <c r="I593" s="281"/>
      <c r="J593" s="281"/>
      <c r="K593" s="281"/>
      <c r="L593" s="281"/>
      <c r="M593" s="281"/>
      <c r="N593" s="281"/>
      <c r="O593" s="281"/>
      <c r="P593" s="281"/>
      <c r="Q593" s="281"/>
      <c r="R593" s="281"/>
      <c r="S593" s="281"/>
      <c r="T593" s="757"/>
      <c r="U593" s="757"/>
      <c r="V593" s="757"/>
      <c r="W593" s="758"/>
    </row>
    <row r="594" spans="2:23" ht="12.75">
      <c r="B594" s="275">
        <v>567</v>
      </c>
      <c r="C594" s="752"/>
      <c r="D594" s="753"/>
      <c r="E594" s="280"/>
      <c r="F594" s="280"/>
      <c r="G594" s="280"/>
      <c r="H594" s="280"/>
      <c r="I594" s="280"/>
      <c r="J594" s="280"/>
      <c r="K594" s="280"/>
      <c r="L594" s="280"/>
      <c r="M594" s="280"/>
      <c r="N594" s="280"/>
      <c r="O594" s="280"/>
      <c r="P594" s="280"/>
      <c r="Q594" s="280"/>
      <c r="R594" s="280"/>
      <c r="S594" s="280"/>
      <c r="T594" s="754"/>
      <c r="U594" s="754"/>
      <c r="V594" s="754"/>
      <c r="W594" s="755"/>
    </row>
    <row r="595" spans="2:23" ht="12.75">
      <c r="B595" s="275">
        <v>568</v>
      </c>
      <c r="C595" s="756"/>
      <c r="D595" s="756"/>
      <c r="E595" s="281"/>
      <c r="F595" s="281"/>
      <c r="G595" s="281"/>
      <c r="H595" s="281"/>
      <c r="I595" s="281"/>
      <c r="J595" s="281"/>
      <c r="K595" s="281"/>
      <c r="L595" s="281"/>
      <c r="M595" s="281"/>
      <c r="N595" s="281"/>
      <c r="O595" s="281"/>
      <c r="P595" s="281"/>
      <c r="Q595" s="281"/>
      <c r="R595" s="281"/>
      <c r="S595" s="281"/>
      <c r="T595" s="757"/>
      <c r="U595" s="757"/>
      <c r="V595" s="757"/>
      <c r="W595" s="758"/>
    </row>
    <row r="596" spans="2:23" ht="12.75">
      <c r="B596" s="275">
        <v>569</v>
      </c>
      <c r="C596" s="752"/>
      <c r="D596" s="753"/>
      <c r="E596" s="280"/>
      <c r="F596" s="280"/>
      <c r="G596" s="280"/>
      <c r="H596" s="280"/>
      <c r="I596" s="280"/>
      <c r="J596" s="280"/>
      <c r="K596" s="280"/>
      <c r="L596" s="280"/>
      <c r="M596" s="280"/>
      <c r="N596" s="280"/>
      <c r="O596" s="280"/>
      <c r="P596" s="280"/>
      <c r="Q596" s="280"/>
      <c r="R596" s="280"/>
      <c r="S596" s="280"/>
      <c r="T596" s="754"/>
      <c r="U596" s="754"/>
      <c r="V596" s="754"/>
      <c r="W596" s="755"/>
    </row>
    <row r="597" spans="2:23" ht="12.75">
      <c r="B597" s="275">
        <v>570</v>
      </c>
      <c r="C597" s="756"/>
      <c r="D597" s="756"/>
      <c r="E597" s="281"/>
      <c r="F597" s="281"/>
      <c r="G597" s="281"/>
      <c r="H597" s="281"/>
      <c r="I597" s="281"/>
      <c r="J597" s="281"/>
      <c r="K597" s="281"/>
      <c r="L597" s="281"/>
      <c r="M597" s="281"/>
      <c r="N597" s="281"/>
      <c r="O597" s="281"/>
      <c r="P597" s="281"/>
      <c r="Q597" s="281"/>
      <c r="R597" s="281"/>
      <c r="S597" s="281"/>
      <c r="T597" s="757"/>
      <c r="U597" s="757"/>
      <c r="V597" s="757"/>
      <c r="W597" s="758"/>
    </row>
    <row r="598" spans="2:23" ht="12.75">
      <c r="B598" s="275">
        <v>571</v>
      </c>
      <c r="C598" s="752"/>
      <c r="D598" s="753"/>
      <c r="E598" s="280"/>
      <c r="F598" s="280"/>
      <c r="G598" s="280"/>
      <c r="H598" s="280"/>
      <c r="I598" s="280"/>
      <c r="J598" s="280"/>
      <c r="K598" s="280"/>
      <c r="L598" s="280"/>
      <c r="M598" s="280"/>
      <c r="N598" s="280"/>
      <c r="O598" s="280"/>
      <c r="P598" s="280"/>
      <c r="Q598" s="280"/>
      <c r="R598" s="280"/>
      <c r="S598" s="280"/>
      <c r="T598" s="754"/>
      <c r="U598" s="754"/>
      <c r="V598" s="754"/>
      <c r="W598" s="755"/>
    </row>
    <row r="599" spans="2:23" ht="12.75">
      <c r="B599" s="275">
        <v>572</v>
      </c>
      <c r="C599" s="756"/>
      <c r="D599" s="756"/>
      <c r="E599" s="281"/>
      <c r="F599" s="281"/>
      <c r="G599" s="281"/>
      <c r="H599" s="281"/>
      <c r="I599" s="281"/>
      <c r="J599" s="281"/>
      <c r="K599" s="281"/>
      <c r="L599" s="281"/>
      <c r="M599" s="281"/>
      <c r="N599" s="281"/>
      <c r="O599" s="281"/>
      <c r="P599" s="281"/>
      <c r="Q599" s="281"/>
      <c r="R599" s="281"/>
      <c r="S599" s="281"/>
      <c r="T599" s="757"/>
      <c r="U599" s="757"/>
      <c r="V599" s="757"/>
      <c r="W599" s="758"/>
    </row>
    <row r="600" spans="2:23" ht="12.75">
      <c r="B600" s="275">
        <v>573</v>
      </c>
      <c r="C600" s="752"/>
      <c r="D600" s="753"/>
      <c r="E600" s="280"/>
      <c r="F600" s="280"/>
      <c r="G600" s="280"/>
      <c r="H600" s="280"/>
      <c r="I600" s="280"/>
      <c r="J600" s="280"/>
      <c r="K600" s="280"/>
      <c r="L600" s="280"/>
      <c r="M600" s="280"/>
      <c r="N600" s="280"/>
      <c r="O600" s="280"/>
      <c r="P600" s="280"/>
      <c r="Q600" s="280"/>
      <c r="R600" s="280"/>
      <c r="S600" s="280"/>
      <c r="T600" s="754"/>
      <c r="U600" s="754"/>
      <c r="V600" s="754"/>
      <c r="W600" s="755"/>
    </row>
    <row r="601" spans="2:23" ht="12.75">
      <c r="B601" s="275">
        <v>574</v>
      </c>
      <c r="C601" s="756"/>
      <c r="D601" s="756"/>
      <c r="E601" s="281"/>
      <c r="F601" s="281"/>
      <c r="G601" s="281"/>
      <c r="H601" s="281"/>
      <c r="I601" s="281"/>
      <c r="J601" s="281"/>
      <c r="K601" s="281"/>
      <c r="L601" s="281"/>
      <c r="M601" s="281"/>
      <c r="N601" s="281"/>
      <c r="O601" s="281"/>
      <c r="P601" s="281"/>
      <c r="Q601" s="281"/>
      <c r="R601" s="281"/>
      <c r="S601" s="281"/>
      <c r="T601" s="757"/>
      <c r="U601" s="757"/>
      <c r="V601" s="757"/>
      <c r="W601" s="758"/>
    </row>
    <row r="602" spans="2:23" ht="12.75">
      <c r="B602" s="275">
        <v>575</v>
      </c>
      <c r="C602" s="752"/>
      <c r="D602" s="753"/>
      <c r="E602" s="280"/>
      <c r="F602" s="280"/>
      <c r="G602" s="280"/>
      <c r="H602" s="280"/>
      <c r="I602" s="280"/>
      <c r="J602" s="280"/>
      <c r="K602" s="280"/>
      <c r="L602" s="280"/>
      <c r="M602" s="280"/>
      <c r="N602" s="280"/>
      <c r="O602" s="280"/>
      <c r="P602" s="280"/>
      <c r="Q602" s="280"/>
      <c r="R602" s="280"/>
      <c r="S602" s="280"/>
      <c r="T602" s="754"/>
      <c r="U602" s="754"/>
      <c r="V602" s="754"/>
      <c r="W602" s="755"/>
    </row>
    <row r="603" spans="2:23" ht="12.75">
      <c r="B603" s="275">
        <v>576</v>
      </c>
      <c r="C603" s="756"/>
      <c r="D603" s="756"/>
      <c r="E603" s="281"/>
      <c r="F603" s="281"/>
      <c r="G603" s="281"/>
      <c r="H603" s="281"/>
      <c r="I603" s="281"/>
      <c r="J603" s="281"/>
      <c r="K603" s="281"/>
      <c r="L603" s="281"/>
      <c r="M603" s="281"/>
      <c r="N603" s="281"/>
      <c r="O603" s="281"/>
      <c r="P603" s="281"/>
      <c r="Q603" s="281"/>
      <c r="R603" s="281"/>
      <c r="S603" s="281"/>
      <c r="T603" s="757"/>
      <c r="U603" s="757"/>
      <c r="V603" s="757"/>
      <c r="W603" s="758"/>
    </row>
    <row r="604" spans="2:23" ht="12.75">
      <c r="B604" s="275">
        <v>577</v>
      </c>
      <c r="C604" s="752"/>
      <c r="D604" s="753"/>
      <c r="E604" s="280"/>
      <c r="F604" s="280"/>
      <c r="G604" s="280"/>
      <c r="H604" s="280"/>
      <c r="I604" s="280"/>
      <c r="J604" s="280"/>
      <c r="K604" s="280"/>
      <c r="L604" s="280"/>
      <c r="M604" s="280"/>
      <c r="N604" s="280"/>
      <c r="O604" s="280"/>
      <c r="P604" s="280"/>
      <c r="Q604" s="280"/>
      <c r="R604" s="280"/>
      <c r="S604" s="280"/>
      <c r="T604" s="754"/>
      <c r="U604" s="754"/>
      <c r="V604" s="754"/>
      <c r="W604" s="755"/>
    </row>
    <row r="605" spans="2:23" ht="12.75">
      <c r="B605" s="275">
        <v>578</v>
      </c>
      <c r="C605" s="756"/>
      <c r="D605" s="756"/>
      <c r="E605" s="281"/>
      <c r="F605" s="281"/>
      <c r="G605" s="281"/>
      <c r="H605" s="281"/>
      <c r="I605" s="281"/>
      <c r="J605" s="281"/>
      <c r="K605" s="281"/>
      <c r="L605" s="281"/>
      <c r="M605" s="281"/>
      <c r="N605" s="281"/>
      <c r="O605" s="281"/>
      <c r="P605" s="281"/>
      <c r="Q605" s="281"/>
      <c r="R605" s="281"/>
      <c r="S605" s="281"/>
      <c r="T605" s="757"/>
      <c r="U605" s="757"/>
      <c r="V605" s="757"/>
      <c r="W605" s="758"/>
    </row>
    <row r="606" spans="2:23" ht="12.75">
      <c r="B606" s="275">
        <v>579</v>
      </c>
      <c r="C606" s="752"/>
      <c r="D606" s="753"/>
      <c r="E606" s="280"/>
      <c r="F606" s="280"/>
      <c r="G606" s="280"/>
      <c r="H606" s="280"/>
      <c r="I606" s="280"/>
      <c r="J606" s="280"/>
      <c r="K606" s="280"/>
      <c r="L606" s="280"/>
      <c r="M606" s="280"/>
      <c r="N606" s="280"/>
      <c r="O606" s="280"/>
      <c r="P606" s="280"/>
      <c r="Q606" s="280"/>
      <c r="R606" s="280"/>
      <c r="S606" s="280"/>
      <c r="T606" s="754"/>
      <c r="U606" s="754"/>
      <c r="V606" s="754"/>
      <c r="W606" s="755"/>
    </row>
    <row r="607" spans="2:23" ht="12.75">
      <c r="B607" s="275">
        <v>580</v>
      </c>
      <c r="C607" s="756"/>
      <c r="D607" s="756"/>
      <c r="E607" s="281"/>
      <c r="F607" s="281"/>
      <c r="G607" s="281"/>
      <c r="H607" s="281"/>
      <c r="I607" s="281"/>
      <c r="J607" s="281"/>
      <c r="K607" s="281"/>
      <c r="L607" s="281"/>
      <c r="M607" s="281"/>
      <c r="N607" s="281"/>
      <c r="O607" s="281"/>
      <c r="P607" s="281"/>
      <c r="Q607" s="281"/>
      <c r="R607" s="281"/>
      <c r="S607" s="281"/>
      <c r="T607" s="757"/>
      <c r="U607" s="757"/>
      <c r="V607" s="757"/>
      <c r="W607" s="758"/>
    </row>
    <row r="608" spans="2:23" ht="12.75">
      <c r="B608" s="275">
        <v>581</v>
      </c>
      <c r="C608" s="752"/>
      <c r="D608" s="753"/>
      <c r="E608" s="280"/>
      <c r="F608" s="280"/>
      <c r="G608" s="280"/>
      <c r="H608" s="280"/>
      <c r="I608" s="280"/>
      <c r="J608" s="280"/>
      <c r="K608" s="280"/>
      <c r="L608" s="280"/>
      <c r="M608" s="280"/>
      <c r="N608" s="280"/>
      <c r="O608" s="280"/>
      <c r="P608" s="280"/>
      <c r="Q608" s="280"/>
      <c r="R608" s="280"/>
      <c r="S608" s="280"/>
      <c r="T608" s="754"/>
      <c r="U608" s="754"/>
      <c r="V608" s="754"/>
      <c r="W608" s="755"/>
    </row>
    <row r="609" spans="2:23" ht="12.75">
      <c r="B609" s="275">
        <v>582</v>
      </c>
      <c r="C609" s="756"/>
      <c r="D609" s="756"/>
      <c r="E609" s="281"/>
      <c r="F609" s="281"/>
      <c r="G609" s="281"/>
      <c r="H609" s="281"/>
      <c r="I609" s="281"/>
      <c r="J609" s="281"/>
      <c r="K609" s="281"/>
      <c r="L609" s="281"/>
      <c r="M609" s="281"/>
      <c r="N609" s="281"/>
      <c r="O609" s="281"/>
      <c r="P609" s="281"/>
      <c r="Q609" s="281"/>
      <c r="R609" s="281"/>
      <c r="S609" s="281"/>
      <c r="T609" s="757"/>
      <c r="U609" s="757"/>
      <c r="V609" s="757"/>
      <c r="W609" s="758"/>
    </row>
    <row r="610" spans="2:23" ht="12.75">
      <c r="B610" s="275">
        <v>583</v>
      </c>
      <c r="C610" s="752"/>
      <c r="D610" s="753"/>
      <c r="E610" s="280"/>
      <c r="F610" s="280"/>
      <c r="G610" s="280"/>
      <c r="H610" s="280"/>
      <c r="I610" s="280"/>
      <c r="J610" s="280"/>
      <c r="K610" s="280"/>
      <c r="L610" s="280"/>
      <c r="M610" s="280"/>
      <c r="N610" s="280"/>
      <c r="O610" s="280"/>
      <c r="P610" s="280"/>
      <c r="Q610" s="280"/>
      <c r="R610" s="280"/>
      <c r="S610" s="280"/>
      <c r="T610" s="754"/>
      <c r="U610" s="754"/>
      <c r="V610" s="754"/>
      <c r="W610" s="755"/>
    </row>
    <row r="611" spans="2:23" ht="12.75">
      <c r="B611" s="275">
        <v>584</v>
      </c>
      <c r="C611" s="756"/>
      <c r="D611" s="756"/>
      <c r="E611" s="281"/>
      <c r="F611" s="281"/>
      <c r="G611" s="281"/>
      <c r="H611" s="281"/>
      <c r="I611" s="281"/>
      <c r="J611" s="281"/>
      <c r="K611" s="281"/>
      <c r="L611" s="281"/>
      <c r="M611" s="281"/>
      <c r="N611" s="281"/>
      <c r="O611" s="281"/>
      <c r="P611" s="281"/>
      <c r="Q611" s="281"/>
      <c r="R611" s="281"/>
      <c r="S611" s="281"/>
      <c r="T611" s="757"/>
      <c r="U611" s="757"/>
      <c r="V611" s="757"/>
      <c r="W611" s="758"/>
    </row>
    <row r="612" spans="2:23" ht="12.75">
      <c r="B612" s="275">
        <v>585</v>
      </c>
      <c r="C612" s="752"/>
      <c r="D612" s="753"/>
      <c r="E612" s="280"/>
      <c r="F612" s="280"/>
      <c r="G612" s="280"/>
      <c r="H612" s="280"/>
      <c r="I612" s="280"/>
      <c r="J612" s="280"/>
      <c r="K612" s="280"/>
      <c r="L612" s="280"/>
      <c r="M612" s="280"/>
      <c r="N612" s="280"/>
      <c r="O612" s="280"/>
      <c r="P612" s="280"/>
      <c r="Q612" s="280"/>
      <c r="R612" s="280"/>
      <c r="S612" s="280"/>
      <c r="T612" s="754"/>
      <c r="U612" s="754"/>
      <c r="V612" s="754"/>
      <c r="W612" s="755"/>
    </row>
    <row r="613" spans="2:23" ht="12.75">
      <c r="B613" s="275">
        <v>586</v>
      </c>
      <c r="C613" s="756"/>
      <c r="D613" s="756"/>
      <c r="E613" s="281"/>
      <c r="F613" s="281"/>
      <c r="G613" s="281"/>
      <c r="H613" s="281"/>
      <c r="I613" s="281"/>
      <c r="J613" s="281"/>
      <c r="K613" s="281"/>
      <c r="L613" s="281"/>
      <c r="M613" s="281"/>
      <c r="N613" s="281"/>
      <c r="O613" s="281"/>
      <c r="P613" s="281"/>
      <c r="Q613" s="281"/>
      <c r="R613" s="281"/>
      <c r="S613" s="281"/>
      <c r="T613" s="757"/>
      <c r="U613" s="757"/>
      <c r="V613" s="757"/>
      <c r="W613" s="758"/>
    </row>
    <row r="614" spans="2:23" ht="12.75">
      <c r="B614" s="275">
        <v>587</v>
      </c>
      <c r="C614" s="752"/>
      <c r="D614" s="753"/>
      <c r="E614" s="280"/>
      <c r="F614" s="280"/>
      <c r="G614" s="280"/>
      <c r="H614" s="280"/>
      <c r="I614" s="280"/>
      <c r="J614" s="280"/>
      <c r="K614" s="280"/>
      <c r="L614" s="280"/>
      <c r="M614" s="280"/>
      <c r="N614" s="280"/>
      <c r="O614" s="280"/>
      <c r="P614" s="280"/>
      <c r="Q614" s="280"/>
      <c r="R614" s="280"/>
      <c r="S614" s="280"/>
      <c r="T614" s="754"/>
      <c r="U614" s="754"/>
      <c r="V614" s="754"/>
      <c r="W614" s="755"/>
    </row>
    <row r="615" spans="2:23" ht="12.75">
      <c r="B615" s="275">
        <v>588</v>
      </c>
      <c r="C615" s="756"/>
      <c r="D615" s="756"/>
      <c r="E615" s="281"/>
      <c r="F615" s="281"/>
      <c r="G615" s="281"/>
      <c r="H615" s="281"/>
      <c r="I615" s="281"/>
      <c r="J615" s="281"/>
      <c r="K615" s="281"/>
      <c r="L615" s="281"/>
      <c r="M615" s="281"/>
      <c r="N615" s="281"/>
      <c r="O615" s="281"/>
      <c r="P615" s="281"/>
      <c r="Q615" s="281"/>
      <c r="R615" s="281"/>
      <c r="S615" s="281"/>
      <c r="T615" s="757"/>
      <c r="U615" s="757"/>
      <c r="V615" s="757"/>
      <c r="W615" s="758"/>
    </row>
    <row r="616" spans="2:23" ht="12.75">
      <c r="B616" s="275">
        <v>589</v>
      </c>
      <c r="C616" s="752"/>
      <c r="D616" s="753"/>
      <c r="E616" s="280"/>
      <c r="F616" s="280"/>
      <c r="G616" s="280"/>
      <c r="H616" s="280"/>
      <c r="I616" s="280"/>
      <c r="J616" s="280"/>
      <c r="K616" s="280"/>
      <c r="L616" s="280"/>
      <c r="M616" s="280"/>
      <c r="N616" s="280"/>
      <c r="O616" s="280"/>
      <c r="P616" s="280"/>
      <c r="Q616" s="280"/>
      <c r="R616" s="280"/>
      <c r="S616" s="280"/>
      <c r="T616" s="754"/>
      <c r="U616" s="754"/>
      <c r="V616" s="754"/>
      <c r="W616" s="755"/>
    </row>
    <row r="617" spans="2:23" ht="12.75">
      <c r="B617" s="275">
        <v>590</v>
      </c>
      <c r="C617" s="756"/>
      <c r="D617" s="756"/>
      <c r="E617" s="281"/>
      <c r="F617" s="281"/>
      <c r="G617" s="281"/>
      <c r="H617" s="281"/>
      <c r="I617" s="281"/>
      <c r="J617" s="281"/>
      <c r="K617" s="281"/>
      <c r="L617" s="281"/>
      <c r="M617" s="281"/>
      <c r="N617" s="281"/>
      <c r="O617" s="281"/>
      <c r="P617" s="281"/>
      <c r="Q617" s="281"/>
      <c r="R617" s="281"/>
      <c r="S617" s="281"/>
      <c r="T617" s="757"/>
      <c r="U617" s="757"/>
      <c r="V617" s="757"/>
      <c r="W617" s="758"/>
    </row>
    <row r="618" spans="2:23" ht="12.75">
      <c r="B618" s="275">
        <v>591</v>
      </c>
      <c r="C618" s="752"/>
      <c r="D618" s="753"/>
      <c r="E618" s="280"/>
      <c r="F618" s="280"/>
      <c r="G618" s="280"/>
      <c r="H618" s="280"/>
      <c r="I618" s="280"/>
      <c r="J618" s="280"/>
      <c r="K618" s="280"/>
      <c r="L618" s="280"/>
      <c r="M618" s="280"/>
      <c r="N618" s="280"/>
      <c r="O618" s="280"/>
      <c r="P618" s="280"/>
      <c r="Q618" s="280"/>
      <c r="R618" s="280"/>
      <c r="S618" s="280"/>
      <c r="T618" s="754"/>
      <c r="U618" s="754"/>
      <c r="V618" s="754"/>
      <c r="W618" s="755"/>
    </row>
    <row r="619" spans="2:23" ht="12.75">
      <c r="B619" s="275">
        <v>592</v>
      </c>
      <c r="C619" s="756"/>
      <c r="D619" s="756"/>
      <c r="E619" s="281"/>
      <c r="F619" s="281"/>
      <c r="G619" s="281"/>
      <c r="H619" s="281"/>
      <c r="I619" s="281"/>
      <c r="J619" s="281"/>
      <c r="K619" s="281"/>
      <c r="L619" s="281"/>
      <c r="M619" s="281"/>
      <c r="N619" s="281"/>
      <c r="O619" s="281"/>
      <c r="P619" s="281"/>
      <c r="Q619" s="281"/>
      <c r="R619" s="281"/>
      <c r="S619" s="281"/>
      <c r="T619" s="757"/>
      <c r="U619" s="757"/>
      <c r="V619" s="757"/>
      <c r="W619" s="758"/>
    </row>
    <row r="620" spans="2:23" ht="12.75">
      <c r="B620" s="275">
        <v>593</v>
      </c>
      <c r="C620" s="752"/>
      <c r="D620" s="753"/>
      <c r="E620" s="280"/>
      <c r="F620" s="280"/>
      <c r="G620" s="280"/>
      <c r="H620" s="280"/>
      <c r="I620" s="280"/>
      <c r="J620" s="280"/>
      <c r="K620" s="280"/>
      <c r="L620" s="280"/>
      <c r="M620" s="280"/>
      <c r="N620" s="280"/>
      <c r="O620" s="280"/>
      <c r="P620" s="280"/>
      <c r="Q620" s="280"/>
      <c r="R620" s="280"/>
      <c r="S620" s="280"/>
      <c r="T620" s="754"/>
      <c r="U620" s="754"/>
      <c r="V620" s="754"/>
      <c r="W620" s="755"/>
    </row>
    <row r="621" spans="2:23" ht="12.75">
      <c r="B621" s="275">
        <v>594</v>
      </c>
      <c r="C621" s="756"/>
      <c r="D621" s="756"/>
      <c r="E621" s="281"/>
      <c r="F621" s="281"/>
      <c r="G621" s="281"/>
      <c r="H621" s="281"/>
      <c r="I621" s="281"/>
      <c r="J621" s="281"/>
      <c r="K621" s="281"/>
      <c r="L621" s="281"/>
      <c r="M621" s="281"/>
      <c r="N621" s="281"/>
      <c r="O621" s="281"/>
      <c r="P621" s="281"/>
      <c r="Q621" s="281"/>
      <c r="R621" s="281"/>
      <c r="S621" s="281"/>
      <c r="T621" s="757"/>
      <c r="U621" s="757"/>
      <c r="V621" s="757"/>
      <c r="W621" s="758"/>
    </row>
    <row r="622" spans="2:23" ht="12.75">
      <c r="B622" s="275">
        <v>595</v>
      </c>
      <c r="C622" s="752"/>
      <c r="D622" s="753"/>
      <c r="E622" s="280"/>
      <c r="F622" s="280"/>
      <c r="G622" s="280"/>
      <c r="H622" s="280"/>
      <c r="I622" s="280"/>
      <c r="J622" s="280"/>
      <c r="K622" s="280"/>
      <c r="L622" s="280"/>
      <c r="M622" s="280"/>
      <c r="N622" s="280"/>
      <c r="O622" s="280"/>
      <c r="P622" s="280"/>
      <c r="Q622" s="280"/>
      <c r="R622" s="280"/>
      <c r="S622" s="280"/>
      <c r="T622" s="754"/>
      <c r="U622" s="754"/>
      <c r="V622" s="754"/>
      <c r="W622" s="755"/>
    </row>
    <row r="623" spans="2:23" ht="12.75">
      <c r="B623" s="275">
        <v>596</v>
      </c>
      <c r="C623" s="756"/>
      <c r="D623" s="756"/>
      <c r="E623" s="281"/>
      <c r="F623" s="281"/>
      <c r="G623" s="281"/>
      <c r="H623" s="281"/>
      <c r="I623" s="281"/>
      <c r="J623" s="281"/>
      <c r="K623" s="281"/>
      <c r="L623" s="281"/>
      <c r="M623" s="281"/>
      <c r="N623" s="281"/>
      <c r="O623" s="281"/>
      <c r="P623" s="281"/>
      <c r="Q623" s="281"/>
      <c r="R623" s="281"/>
      <c r="S623" s="281"/>
      <c r="T623" s="757"/>
      <c r="U623" s="757"/>
      <c r="V623" s="757"/>
      <c r="W623" s="758"/>
    </row>
    <row r="624" spans="2:23" ht="12.75">
      <c r="B624" s="275">
        <v>597</v>
      </c>
      <c r="C624" s="752"/>
      <c r="D624" s="753"/>
      <c r="E624" s="280"/>
      <c r="F624" s="280"/>
      <c r="G624" s="280"/>
      <c r="H624" s="280"/>
      <c r="I624" s="280"/>
      <c r="J624" s="280"/>
      <c r="K624" s="280"/>
      <c r="L624" s="280"/>
      <c r="M624" s="280"/>
      <c r="N624" s="280"/>
      <c r="O624" s="280"/>
      <c r="P624" s="280"/>
      <c r="Q624" s="280"/>
      <c r="R624" s="280"/>
      <c r="S624" s="280"/>
      <c r="T624" s="754"/>
      <c r="U624" s="754"/>
      <c r="V624" s="754"/>
      <c r="W624" s="755"/>
    </row>
    <row r="625" spans="2:23" ht="12.75">
      <c r="B625" s="275">
        <v>598</v>
      </c>
      <c r="C625" s="756"/>
      <c r="D625" s="756"/>
      <c r="E625" s="281"/>
      <c r="F625" s="281"/>
      <c r="G625" s="281"/>
      <c r="H625" s="281"/>
      <c r="I625" s="281"/>
      <c r="J625" s="281"/>
      <c r="K625" s="281"/>
      <c r="L625" s="281"/>
      <c r="M625" s="281"/>
      <c r="N625" s="281"/>
      <c r="O625" s="281"/>
      <c r="P625" s="281"/>
      <c r="Q625" s="281"/>
      <c r="R625" s="281"/>
      <c r="S625" s="281"/>
      <c r="T625" s="757"/>
      <c r="U625" s="757"/>
      <c r="V625" s="757"/>
      <c r="W625" s="758"/>
    </row>
    <row r="626" spans="2:23" ht="12.75">
      <c r="B626" s="275">
        <v>599</v>
      </c>
      <c r="C626" s="752"/>
      <c r="D626" s="753"/>
      <c r="E626" s="280"/>
      <c r="F626" s="280"/>
      <c r="G626" s="280"/>
      <c r="H626" s="280"/>
      <c r="I626" s="280"/>
      <c r="J626" s="280"/>
      <c r="K626" s="280"/>
      <c r="L626" s="280"/>
      <c r="M626" s="280"/>
      <c r="N626" s="280"/>
      <c r="O626" s="280"/>
      <c r="P626" s="280"/>
      <c r="Q626" s="280"/>
      <c r="R626" s="280"/>
      <c r="S626" s="280"/>
      <c r="T626" s="754"/>
      <c r="U626" s="754"/>
      <c r="V626" s="754"/>
      <c r="W626" s="755"/>
    </row>
    <row r="627" spans="2:23" ht="12.75">
      <c r="B627" s="275">
        <v>600</v>
      </c>
      <c r="C627" s="756"/>
      <c r="D627" s="756"/>
      <c r="E627" s="281"/>
      <c r="F627" s="281"/>
      <c r="G627" s="281"/>
      <c r="H627" s="281"/>
      <c r="I627" s="281"/>
      <c r="J627" s="281"/>
      <c r="K627" s="281"/>
      <c r="L627" s="281"/>
      <c r="M627" s="281"/>
      <c r="N627" s="281"/>
      <c r="O627" s="281"/>
      <c r="P627" s="281"/>
      <c r="Q627" s="281"/>
      <c r="R627" s="281"/>
      <c r="S627" s="281"/>
      <c r="T627" s="757"/>
      <c r="U627" s="757"/>
      <c r="V627" s="757"/>
      <c r="W627" s="758"/>
    </row>
    <row r="628" spans="2:23" ht="12.75">
      <c r="B628" s="275">
        <v>601</v>
      </c>
      <c r="C628" s="752"/>
      <c r="D628" s="753"/>
      <c r="E628" s="280"/>
      <c r="F628" s="280"/>
      <c r="G628" s="280"/>
      <c r="H628" s="280"/>
      <c r="I628" s="280"/>
      <c r="J628" s="280"/>
      <c r="K628" s="280"/>
      <c r="L628" s="280"/>
      <c r="M628" s="280"/>
      <c r="N628" s="280"/>
      <c r="O628" s="280"/>
      <c r="P628" s="280"/>
      <c r="Q628" s="280"/>
      <c r="R628" s="280"/>
      <c r="S628" s="280"/>
      <c r="T628" s="754"/>
      <c r="U628" s="754"/>
      <c r="V628" s="754"/>
      <c r="W628" s="755"/>
    </row>
    <row r="629" spans="2:23" ht="12.75">
      <c r="B629" s="275">
        <v>602</v>
      </c>
      <c r="C629" s="756"/>
      <c r="D629" s="756"/>
      <c r="E629" s="281"/>
      <c r="F629" s="281"/>
      <c r="G629" s="281"/>
      <c r="H629" s="281"/>
      <c r="I629" s="281"/>
      <c r="J629" s="281"/>
      <c r="K629" s="281"/>
      <c r="L629" s="281"/>
      <c r="M629" s="281"/>
      <c r="N629" s="281"/>
      <c r="O629" s="281"/>
      <c r="P629" s="281"/>
      <c r="Q629" s="281"/>
      <c r="R629" s="281"/>
      <c r="S629" s="281"/>
      <c r="T629" s="757"/>
      <c r="U629" s="757"/>
      <c r="V629" s="757"/>
      <c r="W629" s="758"/>
    </row>
    <row r="630" spans="2:23" ht="12.75">
      <c r="B630" s="275">
        <v>603</v>
      </c>
      <c r="C630" s="752"/>
      <c r="D630" s="753"/>
      <c r="E630" s="280"/>
      <c r="F630" s="280"/>
      <c r="G630" s="280"/>
      <c r="H630" s="280"/>
      <c r="I630" s="280"/>
      <c r="J630" s="280"/>
      <c r="K630" s="280"/>
      <c r="L630" s="280"/>
      <c r="M630" s="280"/>
      <c r="N630" s="280"/>
      <c r="O630" s="280"/>
      <c r="P630" s="280"/>
      <c r="Q630" s="280"/>
      <c r="R630" s="280"/>
      <c r="S630" s="280"/>
      <c r="T630" s="754"/>
      <c r="U630" s="754"/>
      <c r="V630" s="754"/>
      <c r="W630" s="755"/>
    </row>
    <row r="631" spans="2:23" ht="12.75">
      <c r="B631" s="275">
        <v>604</v>
      </c>
      <c r="C631" s="756"/>
      <c r="D631" s="756"/>
      <c r="E631" s="281"/>
      <c r="F631" s="281"/>
      <c r="G631" s="281"/>
      <c r="H631" s="281"/>
      <c r="I631" s="281"/>
      <c r="J631" s="281"/>
      <c r="K631" s="281"/>
      <c r="L631" s="281"/>
      <c r="M631" s="281"/>
      <c r="N631" s="281"/>
      <c r="O631" s="281"/>
      <c r="P631" s="281"/>
      <c r="Q631" s="281"/>
      <c r="R631" s="281"/>
      <c r="S631" s="281"/>
      <c r="T631" s="757"/>
      <c r="U631" s="757"/>
      <c r="V631" s="757"/>
      <c r="W631" s="758"/>
    </row>
    <row r="632" spans="2:23" ht="12.75">
      <c r="B632" s="275">
        <v>605</v>
      </c>
      <c r="C632" s="752"/>
      <c r="D632" s="753"/>
      <c r="E632" s="280"/>
      <c r="F632" s="280"/>
      <c r="G632" s="280"/>
      <c r="H632" s="280"/>
      <c r="I632" s="280"/>
      <c r="J632" s="280"/>
      <c r="K632" s="280"/>
      <c r="L632" s="280"/>
      <c r="M632" s="280"/>
      <c r="N632" s="280"/>
      <c r="O632" s="280"/>
      <c r="P632" s="280"/>
      <c r="Q632" s="280"/>
      <c r="R632" s="280"/>
      <c r="S632" s="280"/>
      <c r="T632" s="754"/>
      <c r="U632" s="754"/>
      <c r="V632" s="754"/>
      <c r="W632" s="755"/>
    </row>
    <row r="633" spans="2:23" ht="12.75">
      <c r="B633" s="275">
        <v>606</v>
      </c>
      <c r="C633" s="756"/>
      <c r="D633" s="756"/>
      <c r="E633" s="281"/>
      <c r="F633" s="281"/>
      <c r="G633" s="281"/>
      <c r="H633" s="281"/>
      <c r="I633" s="281"/>
      <c r="J633" s="281"/>
      <c r="K633" s="281"/>
      <c r="L633" s="281"/>
      <c r="M633" s="281"/>
      <c r="N633" s="281"/>
      <c r="O633" s="281"/>
      <c r="P633" s="281"/>
      <c r="Q633" s="281"/>
      <c r="R633" s="281"/>
      <c r="S633" s="281"/>
      <c r="T633" s="757"/>
      <c r="U633" s="757"/>
      <c r="V633" s="757"/>
      <c r="W633" s="758"/>
    </row>
    <row r="634" spans="2:23" ht="12.75">
      <c r="B634" s="275">
        <v>607</v>
      </c>
      <c r="C634" s="752"/>
      <c r="D634" s="753"/>
      <c r="E634" s="280"/>
      <c r="F634" s="280"/>
      <c r="G634" s="280"/>
      <c r="H634" s="280"/>
      <c r="I634" s="280"/>
      <c r="J634" s="280"/>
      <c r="K634" s="280"/>
      <c r="L634" s="280"/>
      <c r="M634" s="280"/>
      <c r="N634" s="280"/>
      <c r="O634" s="280"/>
      <c r="P634" s="280"/>
      <c r="Q634" s="280"/>
      <c r="R634" s="280"/>
      <c r="S634" s="280"/>
      <c r="T634" s="754"/>
      <c r="U634" s="754"/>
      <c r="V634" s="754"/>
      <c r="W634" s="755"/>
    </row>
    <row r="635" spans="2:23" ht="12.75">
      <c r="B635" s="275">
        <v>608</v>
      </c>
      <c r="C635" s="756"/>
      <c r="D635" s="756"/>
      <c r="E635" s="281"/>
      <c r="F635" s="281"/>
      <c r="G635" s="281"/>
      <c r="H635" s="281"/>
      <c r="I635" s="281"/>
      <c r="J635" s="281"/>
      <c r="K635" s="281"/>
      <c r="L635" s="281"/>
      <c r="M635" s="281"/>
      <c r="N635" s="281"/>
      <c r="O635" s="281"/>
      <c r="P635" s="281"/>
      <c r="Q635" s="281"/>
      <c r="R635" s="281"/>
      <c r="S635" s="281"/>
      <c r="T635" s="757"/>
      <c r="U635" s="757"/>
      <c r="V635" s="757"/>
      <c r="W635" s="758"/>
    </row>
    <row r="636" spans="2:23" ht="12.75">
      <c r="B636" s="275">
        <v>609</v>
      </c>
      <c r="C636" s="752"/>
      <c r="D636" s="753"/>
      <c r="E636" s="280"/>
      <c r="F636" s="280"/>
      <c r="G636" s="280"/>
      <c r="H636" s="280"/>
      <c r="I636" s="280"/>
      <c r="J636" s="280"/>
      <c r="K636" s="280"/>
      <c r="L636" s="280"/>
      <c r="M636" s="280"/>
      <c r="N636" s="280"/>
      <c r="O636" s="280"/>
      <c r="P636" s="280"/>
      <c r="Q636" s="280"/>
      <c r="R636" s="280"/>
      <c r="S636" s="280"/>
      <c r="T636" s="754"/>
      <c r="U636" s="754"/>
      <c r="V636" s="754"/>
      <c r="W636" s="755"/>
    </row>
    <row r="637" spans="2:23" ht="12.75">
      <c r="B637" s="275">
        <v>610</v>
      </c>
      <c r="C637" s="756"/>
      <c r="D637" s="756"/>
      <c r="E637" s="281"/>
      <c r="F637" s="281"/>
      <c r="G637" s="281"/>
      <c r="H637" s="281"/>
      <c r="I637" s="281"/>
      <c r="J637" s="281"/>
      <c r="K637" s="281"/>
      <c r="L637" s="281"/>
      <c r="M637" s="281"/>
      <c r="N637" s="281"/>
      <c r="O637" s="281"/>
      <c r="P637" s="281"/>
      <c r="Q637" s="281"/>
      <c r="R637" s="281"/>
      <c r="S637" s="281"/>
      <c r="T637" s="757"/>
      <c r="U637" s="757"/>
      <c r="V637" s="757"/>
      <c r="W637" s="758"/>
    </row>
    <row r="638" spans="2:23" ht="12.75">
      <c r="B638" s="275">
        <v>611</v>
      </c>
      <c r="C638" s="752"/>
      <c r="D638" s="753"/>
      <c r="E638" s="280"/>
      <c r="F638" s="280"/>
      <c r="G638" s="280"/>
      <c r="H638" s="280"/>
      <c r="I638" s="280"/>
      <c r="J638" s="280"/>
      <c r="K638" s="280"/>
      <c r="L638" s="280"/>
      <c r="M638" s="280"/>
      <c r="N638" s="280"/>
      <c r="O638" s="280"/>
      <c r="P638" s="280"/>
      <c r="Q638" s="280"/>
      <c r="R638" s="280"/>
      <c r="S638" s="280"/>
      <c r="T638" s="754"/>
      <c r="U638" s="754"/>
      <c r="V638" s="754"/>
      <c r="W638" s="755"/>
    </row>
    <row r="639" spans="2:23" ht="12.75">
      <c r="B639" s="275">
        <v>612</v>
      </c>
      <c r="C639" s="756"/>
      <c r="D639" s="756"/>
      <c r="E639" s="281"/>
      <c r="F639" s="281"/>
      <c r="G639" s="281"/>
      <c r="H639" s="281"/>
      <c r="I639" s="281"/>
      <c r="J639" s="281"/>
      <c r="K639" s="281"/>
      <c r="L639" s="281"/>
      <c r="M639" s="281"/>
      <c r="N639" s="281"/>
      <c r="O639" s="281"/>
      <c r="P639" s="281"/>
      <c r="Q639" s="281"/>
      <c r="R639" s="281"/>
      <c r="S639" s="281"/>
      <c r="T639" s="757"/>
      <c r="U639" s="757"/>
      <c r="V639" s="757"/>
      <c r="W639" s="758"/>
    </row>
    <row r="640" spans="2:23" ht="12.75">
      <c r="B640" s="275">
        <v>613</v>
      </c>
      <c r="C640" s="752"/>
      <c r="D640" s="753"/>
      <c r="E640" s="280"/>
      <c r="F640" s="280"/>
      <c r="G640" s="280"/>
      <c r="H640" s="280"/>
      <c r="I640" s="280"/>
      <c r="J640" s="280"/>
      <c r="K640" s="280"/>
      <c r="L640" s="280"/>
      <c r="M640" s="280"/>
      <c r="N640" s="280"/>
      <c r="O640" s="280"/>
      <c r="P640" s="280"/>
      <c r="Q640" s="280"/>
      <c r="R640" s="280"/>
      <c r="S640" s="280"/>
      <c r="T640" s="754"/>
      <c r="U640" s="754"/>
      <c r="V640" s="754"/>
      <c r="W640" s="755"/>
    </row>
    <row r="641" spans="2:23" ht="12.75">
      <c r="B641" s="275">
        <v>614</v>
      </c>
      <c r="C641" s="756"/>
      <c r="D641" s="756"/>
      <c r="E641" s="281"/>
      <c r="F641" s="281"/>
      <c r="G641" s="281"/>
      <c r="H641" s="281"/>
      <c r="I641" s="281"/>
      <c r="J641" s="281"/>
      <c r="K641" s="281"/>
      <c r="L641" s="281"/>
      <c r="M641" s="281"/>
      <c r="N641" s="281"/>
      <c r="O641" s="281"/>
      <c r="P641" s="281"/>
      <c r="Q641" s="281"/>
      <c r="R641" s="281"/>
      <c r="S641" s="281"/>
      <c r="T641" s="757"/>
      <c r="U641" s="757"/>
      <c r="V641" s="757"/>
      <c r="W641" s="758"/>
    </row>
    <row r="642" spans="2:23" ht="12.75">
      <c r="B642" s="275">
        <v>615</v>
      </c>
      <c r="C642" s="752"/>
      <c r="D642" s="753"/>
      <c r="E642" s="280"/>
      <c r="F642" s="280"/>
      <c r="G642" s="280"/>
      <c r="H642" s="280"/>
      <c r="I642" s="280"/>
      <c r="J642" s="280"/>
      <c r="K642" s="280"/>
      <c r="L642" s="280"/>
      <c r="M642" s="280"/>
      <c r="N642" s="280"/>
      <c r="O642" s="280"/>
      <c r="P642" s="280"/>
      <c r="Q642" s="280"/>
      <c r="R642" s="280"/>
      <c r="S642" s="280"/>
      <c r="T642" s="754"/>
      <c r="U642" s="754"/>
      <c r="V642" s="754"/>
      <c r="W642" s="755"/>
    </row>
    <row r="643" spans="2:23" ht="12.75">
      <c r="B643" s="275">
        <v>616</v>
      </c>
      <c r="C643" s="756"/>
      <c r="D643" s="756"/>
      <c r="E643" s="281"/>
      <c r="F643" s="281"/>
      <c r="G643" s="281"/>
      <c r="H643" s="281"/>
      <c r="I643" s="281"/>
      <c r="J643" s="281"/>
      <c r="K643" s="281"/>
      <c r="L643" s="281"/>
      <c r="M643" s="281"/>
      <c r="N643" s="281"/>
      <c r="O643" s="281"/>
      <c r="P643" s="281"/>
      <c r="Q643" s="281"/>
      <c r="R643" s="281"/>
      <c r="S643" s="281"/>
      <c r="T643" s="757"/>
      <c r="U643" s="757"/>
      <c r="V643" s="757"/>
      <c r="W643" s="758"/>
    </row>
    <row r="644" spans="2:23" ht="12.75">
      <c r="B644" s="275">
        <v>617</v>
      </c>
      <c r="C644" s="752"/>
      <c r="D644" s="753"/>
      <c r="E644" s="280"/>
      <c r="F644" s="280"/>
      <c r="G644" s="280"/>
      <c r="H644" s="280"/>
      <c r="I644" s="280"/>
      <c r="J644" s="280"/>
      <c r="K644" s="280"/>
      <c r="L644" s="280"/>
      <c r="M644" s="280"/>
      <c r="N644" s="280"/>
      <c r="O644" s="280"/>
      <c r="P644" s="280"/>
      <c r="Q644" s="280"/>
      <c r="R644" s="280"/>
      <c r="S644" s="280"/>
      <c r="T644" s="754"/>
      <c r="U644" s="754"/>
      <c r="V644" s="754"/>
      <c r="W644" s="755"/>
    </row>
    <row r="645" spans="2:23" ht="12.75">
      <c r="B645" s="275">
        <v>618</v>
      </c>
      <c r="C645" s="756"/>
      <c r="D645" s="756"/>
      <c r="E645" s="281"/>
      <c r="F645" s="281"/>
      <c r="G645" s="281"/>
      <c r="H645" s="281"/>
      <c r="I645" s="281"/>
      <c r="J645" s="281"/>
      <c r="K645" s="281"/>
      <c r="L645" s="281"/>
      <c r="M645" s="281"/>
      <c r="N645" s="281"/>
      <c r="O645" s="281"/>
      <c r="P645" s="281"/>
      <c r="Q645" s="281"/>
      <c r="R645" s="281"/>
      <c r="S645" s="281"/>
      <c r="T645" s="757"/>
      <c r="U645" s="757"/>
      <c r="V645" s="757"/>
      <c r="W645" s="758"/>
    </row>
    <row r="646" spans="2:23" ht="12.75">
      <c r="B646" s="275">
        <v>619</v>
      </c>
      <c r="C646" s="752"/>
      <c r="D646" s="753"/>
      <c r="E646" s="280"/>
      <c r="F646" s="280"/>
      <c r="G646" s="280"/>
      <c r="H646" s="280"/>
      <c r="I646" s="280"/>
      <c r="J646" s="280"/>
      <c r="K646" s="280"/>
      <c r="L646" s="280"/>
      <c r="M646" s="280"/>
      <c r="N646" s="280"/>
      <c r="O646" s="280"/>
      <c r="P646" s="280"/>
      <c r="Q646" s="280"/>
      <c r="R646" s="280"/>
      <c r="S646" s="280"/>
      <c r="T646" s="754"/>
      <c r="U646" s="754"/>
      <c r="V646" s="754"/>
      <c r="W646" s="755"/>
    </row>
    <row r="647" spans="2:23" ht="12.75">
      <c r="B647" s="275">
        <v>620</v>
      </c>
      <c r="C647" s="756"/>
      <c r="D647" s="756"/>
      <c r="E647" s="281"/>
      <c r="F647" s="281"/>
      <c r="G647" s="281"/>
      <c r="H647" s="281"/>
      <c r="I647" s="281"/>
      <c r="J647" s="281"/>
      <c r="K647" s="281"/>
      <c r="L647" s="281"/>
      <c r="M647" s="281"/>
      <c r="N647" s="281"/>
      <c r="O647" s="281"/>
      <c r="P647" s="281"/>
      <c r="Q647" s="281"/>
      <c r="R647" s="281"/>
      <c r="S647" s="281"/>
      <c r="T647" s="757"/>
      <c r="U647" s="757"/>
      <c r="V647" s="757"/>
      <c r="W647" s="758"/>
    </row>
    <row r="648" spans="2:23" ht="12.75">
      <c r="B648" s="275">
        <v>621</v>
      </c>
      <c r="C648" s="752"/>
      <c r="D648" s="753"/>
      <c r="E648" s="280"/>
      <c r="F648" s="280"/>
      <c r="G648" s="280"/>
      <c r="H648" s="280"/>
      <c r="I648" s="280"/>
      <c r="J648" s="280"/>
      <c r="K648" s="280"/>
      <c r="L648" s="280"/>
      <c r="M648" s="280"/>
      <c r="N648" s="280"/>
      <c r="O648" s="280"/>
      <c r="P648" s="280"/>
      <c r="Q648" s="280"/>
      <c r="R648" s="280"/>
      <c r="S648" s="280"/>
      <c r="T648" s="754"/>
      <c r="U648" s="754"/>
      <c r="V648" s="754"/>
      <c r="W648" s="755"/>
    </row>
    <row r="649" spans="2:23" ht="12.75">
      <c r="B649" s="275">
        <v>622</v>
      </c>
      <c r="C649" s="756"/>
      <c r="D649" s="756"/>
      <c r="E649" s="281"/>
      <c r="F649" s="281"/>
      <c r="G649" s="281"/>
      <c r="H649" s="281"/>
      <c r="I649" s="281"/>
      <c r="J649" s="281"/>
      <c r="K649" s="281"/>
      <c r="L649" s="281"/>
      <c r="M649" s="281"/>
      <c r="N649" s="281"/>
      <c r="O649" s="281"/>
      <c r="P649" s="281"/>
      <c r="Q649" s="281"/>
      <c r="R649" s="281"/>
      <c r="S649" s="281"/>
      <c r="T649" s="757"/>
      <c r="U649" s="757"/>
      <c r="V649" s="757"/>
      <c r="W649" s="758"/>
    </row>
    <row r="650" spans="2:23" ht="12.75">
      <c r="B650" s="275">
        <v>623</v>
      </c>
      <c r="C650" s="752"/>
      <c r="D650" s="753"/>
      <c r="E650" s="280"/>
      <c r="F650" s="280"/>
      <c r="G650" s="280"/>
      <c r="H650" s="280"/>
      <c r="I650" s="280"/>
      <c r="J650" s="280"/>
      <c r="K650" s="280"/>
      <c r="L650" s="280"/>
      <c r="M650" s="280"/>
      <c r="N650" s="280"/>
      <c r="O650" s="280"/>
      <c r="P650" s="280"/>
      <c r="Q650" s="280"/>
      <c r="R650" s="280"/>
      <c r="S650" s="280"/>
      <c r="T650" s="754"/>
      <c r="U650" s="754"/>
      <c r="V650" s="754"/>
      <c r="W650" s="755"/>
    </row>
    <row r="651" spans="2:23" ht="12.75">
      <c r="B651" s="275">
        <v>624</v>
      </c>
      <c r="C651" s="756"/>
      <c r="D651" s="756"/>
      <c r="E651" s="281"/>
      <c r="F651" s="281"/>
      <c r="G651" s="281"/>
      <c r="H651" s="281"/>
      <c r="I651" s="281"/>
      <c r="J651" s="281"/>
      <c r="K651" s="281"/>
      <c r="L651" s="281"/>
      <c r="M651" s="281"/>
      <c r="N651" s="281"/>
      <c r="O651" s="281"/>
      <c r="P651" s="281"/>
      <c r="Q651" s="281"/>
      <c r="R651" s="281"/>
      <c r="S651" s="281"/>
      <c r="T651" s="757"/>
      <c r="U651" s="757"/>
      <c r="V651" s="757"/>
      <c r="W651" s="758"/>
    </row>
    <row r="652" spans="2:23" ht="12.75">
      <c r="B652" s="275">
        <v>625</v>
      </c>
      <c r="C652" s="752"/>
      <c r="D652" s="753"/>
      <c r="E652" s="280"/>
      <c r="F652" s="280"/>
      <c r="G652" s="280"/>
      <c r="H652" s="280"/>
      <c r="I652" s="280"/>
      <c r="J652" s="280"/>
      <c r="K652" s="280"/>
      <c r="L652" s="280"/>
      <c r="M652" s="280"/>
      <c r="N652" s="280"/>
      <c r="O652" s="280"/>
      <c r="P652" s="280"/>
      <c r="Q652" s="280"/>
      <c r="R652" s="280"/>
      <c r="S652" s="280"/>
      <c r="T652" s="754"/>
      <c r="U652" s="754"/>
      <c r="V652" s="754"/>
      <c r="W652" s="755"/>
    </row>
    <row r="653" spans="2:23" ht="12.75">
      <c r="B653" s="275">
        <v>626</v>
      </c>
      <c r="C653" s="756"/>
      <c r="D653" s="756"/>
      <c r="E653" s="281"/>
      <c r="F653" s="281"/>
      <c r="G653" s="281"/>
      <c r="H653" s="281"/>
      <c r="I653" s="281"/>
      <c r="J653" s="281"/>
      <c r="K653" s="281"/>
      <c r="L653" s="281"/>
      <c r="M653" s="281"/>
      <c r="N653" s="281"/>
      <c r="O653" s="281"/>
      <c r="P653" s="281"/>
      <c r="Q653" s="281"/>
      <c r="R653" s="281"/>
      <c r="S653" s="281"/>
      <c r="T653" s="757"/>
      <c r="U653" s="757"/>
      <c r="V653" s="757"/>
      <c r="W653" s="758"/>
    </row>
    <row r="654" spans="2:23" ht="12.75">
      <c r="B654" s="275">
        <v>627</v>
      </c>
      <c r="C654" s="752"/>
      <c r="D654" s="753"/>
      <c r="E654" s="280"/>
      <c r="F654" s="280"/>
      <c r="G654" s="280"/>
      <c r="H654" s="280"/>
      <c r="I654" s="280"/>
      <c r="J654" s="280"/>
      <c r="K654" s="280"/>
      <c r="L654" s="280"/>
      <c r="M654" s="280"/>
      <c r="N654" s="280"/>
      <c r="O654" s="280"/>
      <c r="P654" s="280"/>
      <c r="Q654" s="280"/>
      <c r="R654" s="280"/>
      <c r="S654" s="280"/>
      <c r="T654" s="754"/>
      <c r="U654" s="754"/>
      <c r="V654" s="754"/>
      <c r="W654" s="755"/>
    </row>
    <row r="655" spans="2:23" ht="12.75">
      <c r="B655" s="275">
        <v>628</v>
      </c>
      <c r="C655" s="756"/>
      <c r="D655" s="756"/>
      <c r="E655" s="281"/>
      <c r="F655" s="281"/>
      <c r="G655" s="281"/>
      <c r="H655" s="281"/>
      <c r="I655" s="281"/>
      <c r="J655" s="281"/>
      <c r="K655" s="281"/>
      <c r="L655" s="281"/>
      <c r="M655" s="281"/>
      <c r="N655" s="281"/>
      <c r="O655" s="281"/>
      <c r="P655" s="281"/>
      <c r="Q655" s="281"/>
      <c r="R655" s="281"/>
      <c r="S655" s="281"/>
      <c r="T655" s="757"/>
      <c r="U655" s="757"/>
      <c r="V655" s="757"/>
      <c r="W655" s="758"/>
    </row>
    <row r="656" spans="2:23" ht="12.75">
      <c r="B656" s="275">
        <v>629</v>
      </c>
      <c r="C656" s="752"/>
      <c r="D656" s="753"/>
      <c r="E656" s="280"/>
      <c r="F656" s="280"/>
      <c r="G656" s="280"/>
      <c r="H656" s="280"/>
      <c r="I656" s="280"/>
      <c r="J656" s="280"/>
      <c r="K656" s="280"/>
      <c r="L656" s="280"/>
      <c r="M656" s="280"/>
      <c r="N656" s="280"/>
      <c r="O656" s="280"/>
      <c r="P656" s="280"/>
      <c r="Q656" s="280"/>
      <c r="R656" s="280"/>
      <c r="S656" s="280"/>
      <c r="T656" s="754"/>
      <c r="U656" s="754"/>
      <c r="V656" s="754"/>
      <c r="W656" s="755"/>
    </row>
    <row r="657" spans="2:23" ht="12.75">
      <c r="B657" s="275">
        <v>630</v>
      </c>
      <c r="C657" s="756"/>
      <c r="D657" s="756"/>
      <c r="E657" s="281"/>
      <c r="F657" s="281"/>
      <c r="G657" s="281"/>
      <c r="H657" s="281"/>
      <c r="I657" s="281"/>
      <c r="J657" s="281"/>
      <c r="K657" s="281"/>
      <c r="L657" s="281"/>
      <c r="M657" s="281"/>
      <c r="N657" s="281"/>
      <c r="O657" s="281"/>
      <c r="P657" s="281"/>
      <c r="Q657" s="281"/>
      <c r="R657" s="281"/>
      <c r="S657" s="281"/>
      <c r="T657" s="757"/>
      <c r="U657" s="757"/>
      <c r="V657" s="757"/>
      <c r="W657" s="758"/>
    </row>
    <row r="658" spans="2:23" ht="12.75">
      <c r="B658" s="275">
        <v>631</v>
      </c>
      <c r="C658" s="752"/>
      <c r="D658" s="753"/>
      <c r="E658" s="280"/>
      <c r="F658" s="280"/>
      <c r="G658" s="280"/>
      <c r="H658" s="280"/>
      <c r="I658" s="280"/>
      <c r="J658" s="280"/>
      <c r="K658" s="280"/>
      <c r="L658" s="280"/>
      <c r="M658" s="280"/>
      <c r="N658" s="280"/>
      <c r="O658" s="280"/>
      <c r="P658" s="280"/>
      <c r="Q658" s="280"/>
      <c r="R658" s="280"/>
      <c r="S658" s="280"/>
      <c r="T658" s="754"/>
      <c r="U658" s="754"/>
      <c r="V658" s="754"/>
      <c r="W658" s="755"/>
    </row>
    <row r="659" spans="2:23" ht="12.75">
      <c r="B659" s="275">
        <v>632</v>
      </c>
      <c r="C659" s="756"/>
      <c r="D659" s="756"/>
      <c r="E659" s="281"/>
      <c r="F659" s="281"/>
      <c r="G659" s="281"/>
      <c r="H659" s="281"/>
      <c r="I659" s="281"/>
      <c r="J659" s="281"/>
      <c r="K659" s="281"/>
      <c r="L659" s="281"/>
      <c r="M659" s="281"/>
      <c r="N659" s="281"/>
      <c r="O659" s="281"/>
      <c r="P659" s="281"/>
      <c r="Q659" s="281"/>
      <c r="R659" s="281"/>
      <c r="S659" s="281"/>
      <c r="T659" s="757"/>
      <c r="U659" s="757"/>
      <c r="V659" s="757"/>
      <c r="W659" s="758"/>
    </row>
    <row r="660" spans="2:23" ht="12.75">
      <c r="B660" s="275">
        <v>633</v>
      </c>
      <c r="C660" s="752"/>
      <c r="D660" s="753"/>
      <c r="E660" s="280"/>
      <c r="F660" s="280"/>
      <c r="G660" s="280"/>
      <c r="H660" s="280"/>
      <c r="I660" s="280"/>
      <c r="J660" s="280"/>
      <c r="K660" s="280"/>
      <c r="L660" s="280"/>
      <c r="M660" s="280"/>
      <c r="N660" s="280"/>
      <c r="O660" s="280"/>
      <c r="P660" s="280"/>
      <c r="Q660" s="280"/>
      <c r="R660" s="280"/>
      <c r="S660" s="280"/>
      <c r="T660" s="754"/>
      <c r="U660" s="754"/>
      <c r="V660" s="754"/>
      <c r="W660" s="755"/>
    </row>
    <row r="661" spans="2:23" ht="12.75">
      <c r="B661" s="275">
        <v>634</v>
      </c>
      <c r="C661" s="756"/>
      <c r="D661" s="756"/>
      <c r="E661" s="281"/>
      <c r="F661" s="281"/>
      <c r="G661" s="281"/>
      <c r="H661" s="281"/>
      <c r="I661" s="281"/>
      <c r="J661" s="281"/>
      <c r="K661" s="281"/>
      <c r="L661" s="281"/>
      <c r="M661" s="281"/>
      <c r="N661" s="281"/>
      <c r="O661" s="281"/>
      <c r="P661" s="281"/>
      <c r="Q661" s="281"/>
      <c r="R661" s="281"/>
      <c r="S661" s="281"/>
      <c r="T661" s="757"/>
      <c r="U661" s="757"/>
      <c r="V661" s="757"/>
      <c r="W661" s="758"/>
    </row>
    <row r="662" spans="2:23" ht="12.75">
      <c r="B662" s="275">
        <v>635</v>
      </c>
      <c r="C662" s="752"/>
      <c r="D662" s="753"/>
      <c r="E662" s="280"/>
      <c r="F662" s="280"/>
      <c r="G662" s="280"/>
      <c r="H662" s="280"/>
      <c r="I662" s="280"/>
      <c r="J662" s="280"/>
      <c r="K662" s="280"/>
      <c r="L662" s="280"/>
      <c r="M662" s="280"/>
      <c r="N662" s="280"/>
      <c r="O662" s="280"/>
      <c r="P662" s="280"/>
      <c r="Q662" s="280"/>
      <c r="R662" s="280"/>
      <c r="S662" s="280"/>
      <c r="T662" s="754"/>
      <c r="U662" s="754"/>
      <c r="V662" s="754"/>
      <c r="W662" s="755"/>
    </row>
    <row r="663" spans="2:23" ht="12.75">
      <c r="B663" s="275">
        <v>636</v>
      </c>
      <c r="C663" s="756"/>
      <c r="D663" s="756"/>
      <c r="E663" s="281"/>
      <c r="F663" s="281"/>
      <c r="G663" s="281"/>
      <c r="H663" s="281"/>
      <c r="I663" s="281"/>
      <c r="J663" s="281"/>
      <c r="K663" s="281"/>
      <c r="L663" s="281"/>
      <c r="M663" s="281"/>
      <c r="N663" s="281"/>
      <c r="O663" s="281"/>
      <c r="P663" s="281"/>
      <c r="Q663" s="281"/>
      <c r="R663" s="281"/>
      <c r="S663" s="281"/>
      <c r="T663" s="757"/>
      <c r="U663" s="757"/>
      <c r="V663" s="757"/>
      <c r="W663" s="758"/>
    </row>
    <row r="664" spans="2:23" ht="12.75">
      <c r="B664" s="275">
        <v>637</v>
      </c>
      <c r="C664" s="752"/>
      <c r="D664" s="753"/>
      <c r="E664" s="280"/>
      <c r="F664" s="280"/>
      <c r="G664" s="280"/>
      <c r="H664" s="280"/>
      <c r="I664" s="280"/>
      <c r="J664" s="280"/>
      <c r="K664" s="280"/>
      <c r="L664" s="280"/>
      <c r="M664" s="280"/>
      <c r="N664" s="280"/>
      <c r="O664" s="280"/>
      <c r="P664" s="280"/>
      <c r="Q664" s="280"/>
      <c r="R664" s="280"/>
      <c r="S664" s="280"/>
      <c r="T664" s="754"/>
      <c r="U664" s="754"/>
      <c r="V664" s="754"/>
      <c r="W664" s="755"/>
    </row>
    <row r="665" spans="2:23" ht="12.75">
      <c r="B665" s="275">
        <v>638</v>
      </c>
      <c r="C665" s="756"/>
      <c r="D665" s="756"/>
      <c r="E665" s="281"/>
      <c r="F665" s="281"/>
      <c r="G665" s="281"/>
      <c r="H665" s="281"/>
      <c r="I665" s="281"/>
      <c r="J665" s="281"/>
      <c r="K665" s="281"/>
      <c r="L665" s="281"/>
      <c r="M665" s="281"/>
      <c r="N665" s="281"/>
      <c r="O665" s="281"/>
      <c r="P665" s="281"/>
      <c r="Q665" s="281"/>
      <c r="R665" s="281"/>
      <c r="S665" s="281"/>
      <c r="T665" s="757"/>
      <c r="U665" s="757"/>
      <c r="V665" s="757"/>
      <c r="W665" s="758"/>
    </row>
    <row r="666" spans="2:23" ht="12.75">
      <c r="B666" s="275">
        <v>639</v>
      </c>
      <c r="C666" s="752"/>
      <c r="D666" s="753"/>
      <c r="E666" s="280"/>
      <c r="F666" s="280"/>
      <c r="G666" s="280"/>
      <c r="H666" s="280"/>
      <c r="I666" s="280"/>
      <c r="J666" s="280"/>
      <c r="K666" s="280"/>
      <c r="L666" s="280"/>
      <c r="M666" s="280"/>
      <c r="N666" s="280"/>
      <c r="O666" s="280"/>
      <c r="P666" s="280"/>
      <c r="Q666" s="280"/>
      <c r="R666" s="280"/>
      <c r="S666" s="280"/>
      <c r="T666" s="754"/>
      <c r="U666" s="754"/>
      <c r="V666" s="754"/>
      <c r="W666" s="755"/>
    </row>
    <row r="667" spans="2:23" ht="12.75">
      <c r="B667" s="275">
        <v>640</v>
      </c>
      <c r="C667" s="756"/>
      <c r="D667" s="756"/>
      <c r="E667" s="281"/>
      <c r="F667" s="281"/>
      <c r="G667" s="281"/>
      <c r="H667" s="281"/>
      <c r="I667" s="281"/>
      <c r="J667" s="281"/>
      <c r="K667" s="281"/>
      <c r="L667" s="281"/>
      <c r="M667" s="281"/>
      <c r="N667" s="281"/>
      <c r="O667" s="281"/>
      <c r="P667" s="281"/>
      <c r="Q667" s="281"/>
      <c r="R667" s="281"/>
      <c r="S667" s="281"/>
      <c r="T667" s="757"/>
      <c r="U667" s="757"/>
      <c r="V667" s="757"/>
      <c r="W667" s="758"/>
    </row>
    <row r="668" spans="2:23" ht="12.75">
      <c r="B668" s="275">
        <v>641</v>
      </c>
      <c r="C668" s="752"/>
      <c r="D668" s="753"/>
      <c r="E668" s="280"/>
      <c r="F668" s="280"/>
      <c r="G668" s="280"/>
      <c r="H668" s="280"/>
      <c r="I668" s="280"/>
      <c r="J668" s="280"/>
      <c r="K668" s="280"/>
      <c r="L668" s="280"/>
      <c r="M668" s="280"/>
      <c r="N668" s="280"/>
      <c r="O668" s="280"/>
      <c r="P668" s="280"/>
      <c r="Q668" s="280"/>
      <c r="R668" s="280"/>
      <c r="S668" s="280"/>
      <c r="T668" s="754"/>
      <c r="U668" s="754"/>
      <c r="V668" s="754"/>
      <c r="W668" s="755"/>
    </row>
    <row r="669" spans="2:23" ht="12.75">
      <c r="B669" s="275">
        <v>642</v>
      </c>
      <c r="C669" s="756"/>
      <c r="D669" s="756"/>
      <c r="E669" s="281"/>
      <c r="F669" s="281"/>
      <c r="G669" s="281"/>
      <c r="H669" s="281"/>
      <c r="I669" s="281"/>
      <c r="J669" s="281"/>
      <c r="K669" s="281"/>
      <c r="L669" s="281"/>
      <c r="M669" s="281"/>
      <c r="N669" s="281"/>
      <c r="O669" s="281"/>
      <c r="P669" s="281"/>
      <c r="Q669" s="281"/>
      <c r="R669" s="281"/>
      <c r="S669" s="281"/>
      <c r="T669" s="757"/>
      <c r="U669" s="757"/>
      <c r="V669" s="757"/>
      <c r="W669" s="758"/>
    </row>
    <row r="670" spans="2:23" ht="12.75">
      <c r="B670" s="275">
        <v>643</v>
      </c>
      <c r="C670" s="752"/>
      <c r="D670" s="753"/>
      <c r="E670" s="280"/>
      <c r="F670" s="280"/>
      <c r="G670" s="280"/>
      <c r="H670" s="280"/>
      <c r="I670" s="280"/>
      <c r="J670" s="280"/>
      <c r="K670" s="280"/>
      <c r="L670" s="280"/>
      <c r="M670" s="280"/>
      <c r="N670" s="280"/>
      <c r="O670" s="280"/>
      <c r="P670" s="280"/>
      <c r="Q670" s="280"/>
      <c r="R670" s="280"/>
      <c r="S670" s="280"/>
      <c r="T670" s="754"/>
      <c r="U670" s="754"/>
      <c r="V670" s="754"/>
      <c r="W670" s="755"/>
    </row>
    <row r="671" spans="2:23" ht="12.75">
      <c r="B671" s="275">
        <v>644</v>
      </c>
      <c r="C671" s="756"/>
      <c r="D671" s="756"/>
      <c r="E671" s="281"/>
      <c r="F671" s="281"/>
      <c r="G671" s="281"/>
      <c r="H671" s="281"/>
      <c r="I671" s="281"/>
      <c r="J671" s="281"/>
      <c r="K671" s="281"/>
      <c r="L671" s="281"/>
      <c r="M671" s="281"/>
      <c r="N671" s="281"/>
      <c r="O671" s="281"/>
      <c r="P671" s="281"/>
      <c r="Q671" s="281"/>
      <c r="R671" s="281"/>
      <c r="S671" s="281"/>
      <c r="T671" s="757"/>
      <c r="U671" s="757"/>
      <c r="V671" s="757"/>
      <c r="W671" s="758"/>
    </row>
    <row r="672" spans="2:23" ht="12.75">
      <c r="B672" s="275">
        <v>645</v>
      </c>
      <c r="C672" s="752"/>
      <c r="D672" s="753"/>
      <c r="E672" s="280"/>
      <c r="F672" s="280"/>
      <c r="G672" s="280"/>
      <c r="H672" s="280"/>
      <c r="I672" s="280"/>
      <c r="J672" s="280"/>
      <c r="K672" s="280"/>
      <c r="L672" s="280"/>
      <c r="M672" s="280"/>
      <c r="N672" s="280"/>
      <c r="O672" s="280"/>
      <c r="P672" s="280"/>
      <c r="Q672" s="280"/>
      <c r="R672" s="280"/>
      <c r="S672" s="280"/>
      <c r="T672" s="754"/>
      <c r="U672" s="754"/>
      <c r="V672" s="754"/>
      <c r="W672" s="755"/>
    </row>
    <row r="673" spans="2:23" ht="12.75">
      <c r="B673" s="275">
        <v>646</v>
      </c>
      <c r="C673" s="756"/>
      <c r="D673" s="756"/>
      <c r="E673" s="281"/>
      <c r="F673" s="281"/>
      <c r="G673" s="281"/>
      <c r="H673" s="281"/>
      <c r="I673" s="281"/>
      <c r="J673" s="281"/>
      <c r="K673" s="281"/>
      <c r="L673" s="281"/>
      <c r="M673" s="281"/>
      <c r="N673" s="281"/>
      <c r="O673" s="281"/>
      <c r="P673" s="281"/>
      <c r="Q673" s="281"/>
      <c r="R673" s="281"/>
      <c r="S673" s="281"/>
      <c r="T673" s="757"/>
      <c r="U673" s="757"/>
      <c r="V673" s="757"/>
      <c r="W673" s="758"/>
    </row>
    <row r="674" spans="2:23" ht="12.75">
      <c r="B674" s="275">
        <v>647</v>
      </c>
      <c r="C674" s="752"/>
      <c r="D674" s="753"/>
      <c r="E674" s="280"/>
      <c r="F674" s="280"/>
      <c r="G674" s="280"/>
      <c r="H674" s="280"/>
      <c r="I674" s="280"/>
      <c r="J674" s="280"/>
      <c r="K674" s="280"/>
      <c r="L674" s="280"/>
      <c r="M674" s="280"/>
      <c r="N674" s="280"/>
      <c r="O674" s="280"/>
      <c r="P674" s="280"/>
      <c r="Q674" s="280"/>
      <c r="R674" s="280"/>
      <c r="S674" s="280"/>
      <c r="T674" s="754"/>
      <c r="U674" s="754"/>
      <c r="V674" s="754"/>
      <c r="W674" s="755"/>
    </row>
    <row r="675" spans="2:23" ht="12.75">
      <c r="B675" s="275">
        <v>648</v>
      </c>
      <c r="C675" s="756"/>
      <c r="D675" s="756"/>
      <c r="E675" s="281"/>
      <c r="F675" s="281"/>
      <c r="G675" s="281"/>
      <c r="H675" s="281"/>
      <c r="I675" s="281"/>
      <c r="J675" s="281"/>
      <c r="K675" s="281"/>
      <c r="L675" s="281"/>
      <c r="M675" s="281"/>
      <c r="N675" s="281"/>
      <c r="O675" s="281"/>
      <c r="P675" s="281"/>
      <c r="Q675" s="281"/>
      <c r="R675" s="281"/>
      <c r="S675" s="281"/>
      <c r="T675" s="757"/>
      <c r="U675" s="757"/>
      <c r="V675" s="757"/>
      <c r="W675" s="758"/>
    </row>
    <row r="676" spans="2:23" ht="12.75">
      <c r="B676" s="275">
        <v>649</v>
      </c>
      <c r="C676" s="752"/>
      <c r="D676" s="753"/>
      <c r="E676" s="280"/>
      <c r="F676" s="280"/>
      <c r="G676" s="280"/>
      <c r="H676" s="280"/>
      <c r="I676" s="280"/>
      <c r="J676" s="280"/>
      <c r="K676" s="280"/>
      <c r="L676" s="280"/>
      <c r="M676" s="280"/>
      <c r="N676" s="280"/>
      <c r="O676" s="280"/>
      <c r="P676" s="280"/>
      <c r="Q676" s="280"/>
      <c r="R676" s="280"/>
      <c r="S676" s="280"/>
      <c r="T676" s="754"/>
      <c r="U676" s="754"/>
      <c r="V676" s="754"/>
      <c r="W676" s="755"/>
    </row>
    <row r="677" spans="2:23" ht="12.75">
      <c r="B677" s="275">
        <v>650</v>
      </c>
      <c r="C677" s="756"/>
      <c r="D677" s="756"/>
      <c r="E677" s="281"/>
      <c r="F677" s="281"/>
      <c r="G677" s="281"/>
      <c r="H677" s="281"/>
      <c r="I677" s="281"/>
      <c r="J677" s="281"/>
      <c r="K677" s="281"/>
      <c r="L677" s="281"/>
      <c r="M677" s="281"/>
      <c r="N677" s="281"/>
      <c r="O677" s="281"/>
      <c r="P677" s="281"/>
      <c r="Q677" s="281"/>
      <c r="R677" s="281"/>
      <c r="S677" s="281"/>
      <c r="T677" s="757"/>
      <c r="U677" s="757"/>
      <c r="V677" s="757"/>
      <c r="W677" s="758"/>
    </row>
    <row r="678" spans="2:23" ht="12.75">
      <c r="B678" s="275">
        <v>651</v>
      </c>
      <c r="C678" s="752"/>
      <c r="D678" s="753"/>
      <c r="E678" s="280"/>
      <c r="F678" s="280"/>
      <c r="G678" s="280"/>
      <c r="H678" s="280"/>
      <c r="I678" s="280"/>
      <c r="J678" s="280"/>
      <c r="K678" s="280"/>
      <c r="L678" s="280"/>
      <c r="M678" s="280"/>
      <c r="N678" s="280"/>
      <c r="O678" s="280"/>
      <c r="P678" s="280"/>
      <c r="Q678" s="280"/>
      <c r="R678" s="280"/>
      <c r="S678" s="280"/>
      <c r="T678" s="754"/>
      <c r="U678" s="754"/>
      <c r="V678" s="754"/>
      <c r="W678" s="755"/>
    </row>
    <row r="679" spans="2:23" ht="12.75">
      <c r="B679" s="275">
        <v>652</v>
      </c>
      <c r="C679" s="756"/>
      <c r="D679" s="756"/>
      <c r="E679" s="281"/>
      <c r="F679" s="281"/>
      <c r="G679" s="281"/>
      <c r="H679" s="281"/>
      <c r="I679" s="281"/>
      <c r="J679" s="281"/>
      <c r="K679" s="281"/>
      <c r="L679" s="281"/>
      <c r="M679" s="281"/>
      <c r="N679" s="281"/>
      <c r="O679" s="281"/>
      <c r="P679" s="281"/>
      <c r="Q679" s="281"/>
      <c r="R679" s="281"/>
      <c r="S679" s="281"/>
      <c r="T679" s="757"/>
      <c r="U679" s="757"/>
      <c r="V679" s="757"/>
      <c r="W679" s="758"/>
    </row>
    <row r="680" spans="2:23" ht="12.75">
      <c r="B680" s="275">
        <v>653</v>
      </c>
      <c r="C680" s="752"/>
      <c r="D680" s="753"/>
      <c r="E680" s="280"/>
      <c r="F680" s="280"/>
      <c r="G680" s="280"/>
      <c r="H680" s="280"/>
      <c r="I680" s="280"/>
      <c r="J680" s="280"/>
      <c r="K680" s="280"/>
      <c r="L680" s="280"/>
      <c r="M680" s="280"/>
      <c r="N680" s="280"/>
      <c r="O680" s="280"/>
      <c r="P680" s="280"/>
      <c r="Q680" s="280"/>
      <c r="R680" s="280"/>
      <c r="S680" s="280"/>
      <c r="T680" s="754"/>
      <c r="U680" s="754"/>
      <c r="V680" s="754"/>
      <c r="W680" s="755"/>
    </row>
    <row r="681" spans="2:23" ht="12.75">
      <c r="B681" s="275">
        <v>654</v>
      </c>
      <c r="C681" s="756"/>
      <c r="D681" s="756"/>
      <c r="E681" s="281"/>
      <c r="F681" s="281"/>
      <c r="G681" s="281"/>
      <c r="H681" s="281"/>
      <c r="I681" s="281"/>
      <c r="J681" s="281"/>
      <c r="K681" s="281"/>
      <c r="L681" s="281"/>
      <c r="M681" s="281"/>
      <c r="N681" s="281"/>
      <c r="O681" s="281"/>
      <c r="P681" s="281"/>
      <c r="Q681" s="281"/>
      <c r="R681" s="281"/>
      <c r="S681" s="281"/>
      <c r="T681" s="757"/>
      <c r="U681" s="757"/>
      <c r="V681" s="757"/>
      <c r="W681" s="758"/>
    </row>
    <row r="682" spans="2:23" ht="12.75">
      <c r="B682" s="275">
        <v>655</v>
      </c>
      <c r="C682" s="752"/>
      <c r="D682" s="753"/>
      <c r="E682" s="280"/>
      <c r="F682" s="280"/>
      <c r="G682" s="280"/>
      <c r="H682" s="280"/>
      <c r="I682" s="280"/>
      <c r="J682" s="280"/>
      <c r="K682" s="280"/>
      <c r="L682" s="280"/>
      <c r="M682" s="280"/>
      <c r="N682" s="280"/>
      <c r="O682" s="280"/>
      <c r="P682" s="280"/>
      <c r="Q682" s="280"/>
      <c r="R682" s="280"/>
      <c r="S682" s="280"/>
      <c r="T682" s="754"/>
      <c r="U682" s="754"/>
      <c r="V682" s="754"/>
      <c r="W682" s="755"/>
    </row>
    <row r="683" spans="2:23" ht="12.75">
      <c r="B683" s="275">
        <v>656</v>
      </c>
      <c r="C683" s="756"/>
      <c r="D683" s="756"/>
      <c r="E683" s="281"/>
      <c r="F683" s="281"/>
      <c r="G683" s="281"/>
      <c r="H683" s="281"/>
      <c r="I683" s="281"/>
      <c r="J683" s="281"/>
      <c r="K683" s="281"/>
      <c r="L683" s="281"/>
      <c r="M683" s="281"/>
      <c r="N683" s="281"/>
      <c r="O683" s="281"/>
      <c r="P683" s="281"/>
      <c r="Q683" s="281"/>
      <c r="R683" s="281"/>
      <c r="S683" s="281"/>
      <c r="T683" s="757"/>
      <c r="U683" s="757"/>
      <c r="V683" s="757"/>
      <c r="W683" s="758"/>
    </row>
    <row r="684" spans="2:23" ht="12.75">
      <c r="B684" s="275">
        <v>657</v>
      </c>
      <c r="C684" s="752"/>
      <c r="D684" s="753"/>
      <c r="E684" s="280"/>
      <c r="F684" s="280"/>
      <c r="G684" s="280"/>
      <c r="H684" s="280"/>
      <c r="I684" s="280"/>
      <c r="J684" s="280"/>
      <c r="K684" s="280"/>
      <c r="L684" s="280"/>
      <c r="M684" s="280"/>
      <c r="N684" s="280"/>
      <c r="O684" s="280"/>
      <c r="P684" s="280"/>
      <c r="Q684" s="280"/>
      <c r="R684" s="280"/>
      <c r="S684" s="280"/>
      <c r="T684" s="754"/>
      <c r="U684" s="754"/>
      <c r="V684" s="754"/>
      <c r="W684" s="755"/>
    </row>
    <row r="685" spans="2:23" ht="12.75">
      <c r="B685" s="275">
        <v>658</v>
      </c>
      <c r="C685" s="756"/>
      <c r="D685" s="756"/>
      <c r="E685" s="281"/>
      <c r="F685" s="281"/>
      <c r="G685" s="281"/>
      <c r="H685" s="281"/>
      <c r="I685" s="281"/>
      <c r="J685" s="281"/>
      <c r="K685" s="281"/>
      <c r="L685" s="281"/>
      <c r="M685" s="281"/>
      <c r="N685" s="281"/>
      <c r="O685" s="281"/>
      <c r="P685" s="281"/>
      <c r="Q685" s="281"/>
      <c r="R685" s="281"/>
      <c r="S685" s="281"/>
      <c r="T685" s="757"/>
      <c r="U685" s="757"/>
      <c r="V685" s="757"/>
      <c r="W685" s="758"/>
    </row>
    <row r="686" spans="2:23" ht="12.75">
      <c r="B686" s="275">
        <v>659</v>
      </c>
      <c r="C686" s="752"/>
      <c r="D686" s="753"/>
      <c r="E686" s="280"/>
      <c r="F686" s="280"/>
      <c r="G686" s="280"/>
      <c r="H686" s="280"/>
      <c r="I686" s="280"/>
      <c r="J686" s="280"/>
      <c r="K686" s="280"/>
      <c r="L686" s="280"/>
      <c r="M686" s="280"/>
      <c r="N686" s="280"/>
      <c r="O686" s="280"/>
      <c r="P686" s="280"/>
      <c r="Q686" s="280"/>
      <c r="R686" s="280"/>
      <c r="S686" s="280"/>
      <c r="T686" s="754"/>
      <c r="U686" s="754"/>
      <c r="V686" s="754"/>
      <c r="W686" s="755"/>
    </row>
    <row r="687" spans="2:23" ht="12.75">
      <c r="B687" s="275">
        <v>660</v>
      </c>
      <c r="C687" s="756"/>
      <c r="D687" s="756"/>
      <c r="E687" s="281"/>
      <c r="F687" s="281"/>
      <c r="G687" s="281"/>
      <c r="H687" s="281"/>
      <c r="I687" s="281"/>
      <c r="J687" s="281"/>
      <c r="K687" s="281"/>
      <c r="L687" s="281"/>
      <c r="M687" s="281"/>
      <c r="N687" s="281"/>
      <c r="O687" s="281"/>
      <c r="P687" s="281"/>
      <c r="Q687" s="281"/>
      <c r="R687" s="281"/>
      <c r="S687" s="281"/>
      <c r="T687" s="757"/>
      <c r="U687" s="757"/>
      <c r="V687" s="757"/>
      <c r="W687" s="758"/>
    </row>
    <row r="688" spans="2:23" ht="12.75">
      <c r="B688" s="275">
        <v>661</v>
      </c>
      <c r="C688" s="752"/>
      <c r="D688" s="753"/>
      <c r="E688" s="280"/>
      <c r="F688" s="280"/>
      <c r="G688" s="280"/>
      <c r="H688" s="280"/>
      <c r="I688" s="280"/>
      <c r="J688" s="280"/>
      <c r="K688" s="280"/>
      <c r="L688" s="280"/>
      <c r="M688" s="280"/>
      <c r="N688" s="280"/>
      <c r="O688" s="280"/>
      <c r="P688" s="280"/>
      <c r="Q688" s="280"/>
      <c r="R688" s="280"/>
      <c r="S688" s="280"/>
      <c r="T688" s="754"/>
      <c r="U688" s="754"/>
      <c r="V688" s="754"/>
      <c r="W688" s="755"/>
    </row>
    <row r="689" spans="2:23" ht="12.75">
      <c r="B689" s="275">
        <v>662</v>
      </c>
      <c r="C689" s="756"/>
      <c r="D689" s="756"/>
      <c r="E689" s="281"/>
      <c r="F689" s="281"/>
      <c r="G689" s="281"/>
      <c r="H689" s="281"/>
      <c r="I689" s="281"/>
      <c r="J689" s="281"/>
      <c r="K689" s="281"/>
      <c r="L689" s="281"/>
      <c r="M689" s="281"/>
      <c r="N689" s="281"/>
      <c r="O689" s="281"/>
      <c r="P689" s="281"/>
      <c r="Q689" s="281"/>
      <c r="R689" s="281"/>
      <c r="S689" s="281"/>
      <c r="T689" s="757"/>
      <c r="U689" s="757"/>
      <c r="V689" s="757"/>
      <c r="W689" s="758"/>
    </row>
    <row r="690" spans="2:23" ht="12.75">
      <c r="B690" s="275">
        <v>663</v>
      </c>
      <c r="C690" s="752"/>
      <c r="D690" s="753"/>
      <c r="E690" s="280"/>
      <c r="F690" s="280"/>
      <c r="G690" s="280"/>
      <c r="H690" s="280"/>
      <c r="I690" s="280"/>
      <c r="J690" s="280"/>
      <c r="K690" s="280"/>
      <c r="L690" s="280"/>
      <c r="M690" s="280"/>
      <c r="N690" s="280"/>
      <c r="O690" s="280"/>
      <c r="P690" s="280"/>
      <c r="Q690" s="280"/>
      <c r="R690" s="280"/>
      <c r="S690" s="280"/>
      <c r="T690" s="754"/>
      <c r="U690" s="754"/>
      <c r="V690" s="754"/>
      <c r="W690" s="755"/>
    </row>
    <row r="691" spans="2:23" ht="12.75">
      <c r="B691" s="275">
        <v>664</v>
      </c>
      <c r="C691" s="756"/>
      <c r="D691" s="756"/>
      <c r="E691" s="281"/>
      <c r="F691" s="281"/>
      <c r="G691" s="281"/>
      <c r="H691" s="281"/>
      <c r="I691" s="281"/>
      <c r="J691" s="281"/>
      <c r="K691" s="281"/>
      <c r="L691" s="281"/>
      <c r="M691" s="281"/>
      <c r="N691" s="281"/>
      <c r="O691" s="281"/>
      <c r="P691" s="281"/>
      <c r="Q691" s="281"/>
      <c r="R691" s="281"/>
      <c r="S691" s="281"/>
      <c r="T691" s="757"/>
      <c r="U691" s="757"/>
      <c r="V691" s="757"/>
      <c r="W691" s="758"/>
    </row>
    <row r="692" spans="2:23" ht="12.75">
      <c r="B692" s="275">
        <v>665</v>
      </c>
      <c r="C692" s="752"/>
      <c r="D692" s="753"/>
      <c r="E692" s="280"/>
      <c r="F692" s="280"/>
      <c r="G692" s="280"/>
      <c r="H692" s="280"/>
      <c r="I692" s="280"/>
      <c r="J692" s="280"/>
      <c r="K692" s="280"/>
      <c r="L692" s="280"/>
      <c r="M692" s="280"/>
      <c r="N692" s="280"/>
      <c r="O692" s="280"/>
      <c r="P692" s="280"/>
      <c r="Q692" s="280"/>
      <c r="R692" s="280"/>
      <c r="S692" s="280"/>
      <c r="T692" s="754"/>
      <c r="U692" s="754"/>
      <c r="V692" s="754"/>
      <c r="W692" s="755"/>
    </row>
    <row r="693" spans="2:23" ht="12.75">
      <c r="B693" s="275">
        <v>666</v>
      </c>
      <c r="C693" s="756"/>
      <c r="D693" s="756"/>
      <c r="E693" s="281"/>
      <c r="F693" s="281"/>
      <c r="G693" s="281"/>
      <c r="H693" s="281"/>
      <c r="I693" s="281"/>
      <c r="J693" s="281"/>
      <c r="K693" s="281"/>
      <c r="L693" s="281"/>
      <c r="M693" s="281"/>
      <c r="N693" s="281"/>
      <c r="O693" s="281"/>
      <c r="P693" s="281"/>
      <c r="Q693" s="281"/>
      <c r="R693" s="281"/>
      <c r="S693" s="281"/>
      <c r="T693" s="757"/>
      <c r="U693" s="757"/>
      <c r="V693" s="757"/>
      <c r="W693" s="758"/>
    </row>
    <row r="694" spans="2:23" ht="12.75">
      <c r="B694" s="275">
        <v>667</v>
      </c>
      <c r="C694" s="752"/>
      <c r="D694" s="753"/>
      <c r="E694" s="280"/>
      <c r="F694" s="280"/>
      <c r="G694" s="280"/>
      <c r="H694" s="280"/>
      <c r="I694" s="280"/>
      <c r="J694" s="280"/>
      <c r="K694" s="280"/>
      <c r="L694" s="280"/>
      <c r="M694" s="280"/>
      <c r="N694" s="280"/>
      <c r="O694" s="280"/>
      <c r="P694" s="280"/>
      <c r="Q694" s="280"/>
      <c r="R694" s="280"/>
      <c r="S694" s="280"/>
      <c r="T694" s="754"/>
      <c r="U694" s="754"/>
      <c r="V694" s="754"/>
      <c r="W694" s="755"/>
    </row>
    <row r="695" spans="2:23" ht="12.75">
      <c r="B695" s="275">
        <v>668</v>
      </c>
      <c r="C695" s="756"/>
      <c r="D695" s="756"/>
      <c r="E695" s="281"/>
      <c r="F695" s="281"/>
      <c r="G695" s="281"/>
      <c r="H695" s="281"/>
      <c r="I695" s="281"/>
      <c r="J695" s="281"/>
      <c r="K695" s="281"/>
      <c r="L695" s="281"/>
      <c r="M695" s="281"/>
      <c r="N695" s="281"/>
      <c r="O695" s="281"/>
      <c r="P695" s="281"/>
      <c r="Q695" s="281"/>
      <c r="R695" s="281"/>
      <c r="S695" s="281"/>
      <c r="T695" s="757"/>
      <c r="U695" s="757"/>
      <c r="V695" s="757"/>
      <c r="W695" s="758"/>
    </row>
    <row r="696" spans="2:23" ht="12.75">
      <c r="B696" s="275">
        <v>669</v>
      </c>
      <c r="C696" s="752"/>
      <c r="D696" s="753"/>
      <c r="E696" s="280"/>
      <c r="F696" s="280"/>
      <c r="G696" s="280"/>
      <c r="H696" s="280"/>
      <c r="I696" s="280"/>
      <c r="J696" s="280"/>
      <c r="K696" s="280"/>
      <c r="L696" s="280"/>
      <c r="M696" s="280"/>
      <c r="N696" s="280"/>
      <c r="O696" s="280"/>
      <c r="P696" s="280"/>
      <c r="Q696" s="280"/>
      <c r="R696" s="280"/>
      <c r="S696" s="280"/>
      <c r="T696" s="754"/>
      <c r="U696" s="754"/>
      <c r="V696" s="754"/>
      <c r="W696" s="755"/>
    </row>
    <row r="697" spans="2:23" ht="12.75">
      <c r="B697" s="275">
        <v>670</v>
      </c>
      <c r="C697" s="756"/>
      <c r="D697" s="756"/>
      <c r="E697" s="281"/>
      <c r="F697" s="281"/>
      <c r="G697" s="281"/>
      <c r="H697" s="281"/>
      <c r="I697" s="281"/>
      <c r="J697" s="281"/>
      <c r="K697" s="281"/>
      <c r="L697" s="281"/>
      <c r="M697" s="281"/>
      <c r="N697" s="281"/>
      <c r="O697" s="281"/>
      <c r="P697" s="281"/>
      <c r="Q697" s="281"/>
      <c r="R697" s="281"/>
      <c r="S697" s="281"/>
      <c r="T697" s="757"/>
      <c r="U697" s="757"/>
      <c r="V697" s="757"/>
      <c r="W697" s="758"/>
    </row>
    <row r="698" spans="2:23" ht="12.75">
      <c r="B698" s="275">
        <v>671</v>
      </c>
      <c r="C698" s="752"/>
      <c r="D698" s="753"/>
      <c r="E698" s="280"/>
      <c r="F698" s="280"/>
      <c r="G698" s="280"/>
      <c r="H698" s="280"/>
      <c r="I698" s="280"/>
      <c r="J698" s="280"/>
      <c r="K698" s="280"/>
      <c r="L698" s="280"/>
      <c r="M698" s="280"/>
      <c r="N698" s="280"/>
      <c r="O698" s="280"/>
      <c r="P698" s="280"/>
      <c r="Q698" s="280"/>
      <c r="R698" s="280"/>
      <c r="S698" s="280"/>
      <c r="T698" s="754"/>
      <c r="U698" s="754"/>
      <c r="V698" s="754"/>
      <c r="W698" s="755"/>
    </row>
    <row r="699" spans="2:23" ht="12.75">
      <c r="B699" s="275">
        <v>672</v>
      </c>
      <c r="C699" s="756"/>
      <c r="D699" s="756"/>
      <c r="E699" s="281"/>
      <c r="F699" s="281"/>
      <c r="G699" s="281"/>
      <c r="H699" s="281"/>
      <c r="I699" s="281"/>
      <c r="J699" s="281"/>
      <c r="K699" s="281"/>
      <c r="L699" s="281"/>
      <c r="M699" s="281"/>
      <c r="N699" s="281"/>
      <c r="O699" s="281"/>
      <c r="P699" s="281"/>
      <c r="Q699" s="281"/>
      <c r="R699" s="281"/>
      <c r="S699" s="281"/>
      <c r="T699" s="757"/>
      <c r="U699" s="757"/>
      <c r="V699" s="757"/>
      <c r="W699" s="758"/>
    </row>
    <row r="700" spans="2:23" ht="12.75">
      <c r="B700" s="275">
        <v>673</v>
      </c>
      <c r="C700" s="752"/>
      <c r="D700" s="753"/>
      <c r="E700" s="280"/>
      <c r="F700" s="280"/>
      <c r="G700" s="280"/>
      <c r="H700" s="280"/>
      <c r="I700" s="280"/>
      <c r="J700" s="280"/>
      <c r="K700" s="280"/>
      <c r="L700" s="280"/>
      <c r="M700" s="280"/>
      <c r="N700" s="280"/>
      <c r="O700" s="280"/>
      <c r="P700" s="280"/>
      <c r="Q700" s="280"/>
      <c r="R700" s="280"/>
      <c r="S700" s="280"/>
      <c r="T700" s="754"/>
      <c r="U700" s="754"/>
      <c r="V700" s="754"/>
      <c r="W700" s="755"/>
    </row>
    <row r="701" spans="2:23" ht="12.75">
      <c r="B701" s="275">
        <v>674</v>
      </c>
      <c r="C701" s="756"/>
      <c r="D701" s="756"/>
      <c r="E701" s="281"/>
      <c r="F701" s="281"/>
      <c r="G701" s="281"/>
      <c r="H701" s="281"/>
      <c r="I701" s="281"/>
      <c r="J701" s="281"/>
      <c r="K701" s="281"/>
      <c r="L701" s="281"/>
      <c r="M701" s="281"/>
      <c r="N701" s="281"/>
      <c r="O701" s="281"/>
      <c r="P701" s="281"/>
      <c r="Q701" s="281"/>
      <c r="R701" s="281"/>
      <c r="S701" s="281"/>
      <c r="T701" s="757"/>
      <c r="U701" s="757"/>
      <c r="V701" s="757"/>
      <c r="W701" s="758"/>
    </row>
    <row r="702" spans="2:23" ht="12.75">
      <c r="B702" s="275">
        <v>675</v>
      </c>
      <c r="C702" s="752"/>
      <c r="D702" s="753"/>
      <c r="E702" s="280"/>
      <c r="F702" s="280"/>
      <c r="G702" s="280"/>
      <c r="H702" s="280"/>
      <c r="I702" s="280"/>
      <c r="J702" s="280"/>
      <c r="K702" s="280"/>
      <c r="L702" s="280"/>
      <c r="M702" s="280"/>
      <c r="N702" s="280"/>
      <c r="O702" s="280"/>
      <c r="P702" s="280"/>
      <c r="Q702" s="280"/>
      <c r="R702" s="280"/>
      <c r="S702" s="280"/>
      <c r="T702" s="754"/>
      <c r="U702" s="754"/>
      <c r="V702" s="754"/>
      <c r="W702" s="755"/>
    </row>
    <row r="703" spans="2:23" ht="12.75">
      <c r="B703" s="275">
        <v>676</v>
      </c>
      <c r="C703" s="756"/>
      <c r="D703" s="756"/>
      <c r="E703" s="281"/>
      <c r="F703" s="281"/>
      <c r="G703" s="281"/>
      <c r="H703" s="281"/>
      <c r="I703" s="281"/>
      <c r="J703" s="281"/>
      <c r="K703" s="281"/>
      <c r="L703" s="281"/>
      <c r="M703" s="281"/>
      <c r="N703" s="281"/>
      <c r="O703" s="281"/>
      <c r="P703" s="281"/>
      <c r="Q703" s="281"/>
      <c r="R703" s="281"/>
      <c r="S703" s="281"/>
      <c r="T703" s="757"/>
      <c r="U703" s="757"/>
      <c r="V703" s="757"/>
      <c r="W703" s="758"/>
    </row>
    <row r="704" spans="2:23" ht="12.75">
      <c r="B704" s="275">
        <v>677</v>
      </c>
      <c r="C704" s="752"/>
      <c r="D704" s="753"/>
      <c r="E704" s="280"/>
      <c r="F704" s="280"/>
      <c r="G704" s="280"/>
      <c r="H704" s="280"/>
      <c r="I704" s="280"/>
      <c r="J704" s="280"/>
      <c r="K704" s="280"/>
      <c r="L704" s="280"/>
      <c r="M704" s="280"/>
      <c r="N704" s="280"/>
      <c r="O704" s="280"/>
      <c r="P704" s="280"/>
      <c r="Q704" s="280"/>
      <c r="R704" s="280"/>
      <c r="S704" s="280"/>
      <c r="T704" s="754"/>
      <c r="U704" s="754"/>
      <c r="V704" s="754"/>
      <c r="W704" s="755"/>
    </row>
    <row r="705" spans="2:23" ht="12.75">
      <c r="B705" s="275">
        <v>678</v>
      </c>
      <c r="C705" s="756"/>
      <c r="D705" s="756"/>
      <c r="E705" s="281"/>
      <c r="F705" s="281"/>
      <c r="G705" s="281"/>
      <c r="H705" s="281"/>
      <c r="I705" s="281"/>
      <c r="J705" s="281"/>
      <c r="K705" s="281"/>
      <c r="L705" s="281"/>
      <c r="M705" s="281"/>
      <c r="N705" s="281"/>
      <c r="O705" s="281"/>
      <c r="P705" s="281"/>
      <c r="Q705" s="281"/>
      <c r="R705" s="281"/>
      <c r="S705" s="281"/>
      <c r="T705" s="757"/>
      <c r="U705" s="757"/>
      <c r="V705" s="757"/>
      <c r="W705" s="758"/>
    </row>
    <row r="706" spans="2:23" ht="12.75">
      <c r="B706" s="275">
        <v>679</v>
      </c>
      <c r="C706" s="752"/>
      <c r="D706" s="753"/>
      <c r="E706" s="280"/>
      <c r="F706" s="280"/>
      <c r="G706" s="280"/>
      <c r="H706" s="280"/>
      <c r="I706" s="280"/>
      <c r="J706" s="280"/>
      <c r="K706" s="280"/>
      <c r="L706" s="280"/>
      <c r="M706" s="280"/>
      <c r="N706" s="280"/>
      <c r="O706" s="280"/>
      <c r="P706" s="280"/>
      <c r="Q706" s="280"/>
      <c r="R706" s="280"/>
      <c r="S706" s="280"/>
      <c r="T706" s="754"/>
      <c r="U706" s="754"/>
      <c r="V706" s="754"/>
      <c r="W706" s="755"/>
    </row>
    <row r="707" spans="2:23" ht="12.75">
      <c r="B707" s="275">
        <v>680</v>
      </c>
      <c r="C707" s="756"/>
      <c r="D707" s="756"/>
      <c r="E707" s="281"/>
      <c r="F707" s="281"/>
      <c r="G707" s="281"/>
      <c r="H707" s="281"/>
      <c r="I707" s="281"/>
      <c r="J707" s="281"/>
      <c r="K707" s="281"/>
      <c r="L707" s="281"/>
      <c r="M707" s="281"/>
      <c r="N707" s="281"/>
      <c r="O707" s="281"/>
      <c r="P707" s="281"/>
      <c r="Q707" s="281"/>
      <c r="R707" s="281"/>
      <c r="S707" s="281"/>
      <c r="T707" s="757"/>
      <c r="U707" s="757"/>
      <c r="V707" s="757"/>
      <c r="W707" s="758"/>
    </row>
    <row r="708" spans="2:23" ht="12.75">
      <c r="B708" s="275">
        <v>681</v>
      </c>
      <c r="C708" s="752"/>
      <c r="D708" s="753"/>
      <c r="E708" s="280"/>
      <c r="F708" s="280"/>
      <c r="G708" s="280"/>
      <c r="H708" s="280"/>
      <c r="I708" s="280"/>
      <c r="J708" s="280"/>
      <c r="K708" s="280"/>
      <c r="L708" s="280"/>
      <c r="M708" s="280"/>
      <c r="N708" s="280"/>
      <c r="O708" s="280"/>
      <c r="P708" s="280"/>
      <c r="Q708" s="280"/>
      <c r="R708" s="280"/>
      <c r="S708" s="280"/>
      <c r="T708" s="754"/>
      <c r="U708" s="754"/>
      <c r="V708" s="754"/>
      <c r="W708" s="755"/>
    </row>
    <row r="709" spans="2:23" ht="12.75">
      <c r="B709" s="275">
        <v>682</v>
      </c>
      <c r="C709" s="756"/>
      <c r="D709" s="756"/>
      <c r="E709" s="281"/>
      <c r="F709" s="281"/>
      <c r="G709" s="281"/>
      <c r="H709" s="281"/>
      <c r="I709" s="281"/>
      <c r="J709" s="281"/>
      <c r="K709" s="281"/>
      <c r="L709" s="281"/>
      <c r="M709" s="281"/>
      <c r="N709" s="281"/>
      <c r="O709" s="281"/>
      <c r="P709" s="281"/>
      <c r="Q709" s="281"/>
      <c r="R709" s="281"/>
      <c r="S709" s="281"/>
      <c r="T709" s="757"/>
      <c r="U709" s="757"/>
      <c r="V709" s="757"/>
      <c r="W709" s="758"/>
    </row>
    <row r="710" spans="2:23" ht="12.75">
      <c r="B710" s="275">
        <v>683</v>
      </c>
      <c r="C710" s="752"/>
      <c r="D710" s="753"/>
      <c r="E710" s="280"/>
      <c r="F710" s="280"/>
      <c r="G710" s="280"/>
      <c r="H710" s="280"/>
      <c r="I710" s="280"/>
      <c r="J710" s="280"/>
      <c r="K710" s="280"/>
      <c r="L710" s="280"/>
      <c r="M710" s="280"/>
      <c r="N710" s="280"/>
      <c r="O710" s="280"/>
      <c r="P710" s="280"/>
      <c r="Q710" s="280"/>
      <c r="R710" s="280"/>
      <c r="S710" s="280"/>
      <c r="T710" s="754"/>
      <c r="U710" s="754"/>
      <c r="V710" s="754"/>
      <c r="W710" s="755"/>
    </row>
    <row r="711" spans="2:23" ht="12.75">
      <c r="B711" s="275">
        <v>684</v>
      </c>
      <c r="C711" s="756"/>
      <c r="D711" s="756"/>
      <c r="E711" s="281"/>
      <c r="F711" s="281"/>
      <c r="G711" s="281"/>
      <c r="H711" s="281"/>
      <c r="I711" s="281"/>
      <c r="J711" s="281"/>
      <c r="K711" s="281"/>
      <c r="L711" s="281"/>
      <c r="M711" s="281"/>
      <c r="N711" s="281"/>
      <c r="O711" s="281"/>
      <c r="P711" s="281"/>
      <c r="Q711" s="281"/>
      <c r="R711" s="281"/>
      <c r="S711" s="281"/>
      <c r="T711" s="757"/>
      <c r="U711" s="757"/>
      <c r="V711" s="757"/>
      <c r="W711" s="758"/>
    </row>
    <row r="712" spans="2:23" ht="12.75">
      <c r="B712" s="275">
        <v>685</v>
      </c>
      <c r="C712" s="752"/>
      <c r="D712" s="753"/>
      <c r="E712" s="280"/>
      <c r="F712" s="280"/>
      <c r="G712" s="280"/>
      <c r="H712" s="280"/>
      <c r="I712" s="280"/>
      <c r="J712" s="280"/>
      <c r="K712" s="280"/>
      <c r="L712" s="280"/>
      <c r="M712" s="280"/>
      <c r="N712" s="280"/>
      <c r="O712" s="280"/>
      <c r="P712" s="280"/>
      <c r="Q712" s="280"/>
      <c r="R712" s="280"/>
      <c r="S712" s="280"/>
      <c r="T712" s="754"/>
      <c r="U712" s="754"/>
      <c r="V712" s="754"/>
      <c r="W712" s="755"/>
    </row>
    <row r="713" spans="2:23" ht="12.75">
      <c r="B713" s="275">
        <v>686</v>
      </c>
      <c r="C713" s="756"/>
      <c r="D713" s="756"/>
      <c r="E713" s="281"/>
      <c r="F713" s="281"/>
      <c r="G713" s="281"/>
      <c r="H713" s="281"/>
      <c r="I713" s="281"/>
      <c r="J713" s="281"/>
      <c r="K713" s="281"/>
      <c r="L713" s="281"/>
      <c r="M713" s="281"/>
      <c r="N713" s="281"/>
      <c r="O713" s="281"/>
      <c r="P713" s="281"/>
      <c r="Q713" s="281"/>
      <c r="R713" s="281"/>
      <c r="S713" s="281"/>
      <c r="T713" s="757"/>
      <c r="U713" s="757"/>
      <c r="V713" s="757"/>
      <c r="W713" s="758"/>
    </row>
    <row r="714" spans="2:23" ht="12.75">
      <c r="B714" s="275">
        <v>687</v>
      </c>
      <c r="C714" s="752"/>
      <c r="D714" s="753"/>
      <c r="E714" s="280"/>
      <c r="F714" s="280"/>
      <c r="G714" s="280"/>
      <c r="H714" s="280"/>
      <c r="I714" s="280"/>
      <c r="J714" s="280"/>
      <c r="K714" s="280"/>
      <c r="L714" s="280"/>
      <c r="M714" s="280"/>
      <c r="N714" s="280"/>
      <c r="O714" s="280"/>
      <c r="P714" s="280"/>
      <c r="Q714" s="280"/>
      <c r="R714" s="280"/>
      <c r="S714" s="280"/>
      <c r="T714" s="754"/>
      <c r="U714" s="754"/>
      <c r="V714" s="754"/>
      <c r="W714" s="755"/>
    </row>
    <row r="715" spans="2:23" ht="12.75">
      <c r="B715" s="275">
        <v>688</v>
      </c>
      <c r="C715" s="756"/>
      <c r="D715" s="756"/>
      <c r="E715" s="281"/>
      <c r="F715" s="281"/>
      <c r="G715" s="281"/>
      <c r="H715" s="281"/>
      <c r="I715" s="281"/>
      <c r="J715" s="281"/>
      <c r="K715" s="281"/>
      <c r="L715" s="281"/>
      <c r="M715" s="281"/>
      <c r="N715" s="281"/>
      <c r="O715" s="281"/>
      <c r="P715" s="281"/>
      <c r="Q715" s="281"/>
      <c r="R715" s="281"/>
      <c r="S715" s="281"/>
      <c r="T715" s="757"/>
      <c r="U715" s="757"/>
      <c r="V715" s="757"/>
      <c r="W715" s="758"/>
    </row>
    <row r="716" spans="2:23" ht="12.75">
      <c r="B716" s="275">
        <v>689</v>
      </c>
      <c r="C716" s="752"/>
      <c r="D716" s="753"/>
      <c r="E716" s="280"/>
      <c r="F716" s="280"/>
      <c r="G716" s="280"/>
      <c r="H716" s="280"/>
      <c r="I716" s="280"/>
      <c r="J716" s="280"/>
      <c r="K716" s="280"/>
      <c r="L716" s="280"/>
      <c r="M716" s="280"/>
      <c r="N716" s="280"/>
      <c r="O716" s="280"/>
      <c r="P716" s="280"/>
      <c r="Q716" s="280"/>
      <c r="R716" s="280"/>
      <c r="S716" s="280"/>
      <c r="T716" s="754"/>
      <c r="U716" s="754"/>
      <c r="V716" s="754"/>
      <c r="W716" s="755"/>
    </row>
    <row r="717" spans="2:23" ht="12.75">
      <c r="B717" s="275">
        <v>690</v>
      </c>
      <c r="C717" s="756"/>
      <c r="D717" s="756"/>
      <c r="E717" s="281"/>
      <c r="F717" s="281"/>
      <c r="G717" s="281"/>
      <c r="H717" s="281"/>
      <c r="I717" s="281"/>
      <c r="J717" s="281"/>
      <c r="K717" s="281"/>
      <c r="L717" s="281"/>
      <c r="M717" s="281"/>
      <c r="N717" s="281"/>
      <c r="O717" s="281"/>
      <c r="P717" s="281"/>
      <c r="Q717" s="281"/>
      <c r="R717" s="281"/>
      <c r="S717" s="281"/>
      <c r="T717" s="757"/>
      <c r="U717" s="757"/>
      <c r="V717" s="757"/>
      <c r="W717" s="758"/>
    </row>
    <row r="718" spans="2:23" ht="12.75">
      <c r="B718" s="275">
        <v>691</v>
      </c>
      <c r="C718" s="752"/>
      <c r="D718" s="753"/>
      <c r="E718" s="280"/>
      <c r="F718" s="280"/>
      <c r="G718" s="280"/>
      <c r="H718" s="280"/>
      <c r="I718" s="280"/>
      <c r="J718" s="280"/>
      <c r="K718" s="280"/>
      <c r="L718" s="280"/>
      <c r="M718" s="280"/>
      <c r="N718" s="280"/>
      <c r="O718" s="280"/>
      <c r="P718" s="280"/>
      <c r="Q718" s="280"/>
      <c r="R718" s="280"/>
      <c r="S718" s="280"/>
      <c r="T718" s="754"/>
      <c r="U718" s="754"/>
      <c r="V718" s="754"/>
      <c r="W718" s="755"/>
    </row>
    <row r="719" spans="2:23" ht="12.75">
      <c r="B719" s="275">
        <v>692</v>
      </c>
      <c r="C719" s="756"/>
      <c r="D719" s="756"/>
      <c r="E719" s="281"/>
      <c r="F719" s="281"/>
      <c r="G719" s="281"/>
      <c r="H719" s="281"/>
      <c r="I719" s="281"/>
      <c r="J719" s="281"/>
      <c r="K719" s="281"/>
      <c r="L719" s="281"/>
      <c r="M719" s="281"/>
      <c r="N719" s="281"/>
      <c r="O719" s="281"/>
      <c r="P719" s="281"/>
      <c r="Q719" s="281"/>
      <c r="R719" s="281"/>
      <c r="S719" s="281"/>
      <c r="T719" s="757"/>
      <c r="U719" s="757"/>
      <c r="V719" s="757"/>
      <c r="W719" s="758"/>
    </row>
    <row r="720" spans="2:23" ht="12.75">
      <c r="B720" s="275">
        <v>693</v>
      </c>
      <c r="C720" s="752"/>
      <c r="D720" s="753"/>
      <c r="E720" s="280"/>
      <c r="F720" s="280"/>
      <c r="G720" s="280"/>
      <c r="H720" s="280"/>
      <c r="I720" s="280"/>
      <c r="J720" s="280"/>
      <c r="K720" s="280"/>
      <c r="L720" s="280"/>
      <c r="M720" s="280"/>
      <c r="N720" s="280"/>
      <c r="O720" s="280"/>
      <c r="P720" s="280"/>
      <c r="Q720" s="280"/>
      <c r="R720" s="280"/>
      <c r="S720" s="280"/>
      <c r="T720" s="754"/>
      <c r="U720" s="754"/>
      <c r="V720" s="754"/>
      <c r="W720" s="755"/>
    </row>
    <row r="721" spans="2:23" ht="12.75">
      <c r="B721" s="275">
        <v>694</v>
      </c>
      <c r="C721" s="756"/>
      <c r="D721" s="756"/>
      <c r="E721" s="281"/>
      <c r="F721" s="281"/>
      <c r="G721" s="281"/>
      <c r="H721" s="281"/>
      <c r="I721" s="281"/>
      <c r="J721" s="281"/>
      <c r="K721" s="281"/>
      <c r="L721" s="281"/>
      <c r="M721" s="281"/>
      <c r="N721" s="281"/>
      <c r="O721" s="281"/>
      <c r="P721" s="281"/>
      <c r="Q721" s="281"/>
      <c r="R721" s="281"/>
      <c r="S721" s="281"/>
      <c r="T721" s="757"/>
      <c r="U721" s="757"/>
      <c r="V721" s="757"/>
      <c r="W721" s="758"/>
    </row>
    <row r="722" spans="2:23" ht="12.75">
      <c r="B722" s="275">
        <v>695</v>
      </c>
      <c r="C722" s="752"/>
      <c r="D722" s="753"/>
      <c r="E722" s="280"/>
      <c r="F722" s="280"/>
      <c r="G722" s="280"/>
      <c r="H722" s="280"/>
      <c r="I722" s="280"/>
      <c r="J722" s="280"/>
      <c r="K722" s="280"/>
      <c r="L722" s="280"/>
      <c r="M722" s="280"/>
      <c r="N722" s="280"/>
      <c r="O722" s="280"/>
      <c r="P722" s="280"/>
      <c r="Q722" s="280"/>
      <c r="R722" s="280"/>
      <c r="S722" s="280"/>
      <c r="T722" s="754"/>
      <c r="U722" s="754"/>
      <c r="V722" s="754"/>
      <c r="W722" s="755"/>
    </row>
    <row r="723" spans="2:23" ht="12.75">
      <c r="B723" s="275">
        <v>696</v>
      </c>
      <c r="C723" s="756"/>
      <c r="D723" s="756"/>
      <c r="E723" s="281"/>
      <c r="F723" s="281"/>
      <c r="G723" s="281"/>
      <c r="H723" s="281"/>
      <c r="I723" s="281"/>
      <c r="J723" s="281"/>
      <c r="K723" s="281"/>
      <c r="L723" s="281"/>
      <c r="M723" s="281"/>
      <c r="N723" s="281"/>
      <c r="O723" s="281"/>
      <c r="P723" s="281"/>
      <c r="Q723" s="281"/>
      <c r="R723" s="281"/>
      <c r="S723" s="281"/>
      <c r="T723" s="757"/>
      <c r="U723" s="757"/>
      <c r="V723" s="757"/>
      <c r="W723" s="758"/>
    </row>
    <row r="724" spans="2:23" ht="12.75">
      <c r="B724" s="275">
        <v>697</v>
      </c>
      <c r="C724" s="752"/>
      <c r="D724" s="753"/>
      <c r="E724" s="280"/>
      <c r="F724" s="280"/>
      <c r="G724" s="280"/>
      <c r="H724" s="280"/>
      <c r="I724" s="280"/>
      <c r="J724" s="280"/>
      <c r="K724" s="280"/>
      <c r="L724" s="280"/>
      <c r="M724" s="280"/>
      <c r="N724" s="280"/>
      <c r="O724" s="280"/>
      <c r="P724" s="280"/>
      <c r="Q724" s="280"/>
      <c r="R724" s="280"/>
      <c r="S724" s="280"/>
      <c r="T724" s="754"/>
      <c r="U724" s="754"/>
      <c r="V724" s="754"/>
      <c r="W724" s="755"/>
    </row>
    <row r="725" spans="2:23" ht="12.75">
      <c r="B725" s="275">
        <v>698</v>
      </c>
      <c r="C725" s="756"/>
      <c r="D725" s="756"/>
      <c r="E725" s="281"/>
      <c r="F725" s="281"/>
      <c r="G725" s="281"/>
      <c r="H725" s="281"/>
      <c r="I725" s="281"/>
      <c r="J725" s="281"/>
      <c r="K725" s="281"/>
      <c r="L725" s="281"/>
      <c r="M725" s="281"/>
      <c r="N725" s="281"/>
      <c r="O725" s="281"/>
      <c r="P725" s="281"/>
      <c r="Q725" s="281"/>
      <c r="R725" s="281"/>
      <c r="S725" s="281"/>
      <c r="T725" s="757"/>
      <c r="U725" s="757"/>
      <c r="V725" s="757"/>
      <c r="W725" s="758"/>
    </row>
    <row r="726" spans="2:23" ht="12.75">
      <c r="B726" s="275">
        <v>699</v>
      </c>
      <c r="C726" s="752"/>
      <c r="D726" s="753"/>
      <c r="E726" s="280"/>
      <c r="F726" s="280"/>
      <c r="G726" s="280"/>
      <c r="H726" s="280"/>
      <c r="I726" s="280"/>
      <c r="J726" s="280"/>
      <c r="K726" s="280"/>
      <c r="L726" s="280"/>
      <c r="M726" s="280"/>
      <c r="N726" s="280"/>
      <c r="O726" s="280"/>
      <c r="P726" s="280"/>
      <c r="Q726" s="280"/>
      <c r="R726" s="280"/>
      <c r="S726" s="280"/>
      <c r="T726" s="754"/>
      <c r="U726" s="754"/>
      <c r="V726" s="754"/>
      <c r="W726" s="755"/>
    </row>
    <row r="727" spans="2:23" ht="12.75">
      <c r="B727" s="275">
        <v>700</v>
      </c>
      <c r="C727" s="756"/>
      <c r="D727" s="756"/>
      <c r="E727" s="281"/>
      <c r="F727" s="281"/>
      <c r="G727" s="281"/>
      <c r="H727" s="281"/>
      <c r="I727" s="281"/>
      <c r="J727" s="281"/>
      <c r="K727" s="281"/>
      <c r="L727" s="281"/>
      <c r="M727" s="281"/>
      <c r="N727" s="281"/>
      <c r="O727" s="281"/>
      <c r="P727" s="281"/>
      <c r="Q727" s="281"/>
      <c r="R727" s="281"/>
      <c r="S727" s="281"/>
      <c r="T727" s="757"/>
      <c r="U727" s="757"/>
      <c r="V727" s="757"/>
      <c r="W727" s="758"/>
    </row>
    <row r="728" spans="2:23" ht="12.75">
      <c r="B728" s="275">
        <v>701</v>
      </c>
      <c r="C728" s="752"/>
      <c r="D728" s="753"/>
      <c r="E728" s="280"/>
      <c r="F728" s="280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  <c r="Q728" s="280"/>
      <c r="R728" s="280"/>
      <c r="S728" s="280"/>
      <c r="T728" s="754"/>
      <c r="U728" s="754"/>
      <c r="V728" s="754"/>
      <c r="W728" s="755"/>
    </row>
    <row r="729" spans="2:23" ht="12.75">
      <c r="B729" s="275">
        <v>702</v>
      </c>
      <c r="C729" s="756"/>
      <c r="D729" s="756"/>
      <c r="E729" s="281"/>
      <c r="F729" s="281"/>
      <c r="G729" s="281"/>
      <c r="H729" s="281"/>
      <c r="I729" s="281"/>
      <c r="J729" s="281"/>
      <c r="K729" s="281"/>
      <c r="L729" s="281"/>
      <c r="M729" s="281"/>
      <c r="N729" s="281"/>
      <c r="O729" s="281"/>
      <c r="P729" s="281"/>
      <c r="Q729" s="281"/>
      <c r="R729" s="281"/>
      <c r="S729" s="281"/>
      <c r="T729" s="757"/>
      <c r="U729" s="757"/>
      <c r="V729" s="757"/>
      <c r="W729" s="758"/>
    </row>
    <row r="730" spans="2:23" ht="12.75">
      <c r="B730" s="275">
        <v>703</v>
      </c>
      <c r="C730" s="752"/>
      <c r="D730" s="753"/>
      <c r="E730" s="280"/>
      <c r="F730" s="280"/>
      <c r="G730" s="280"/>
      <c r="H730" s="280"/>
      <c r="I730" s="280"/>
      <c r="J730" s="280"/>
      <c r="K730" s="280"/>
      <c r="L730" s="280"/>
      <c r="M730" s="280"/>
      <c r="N730" s="280"/>
      <c r="O730" s="280"/>
      <c r="P730" s="280"/>
      <c r="Q730" s="280"/>
      <c r="R730" s="280"/>
      <c r="S730" s="280"/>
      <c r="T730" s="754"/>
      <c r="U730" s="754"/>
      <c r="V730" s="754"/>
      <c r="W730" s="755"/>
    </row>
    <row r="731" spans="2:23" ht="12.75">
      <c r="B731" s="275">
        <v>704</v>
      </c>
      <c r="C731" s="756"/>
      <c r="D731" s="756"/>
      <c r="E731" s="281"/>
      <c r="F731" s="281"/>
      <c r="G731" s="281"/>
      <c r="H731" s="281"/>
      <c r="I731" s="281"/>
      <c r="J731" s="281"/>
      <c r="K731" s="281"/>
      <c r="L731" s="281"/>
      <c r="M731" s="281"/>
      <c r="N731" s="281"/>
      <c r="O731" s="281"/>
      <c r="P731" s="281"/>
      <c r="Q731" s="281"/>
      <c r="R731" s="281"/>
      <c r="S731" s="281"/>
      <c r="T731" s="757"/>
      <c r="U731" s="757"/>
      <c r="V731" s="757"/>
      <c r="W731" s="758"/>
    </row>
    <row r="732" spans="2:23" ht="12.75">
      <c r="B732" s="275">
        <v>705</v>
      </c>
      <c r="C732" s="752"/>
      <c r="D732" s="753"/>
      <c r="E732" s="280"/>
      <c r="F732" s="280"/>
      <c r="G732" s="280"/>
      <c r="H732" s="280"/>
      <c r="I732" s="280"/>
      <c r="J732" s="280"/>
      <c r="K732" s="280"/>
      <c r="L732" s="280"/>
      <c r="M732" s="280"/>
      <c r="N732" s="280"/>
      <c r="O732" s="280"/>
      <c r="P732" s="280"/>
      <c r="Q732" s="280"/>
      <c r="R732" s="280"/>
      <c r="S732" s="280"/>
      <c r="T732" s="754"/>
      <c r="U732" s="754"/>
      <c r="V732" s="754"/>
      <c r="W732" s="755"/>
    </row>
    <row r="733" spans="2:23" ht="12.75">
      <c r="B733" s="275">
        <v>706</v>
      </c>
      <c r="C733" s="756"/>
      <c r="D733" s="756"/>
      <c r="E733" s="281"/>
      <c r="F733" s="281"/>
      <c r="G733" s="281"/>
      <c r="H733" s="281"/>
      <c r="I733" s="281"/>
      <c r="J733" s="281"/>
      <c r="K733" s="281"/>
      <c r="L733" s="281"/>
      <c r="M733" s="281"/>
      <c r="N733" s="281"/>
      <c r="O733" s="281"/>
      <c r="P733" s="281"/>
      <c r="Q733" s="281"/>
      <c r="R733" s="281"/>
      <c r="S733" s="281"/>
      <c r="T733" s="757"/>
      <c r="U733" s="757"/>
      <c r="V733" s="757"/>
      <c r="W733" s="758"/>
    </row>
    <row r="734" spans="2:23" ht="12.75">
      <c r="B734" s="275">
        <v>707</v>
      </c>
      <c r="C734" s="752"/>
      <c r="D734" s="753"/>
      <c r="E734" s="280"/>
      <c r="F734" s="280"/>
      <c r="G734" s="280"/>
      <c r="H734" s="280"/>
      <c r="I734" s="280"/>
      <c r="J734" s="280"/>
      <c r="K734" s="280"/>
      <c r="L734" s="280"/>
      <c r="M734" s="280"/>
      <c r="N734" s="280"/>
      <c r="O734" s="280"/>
      <c r="P734" s="280"/>
      <c r="Q734" s="280"/>
      <c r="R734" s="280"/>
      <c r="S734" s="280"/>
      <c r="T734" s="754"/>
      <c r="U734" s="754"/>
      <c r="V734" s="754"/>
      <c r="W734" s="755"/>
    </row>
    <row r="735" spans="2:23" ht="12.75">
      <c r="B735" s="275">
        <v>708</v>
      </c>
      <c r="C735" s="756"/>
      <c r="D735" s="756"/>
      <c r="E735" s="281"/>
      <c r="F735" s="281"/>
      <c r="G735" s="281"/>
      <c r="H735" s="281"/>
      <c r="I735" s="281"/>
      <c r="J735" s="281"/>
      <c r="K735" s="281"/>
      <c r="L735" s="281"/>
      <c r="M735" s="281"/>
      <c r="N735" s="281"/>
      <c r="O735" s="281"/>
      <c r="P735" s="281"/>
      <c r="Q735" s="281"/>
      <c r="R735" s="281"/>
      <c r="S735" s="281"/>
      <c r="T735" s="757"/>
      <c r="U735" s="757"/>
      <c r="V735" s="757"/>
      <c r="W735" s="758"/>
    </row>
    <row r="736" spans="2:23" ht="12.75">
      <c r="B736" s="275">
        <v>709</v>
      </c>
      <c r="C736" s="752"/>
      <c r="D736" s="753"/>
      <c r="E736" s="280"/>
      <c r="F736" s="280"/>
      <c r="G736" s="280"/>
      <c r="H736" s="280"/>
      <c r="I736" s="280"/>
      <c r="J736" s="280"/>
      <c r="K736" s="280"/>
      <c r="L736" s="280"/>
      <c r="M736" s="280"/>
      <c r="N736" s="280"/>
      <c r="O736" s="280"/>
      <c r="P736" s="280"/>
      <c r="Q736" s="280"/>
      <c r="R736" s="280"/>
      <c r="S736" s="280"/>
      <c r="T736" s="754"/>
      <c r="U736" s="754"/>
      <c r="V736" s="754"/>
      <c r="W736" s="755"/>
    </row>
    <row r="737" spans="2:23" ht="12.75">
      <c r="B737" s="275">
        <v>710</v>
      </c>
      <c r="C737" s="756"/>
      <c r="D737" s="756"/>
      <c r="E737" s="281"/>
      <c r="F737" s="281"/>
      <c r="G737" s="281"/>
      <c r="H737" s="281"/>
      <c r="I737" s="281"/>
      <c r="J737" s="281"/>
      <c r="K737" s="281"/>
      <c r="L737" s="281"/>
      <c r="M737" s="281"/>
      <c r="N737" s="281"/>
      <c r="O737" s="281"/>
      <c r="P737" s="281"/>
      <c r="Q737" s="281"/>
      <c r="R737" s="281"/>
      <c r="S737" s="281"/>
      <c r="T737" s="757"/>
      <c r="U737" s="757"/>
      <c r="V737" s="757"/>
      <c r="W737" s="758"/>
    </row>
    <row r="738" spans="2:23" ht="12.75">
      <c r="B738" s="275">
        <v>711</v>
      </c>
      <c r="C738" s="752"/>
      <c r="D738" s="753"/>
      <c r="E738" s="280"/>
      <c r="F738" s="280"/>
      <c r="G738" s="280"/>
      <c r="H738" s="280"/>
      <c r="I738" s="280"/>
      <c r="J738" s="280"/>
      <c r="K738" s="280"/>
      <c r="L738" s="280"/>
      <c r="M738" s="280"/>
      <c r="N738" s="280"/>
      <c r="O738" s="280"/>
      <c r="P738" s="280"/>
      <c r="Q738" s="280"/>
      <c r="R738" s="280"/>
      <c r="S738" s="280"/>
      <c r="T738" s="754"/>
      <c r="U738" s="754"/>
      <c r="V738" s="754"/>
      <c r="W738" s="755"/>
    </row>
    <row r="739" spans="2:23" ht="12.75">
      <c r="B739" s="275">
        <v>712</v>
      </c>
      <c r="C739" s="756"/>
      <c r="D739" s="756"/>
      <c r="E739" s="281"/>
      <c r="F739" s="281"/>
      <c r="G739" s="281"/>
      <c r="H739" s="281"/>
      <c r="I739" s="281"/>
      <c r="J739" s="281"/>
      <c r="K739" s="281"/>
      <c r="L739" s="281"/>
      <c r="M739" s="281"/>
      <c r="N739" s="281"/>
      <c r="O739" s="281"/>
      <c r="P739" s="281"/>
      <c r="Q739" s="281"/>
      <c r="R739" s="281"/>
      <c r="S739" s="281"/>
      <c r="T739" s="757"/>
      <c r="U739" s="757"/>
      <c r="V739" s="757"/>
      <c r="W739" s="758"/>
    </row>
    <row r="740" spans="2:23" ht="12.75">
      <c r="B740" s="275">
        <v>713</v>
      </c>
      <c r="C740" s="752"/>
      <c r="D740" s="753"/>
      <c r="E740" s="280"/>
      <c r="F740" s="280"/>
      <c r="G740" s="280"/>
      <c r="H740" s="280"/>
      <c r="I740" s="280"/>
      <c r="J740" s="280"/>
      <c r="K740" s="280"/>
      <c r="L740" s="280"/>
      <c r="M740" s="280"/>
      <c r="N740" s="280"/>
      <c r="O740" s="280"/>
      <c r="P740" s="280"/>
      <c r="Q740" s="280"/>
      <c r="R740" s="280"/>
      <c r="S740" s="280"/>
      <c r="T740" s="754"/>
      <c r="U740" s="754"/>
      <c r="V740" s="754"/>
      <c r="W740" s="755"/>
    </row>
    <row r="741" spans="2:23" ht="12.75">
      <c r="B741" s="275">
        <v>714</v>
      </c>
      <c r="C741" s="756"/>
      <c r="D741" s="756"/>
      <c r="E741" s="281"/>
      <c r="F741" s="281"/>
      <c r="G741" s="281"/>
      <c r="H741" s="281"/>
      <c r="I741" s="281"/>
      <c r="J741" s="281"/>
      <c r="K741" s="281"/>
      <c r="L741" s="281"/>
      <c r="M741" s="281"/>
      <c r="N741" s="281"/>
      <c r="O741" s="281"/>
      <c r="P741" s="281"/>
      <c r="Q741" s="281"/>
      <c r="R741" s="281"/>
      <c r="S741" s="281"/>
      <c r="T741" s="757"/>
      <c r="U741" s="757"/>
      <c r="V741" s="757"/>
      <c r="W741" s="758"/>
    </row>
    <row r="742" spans="2:23" ht="12.75">
      <c r="B742" s="275">
        <v>715</v>
      </c>
      <c r="C742" s="752"/>
      <c r="D742" s="753"/>
      <c r="E742" s="280"/>
      <c r="F742" s="280"/>
      <c r="G742" s="280"/>
      <c r="H742" s="280"/>
      <c r="I742" s="280"/>
      <c r="J742" s="280"/>
      <c r="K742" s="280"/>
      <c r="L742" s="280"/>
      <c r="M742" s="280"/>
      <c r="N742" s="280"/>
      <c r="O742" s="280"/>
      <c r="P742" s="280"/>
      <c r="Q742" s="280"/>
      <c r="R742" s="280"/>
      <c r="S742" s="280"/>
      <c r="T742" s="754"/>
      <c r="U742" s="754"/>
      <c r="V742" s="754"/>
      <c r="W742" s="755"/>
    </row>
    <row r="743" spans="2:23" ht="12.75">
      <c r="B743" s="275">
        <v>716</v>
      </c>
      <c r="C743" s="756"/>
      <c r="D743" s="756"/>
      <c r="E743" s="281"/>
      <c r="F743" s="281"/>
      <c r="G743" s="281"/>
      <c r="H743" s="281"/>
      <c r="I743" s="281"/>
      <c r="J743" s="281"/>
      <c r="K743" s="281"/>
      <c r="L743" s="281"/>
      <c r="M743" s="281"/>
      <c r="N743" s="281"/>
      <c r="O743" s="281"/>
      <c r="P743" s="281"/>
      <c r="Q743" s="281"/>
      <c r="R743" s="281"/>
      <c r="S743" s="281"/>
      <c r="T743" s="757"/>
      <c r="U743" s="757"/>
      <c r="V743" s="757"/>
      <c r="W743" s="758"/>
    </row>
    <row r="744" spans="2:23" ht="12.75">
      <c r="B744" s="275">
        <v>717</v>
      </c>
      <c r="C744" s="752"/>
      <c r="D744" s="753"/>
      <c r="E744" s="280"/>
      <c r="F744" s="280"/>
      <c r="G744" s="280"/>
      <c r="H744" s="280"/>
      <c r="I744" s="280"/>
      <c r="J744" s="280"/>
      <c r="K744" s="280"/>
      <c r="L744" s="280"/>
      <c r="M744" s="280"/>
      <c r="N744" s="280"/>
      <c r="O744" s="280"/>
      <c r="P744" s="280"/>
      <c r="Q744" s="280"/>
      <c r="R744" s="280"/>
      <c r="S744" s="280"/>
      <c r="T744" s="754"/>
      <c r="U744" s="754"/>
      <c r="V744" s="754"/>
      <c r="W744" s="755"/>
    </row>
    <row r="745" spans="2:23" ht="12.75">
      <c r="B745" s="275">
        <v>718</v>
      </c>
      <c r="C745" s="756"/>
      <c r="D745" s="756"/>
      <c r="E745" s="281"/>
      <c r="F745" s="281"/>
      <c r="G745" s="281"/>
      <c r="H745" s="281"/>
      <c r="I745" s="281"/>
      <c r="J745" s="281"/>
      <c r="K745" s="281"/>
      <c r="L745" s="281"/>
      <c r="M745" s="281"/>
      <c r="N745" s="281"/>
      <c r="O745" s="281"/>
      <c r="P745" s="281"/>
      <c r="Q745" s="281"/>
      <c r="R745" s="281"/>
      <c r="S745" s="281"/>
      <c r="T745" s="757"/>
      <c r="U745" s="757"/>
      <c r="V745" s="757"/>
      <c r="W745" s="758"/>
    </row>
    <row r="746" spans="2:23" ht="12.75">
      <c r="B746" s="275">
        <v>719</v>
      </c>
      <c r="C746" s="752"/>
      <c r="D746" s="753"/>
      <c r="E746" s="280"/>
      <c r="F746" s="280"/>
      <c r="G746" s="280"/>
      <c r="H746" s="280"/>
      <c r="I746" s="280"/>
      <c r="J746" s="280"/>
      <c r="K746" s="280"/>
      <c r="L746" s="280"/>
      <c r="M746" s="280"/>
      <c r="N746" s="280"/>
      <c r="O746" s="280"/>
      <c r="P746" s="280"/>
      <c r="Q746" s="280"/>
      <c r="R746" s="280"/>
      <c r="S746" s="280"/>
      <c r="T746" s="754"/>
      <c r="U746" s="754"/>
      <c r="V746" s="754"/>
      <c r="W746" s="755"/>
    </row>
    <row r="747" spans="2:23" ht="12.75">
      <c r="B747" s="275">
        <v>720</v>
      </c>
      <c r="C747" s="756"/>
      <c r="D747" s="756"/>
      <c r="E747" s="281"/>
      <c r="F747" s="281"/>
      <c r="G747" s="281"/>
      <c r="H747" s="281"/>
      <c r="I747" s="281"/>
      <c r="J747" s="281"/>
      <c r="K747" s="281"/>
      <c r="L747" s="281"/>
      <c r="M747" s="281"/>
      <c r="N747" s="281"/>
      <c r="O747" s="281"/>
      <c r="P747" s="281"/>
      <c r="Q747" s="281"/>
      <c r="R747" s="281"/>
      <c r="S747" s="281"/>
      <c r="T747" s="757"/>
      <c r="U747" s="757"/>
      <c r="V747" s="757"/>
      <c r="W747" s="758"/>
    </row>
    <row r="748" spans="2:23" ht="12.75">
      <c r="B748" s="275">
        <v>721</v>
      </c>
      <c r="C748" s="752"/>
      <c r="D748" s="753"/>
      <c r="E748" s="280"/>
      <c r="F748" s="280"/>
      <c r="G748" s="280"/>
      <c r="H748" s="280"/>
      <c r="I748" s="280"/>
      <c r="J748" s="280"/>
      <c r="K748" s="280"/>
      <c r="L748" s="280"/>
      <c r="M748" s="280"/>
      <c r="N748" s="280"/>
      <c r="O748" s="280"/>
      <c r="P748" s="280"/>
      <c r="Q748" s="280"/>
      <c r="R748" s="280"/>
      <c r="S748" s="280"/>
      <c r="T748" s="754"/>
      <c r="U748" s="754"/>
      <c r="V748" s="754"/>
      <c r="W748" s="755"/>
    </row>
    <row r="749" spans="2:23" ht="12.75">
      <c r="B749" s="275">
        <v>722</v>
      </c>
      <c r="C749" s="756"/>
      <c r="D749" s="756"/>
      <c r="E749" s="281"/>
      <c r="F749" s="281"/>
      <c r="G749" s="281"/>
      <c r="H749" s="281"/>
      <c r="I749" s="281"/>
      <c r="J749" s="281"/>
      <c r="K749" s="281"/>
      <c r="L749" s="281"/>
      <c r="M749" s="281"/>
      <c r="N749" s="281"/>
      <c r="O749" s="281"/>
      <c r="P749" s="281"/>
      <c r="Q749" s="281"/>
      <c r="R749" s="281"/>
      <c r="S749" s="281"/>
      <c r="T749" s="757"/>
      <c r="U749" s="757"/>
      <c r="V749" s="757"/>
      <c r="W749" s="758"/>
    </row>
    <row r="750" spans="2:23" ht="12.75">
      <c r="B750" s="275">
        <v>723</v>
      </c>
      <c r="C750" s="752"/>
      <c r="D750" s="753"/>
      <c r="E750" s="280"/>
      <c r="F750" s="280"/>
      <c r="G750" s="280"/>
      <c r="H750" s="280"/>
      <c r="I750" s="280"/>
      <c r="J750" s="280"/>
      <c r="K750" s="280"/>
      <c r="L750" s="280"/>
      <c r="M750" s="280"/>
      <c r="N750" s="280"/>
      <c r="O750" s="280"/>
      <c r="P750" s="280"/>
      <c r="Q750" s="280"/>
      <c r="R750" s="280"/>
      <c r="S750" s="280"/>
      <c r="T750" s="754"/>
      <c r="U750" s="754"/>
      <c r="V750" s="754"/>
      <c r="W750" s="755"/>
    </row>
    <row r="751" spans="2:23" ht="12.75">
      <c r="B751" s="275">
        <v>724</v>
      </c>
      <c r="C751" s="756"/>
      <c r="D751" s="756"/>
      <c r="E751" s="281"/>
      <c r="F751" s="281"/>
      <c r="G751" s="281"/>
      <c r="H751" s="281"/>
      <c r="I751" s="281"/>
      <c r="J751" s="281"/>
      <c r="K751" s="281"/>
      <c r="L751" s="281"/>
      <c r="M751" s="281"/>
      <c r="N751" s="281"/>
      <c r="O751" s="281"/>
      <c r="P751" s="281"/>
      <c r="Q751" s="281"/>
      <c r="R751" s="281"/>
      <c r="S751" s="281"/>
      <c r="T751" s="757"/>
      <c r="U751" s="757"/>
      <c r="V751" s="757"/>
      <c r="W751" s="758"/>
    </row>
    <row r="752" spans="2:23" ht="12.75">
      <c r="B752" s="275">
        <v>725</v>
      </c>
      <c r="C752" s="752"/>
      <c r="D752" s="753"/>
      <c r="E752" s="280"/>
      <c r="F752" s="280"/>
      <c r="G752" s="280"/>
      <c r="H752" s="280"/>
      <c r="I752" s="280"/>
      <c r="J752" s="280"/>
      <c r="K752" s="280"/>
      <c r="L752" s="280"/>
      <c r="M752" s="280"/>
      <c r="N752" s="280"/>
      <c r="O752" s="280"/>
      <c r="P752" s="280"/>
      <c r="Q752" s="280"/>
      <c r="R752" s="280"/>
      <c r="S752" s="280"/>
      <c r="T752" s="754"/>
      <c r="U752" s="754"/>
      <c r="V752" s="754"/>
      <c r="W752" s="755"/>
    </row>
    <row r="753" spans="2:23" ht="12.75">
      <c r="B753" s="275">
        <v>726</v>
      </c>
      <c r="C753" s="756"/>
      <c r="D753" s="756"/>
      <c r="E753" s="281"/>
      <c r="F753" s="281"/>
      <c r="G753" s="281"/>
      <c r="H753" s="281"/>
      <c r="I753" s="281"/>
      <c r="J753" s="281"/>
      <c r="K753" s="281"/>
      <c r="L753" s="281"/>
      <c r="M753" s="281"/>
      <c r="N753" s="281"/>
      <c r="O753" s="281"/>
      <c r="P753" s="281"/>
      <c r="Q753" s="281"/>
      <c r="R753" s="281"/>
      <c r="S753" s="281"/>
      <c r="T753" s="757"/>
      <c r="U753" s="757"/>
      <c r="V753" s="757"/>
      <c r="W753" s="758"/>
    </row>
    <row r="754" spans="2:23" ht="12.75">
      <c r="B754" s="275">
        <v>727</v>
      </c>
      <c r="C754" s="752"/>
      <c r="D754" s="753"/>
      <c r="E754" s="280"/>
      <c r="F754" s="280"/>
      <c r="G754" s="280"/>
      <c r="H754" s="280"/>
      <c r="I754" s="280"/>
      <c r="J754" s="280"/>
      <c r="K754" s="280"/>
      <c r="L754" s="280"/>
      <c r="M754" s="280"/>
      <c r="N754" s="280"/>
      <c r="O754" s="280"/>
      <c r="P754" s="280"/>
      <c r="Q754" s="280"/>
      <c r="R754" s="280"/>
      <c r="S754" s="280"/>
      <c r="T754" s="754"/>
      <c r="U754" s="754"/>
      <c r="V754" s="754"/>
      <c r="W754" s="755"/>
    </row>
    <row r="755" spans="2:23" ht="12.75">
      <c r="B755" s="275">
        <v>728</v>
      </c>
      <c r="C755" s="756"/>
      <c r="D755" s="756"/>
      <c r="E755" s="281"/>
      <c r="F755" s="281"/>
      <c r="G755" s="281"/>
      <c r="H755" s="281"/>
      <c r="I755" s="281"/>
      <c r="J755" s="281"/>
      <c r="K755" s="281"/>
      <c r="L755" s="281"/>
      <c r="M755" s="281"/>
      <c r="N755" s="281"/>
      <c r="O755" s="281"/>
      <c r="P755" s="281"/>
      <c r="Q755" s="281"/>
      <c r="R755" s="281"/>
      <c r="S755" s="281"/>
      <c r="T755" s="757"/>
      <c r="U755" s="757"/>
      <c r="V755" s="757"/>
      <c r="W755" s="758"/>
    </row>
    <row r="756" spans="2:23" ht="12.75">
      <c r="B756" s="275">
        <v>729</v>
      </c>
      <c r="C756" s="752"/>
      <c r="D756" s="753"/>
      <c r="E756" s="280"/>
      <c r="F756" s="280"/>
      <c r="G756" s="280"/>
      <c r="H756" s="280"/>
      <c r="I756" s="280"/>
      <c r="J756" s="280"/>
      <c r="K756" s="280"/>
      <c r="L756" s="280"/>
      <c r="M756" s="280"/>
      <c r="N756" s="280"/>
      <c r="O756" s="280"/>
      <c r="P756" s="280"/>
      <c r="Q756" s="280"/>
      <c r="R756" s="280"/>
      <c r="S756" s="280"/>
      <c r="T756" s="754"/>
      <c r="U756" s="754"/>
      <c r="V756" s="754"/>
      <c r="W756" s="755"/>
    </row>
    <row r="757" spans="2:23" ht="12.75">
      <c r="B757" s="275">
        <v>730</v>
      </c>
      <c r="C757" s="756"/>
      <c r="D757" s="756"/>
      <c r="E757" s="281"/>
      <c r="F757" s="281"/>
      <c r="G757" s="281"/>
      <c r="H757" s="281"/>
      <c r="I757" s="281"/>
      <c r="J757" s="281"/>
      <c r="K757" s="281"/>
      <c r="L757" s="281"/>
      <c r="M757" s="281"/>
      <c r="N757" s="281"/>
      <c r="O757" s="281"/>
      <c r="P757" s="281"/>
      <c r="Q757" s="281"/>
      <c r="R757" s="281"/>
      <c r="S757" s="281"/>
      <c r="T757" s="757"/>
      <c r="U757" s="757"/>
      <c r="V757" s="757"/>
      <c r="W757" s="758"/>
    </row>
    <row r="758" spans="2:23" ht="12.75">
      <c r="B758" s="275">
        <v>731</v>
      </c>
      <c r="C758" s="752"/>
      <c r="D758" s="753"/>
      <c r="E758" s="280"/>
      <c r="F758" s="280"/>
      <c r="G758" s="280"/>
      <c r="H758" s="280"/>
      <c r="I758" s="280"/>
      <c r="J758" s="280"/>
      <c r="K758" s="280"/>
      <c r="L758" s="280"/>
      <c r="M758" s="280"/>
      <c r="N758" s="280"/>
      <c r="O758" s="280"/>
      <c r="P758" s="280"/>
      <c r="Q758" s="280"/>
      <c r="R758" s="280"/>
      <c r="S758" s="280"/>
      <c r="T758" s="754"/>
      <c r="U758" s="754"/>
      <c r="V758" s="754"/>
      <c r="W758" s="755"/>
    </row>
    <row r="759" spans="2:23" ht="12.75">
      <c r="B759" s="275">
        <v>732</v>
      </c>
      <c r="C759" s="756"/>
      <c r="D759" s="756"/>
      <c r="E759" s="281"/>
      <c r="F759" s="281"/>
      <c r="G759" s="281"/>
      <c r="H759" s="281"/>
      <c r="I759" s="281"/>
      <c r="J759" s="281"/>
      <c r="K759" s="281"/>
      <c r="L759" s="281"/>
      <c r="M759" s="281"/>
      <c r="N759" s="281"/>
      <c r="O759" s="281"/>
      <c r="P759" s="281"/>
      <c r="Q759" s="281"/>
      <c r="R759" s="281"/>
      <c r="S759" s="281"/>
      <c r="T759" s="757"/>
      <c r="U759" s="757"/>
      <c r="V759" s="757"/>
      <c r="W759" s="758"/>
    </row>
    <row r="760" spans="2:23" ht="12.75">
      <c r="B760" s="275">
        <v>733</v>
      </c>
      <c r="C760" s="752"/>
      <c r="D760" s="753"/>
      <c r="E760" s="280"/>
      <c r="F760" s="280"/>
      <c r="G760" s="280"/>
      <c r="H760" s="280"/>
      <c r="I760" s="280"/>
      <c r="J760" s="280"/>
      <c r="K760" s="280"/>
      <c r="L760" s="280"/>
      <c r="M760" s="280"/>
      <c r="N760" s="280"/>
      <c r="O760" s="280"/>
      <c r="P760" s="280"/>
      <c r="Q760" s="280"/>
      <c r="R760" s="280"/>
      <c r="S760" s="280"/>
      <c r="T760" s="754"/>
      <c r="U760" s="754"/>
      <c r="V760" s="754"/>
      <c r="W760" s="755"/>
    </row>
    <row r="761" spans="2:23" ht="12.75">
      <c r="B761" s="275">
        <v>734</v>
      </c>
      <c r="C761" s="756"/>
      <c r="D761" s="756"/>
      <c r="E761" s="281"/>
      <c r="F761" s="281"/>
      <c r="G761" s="281"/>
      <c r="H761" s="281"/>
      <c r="I761" s="281"/>
      <c r="J761" s="281"/>
      <c r="K761" s="281"/>
      <c r="L761" s="281"/>
      <c r="M761" s="281"/>
      <c r="N761" s="281"/>
      <c r="O761" s="281"/>
      <c r="P761" s="281"/>
      <c r="Q761" s="281"/>
      <c r="R761" s="281"/>
      <c r="S761" s="281"/>
      <c r="T761" s="757"/>
      <c r="U761" s="757"/>
      <c r="V761" s="757"/>
      <c r="W761" s="758"/>
    </row>
    <row r="762" spans="2:23" ht="12.75">
      <c r="B762" s="275">
        <v>735</v>
      </c>
      <c r="C762" s="752"/>
      <c r="D762" s="753"/>
      <c r="E762" s="280"/>
      <c r="F762" s="280"/>
      <c r="G762" s="280"/>
      <c r="H762" s="280"/>
      <c r="I762" s="280"/>
      <c r="J762" s="280"/>
      <c r="K762" s="280"/>
      <c r="L762" s="280"/>
      <c r="M762" s="280"/>
      <c r="N762" s="280"/>
      <c r="O762" s="280"/>
      <c r="P762" s="280"/>
      <c r="Q762" s="280"/>
      <c r="R762" s="280"/>
      <c r="S762" s="280"/>
      <c r="T762" s="754"/>
      <c r="U762" s="754"/>
      <c r="V762" s="754"/>
      <c r="W762" s="755"/>
    </row>
    <row r="763" spans="2:23" ht="12.75">
      <c r="B763" s="275">
        <v>736</v>
      </c>
      <c r="C763" s="756"/>
      <c r="D763" s="756"/>
      <c r="E763" s="281"/>
      <c r="F763" s="281"/>
      <c r="G763" s="281"/>
      <c r="H763" s="281"/>
      <c r="I763" s="281"/>
      <c r="J763" s="281"/>
      <c r="K763" s="281"/>
      <c r="L763" s="281"/>
      <c r="M763" s="281"/>
      <c r="N763" s="281"/>
      <c r="O763" s="281"/>
      <c r="P763" s="281"/>
      <c r="Q763" s="281"/>
      <c r="R763" s="281"/>
      <c r="S763" s="281"/>
      <c r="T763" s="757"/>
      <c r="U763" s="757"/>
      <c r="V763" s="757"/>
      <c r="W763" s="758"/>
    </row>
    <row r="764" spans="2:23" ht="12.75">
      <c r="B764" s="275">
        <v>737</v>
      </c>
      <c r="C764" s="752"/>
      <c r="D764" s="753"/>
      <c r="E764" s="280"/>
      <c r="F764" s="280"/>
      <c r="G764" s="280"/>
      <c r="H764" s="280"/>
      <c r="I764" s="280"/>
      <c r="J764" s="280"/>
      <c r="K764" s="280"/>
      <c r="L764" s="280"/>
      <c r="M764" s="280"/>
      <c r="N764" s="280"/>
      <c r="O764" s="280"/>
      <c r="P764" s="280"/>
      <c r="Q764" s="280"/>
      <c r="R764" s="280"/>
      <c r="S764" s="280"/>
      <c r="T764" s="754"/>
      <c r="U764" s="754"/>
      <c r="V764" s="754"/>
      <c r="W764" s="755"/>
    </row>
    <row r="765" spans="2:23" ht="12.75">
      <c r="B765" s="275">
        <v>738</v>
      </c>
      <c r="C765" s="756"/>
      <c r="D765" s="756"/>
      <c r="E765" s="281"/>
      <c r="F765" s="281"/>
      <c r="G765" s="281"/>
      <c r="H765" s="281"/>
      <c r="I765" s="281"/>
      <c r="J765" s="281"/>
      <c r="K765" s="281"/>
      <c r="L765" s="281"/>
      <c r="M765" s="281"/>
      <c r="N765" s="281"/>
      <c r="O765" s="281"/>
      <c r="P765" s="281"/>
      <c r="Q765" s="281"/>
      <c r="R765" s="281"/>
      <c r="S765" s="281"/>
      <c r="T765" s="757"/>
      <c r="U765" s="757"/>
      <c r="V765" s="757"/>
      <c r="W765" s="758"/>
    </row>
    <row r="766" spans="2:23" ht="12.75">
      <c r="B766" s="275">
        <v>739</v>
      </c>
      <c r="C766" s="752"/>
      <c r="D766" s="753"/>
      <c r="E766" s="280"/>
      <c r="F766" s="280"/>
      <c r="G766" s="280"/>
      <c r="H766" s="280"/>
      <c r="I766" s="280"/>
      <c r="J766" s="280"/>
      <c r="K766" s="280"/>
      <c r="L766" s="280"/>
      <c r="M766" s="280"/>
      <c r="N766" s="280"/>
      <c r="O766" s="280"/>
      <c r="P766" s="280"/>
      <c r="Q766" s="280"/>
      <c r="R766" s="280"/>
      <c r="S766" s="280"/>
      <c r="T766" s="754"/>
      <c r="U766" s="754"/>
      <c r="V766" s="754"/>
      <c r="W766" s="755"/>
    </row>
    <row r="767" spans="2:23" ht="12.75">
      <c r="B767" s="275">
        <v>740</v>
      </c>
      <c r="C767" s="756"/>
      <c r="D767" s="756"/>
      <c r="E767" s="281"/>
      <c r="F767" s="281"/>
      <c r="G767" s="281"/>
      <c r="H767" s="281"/>
      <c r="I767" s="281"/>
      <c r="J767" s="281"/>
      <c r="K767" s="281"/>
      <c r="L767" s="281"/>
      <c r="M767" s="281"/>
      <c r="N767" s="281"/>
      <c r="O767" s="281"/>
      <c r="P767" s="281"/>
      <c r="Q767" s="281"/>
      <c r="R767" s="281"/>
      <c r="S767" s="281"/>
      <c r="T767" s="757"/>
      <c r="U767" s="757"/>
      <c r="V767" s="757"/>
      <c r="W767" s="758"/>
    </row>
    <row r="768" spans="2:23" ht="12.75">
      <c r="B768" s="275">
        <v>741</v>
      </c>
      <c r="C768" s="752"/>
      <c r="D768" s="753"/>
      <c r="E768" s="280"/>
      <c r="F768" s="280"/>
      <c r="G768" s="280"/>
      <c r="H768" s="280"/>
      <c r="I768" s="280"/>
      <c r="J768" s="280"/>
      <c r="K768" s="280"/>
      <c r="L768" s="280"/>
      <c r="M768" s="280"/>
      <c r="N768" s="280"/>
      <c r="O768" s="280"/>
      <c r="P768" s="280"/>
      <c r="Q768" s="280"/>
      <c r="R768" s="280"/>
      <c r="S768" s="280"/>
      <c r="T768" s="754"/>
      <c r="U768" s="754"/>
      <c r="V768" s="754"/>
      <c r="W768" s="755"/>
    </row>
    <row r="769" spans="2:23" ht="12.75">
      <c r="B769" s="275">
        <v>742</v>
      </c>
      <c r="C769" s="756"/>
      <c r="D769" s="756"/>
      <c r="E769" s="281"/>
      <c r="F769" s="281"/>
      <c r="G769" s="281"/>
      <c r="H769" s="281"/>
      <c r="I769" s="281"/>
      <c r="J769" s="281"/>
      <c r="K769" s="281"/>
      <c r="L769" s="281"/>
      <c r="M769" s="281"/>
      <c r="N769" s="281"/>
      <c r="O769" s="281"/>
      <c r="P769" s="281"/>
      <c r="Q769" s="281"/>
      <c r="R769" s="281"/>
      <c r="S769" s="281"/>
      <c r="T769" s="757"/>
      <c r="U769" s="757"/>
      <c r="V769" s="757"/>
      <c r="W769" s="758"/>
    </row>
    <row r="770" spans="2:23" ht="12.75">
      <c r="B770" s="275">
        <v>743</v>
      </c>
      <c r="C770" s="752"/>
      <c r="D770" s="753"/>
      <c r="E770" s="280"/>
      <c r="F770" s="280"/>
      <c r="G770" s="280"/>
      <c r="H770" s="280"/>
      <c r="I770" s="280"/>
      <c r="J770" s="280"/>
      <c r="K770" s="280"/>
      <c r="L770" s="280"/>
      <c r="M770" s="280"/>
      <c r="N770" s="280"/>
      <c r="O770" s="280"/>
      <c r="P770" s="280"/>
      <c r="Q770" s="280"/>
      <c r="R770" s="280"/>
      <c r="S770" s="280"/>
      <c r="T770" s="754"/>
      <c r="U770" s="754"/>
      <c r="V770" s="754"/>
      <c r="W770" s="755"/>
    </row>
    <row r="771" spans="2:23" ht="12.75">
      <c r="B771" s="275">
        <v>744</v>
      </c>
      <c r="C771" s="756"/>
      <c r="D771" s="756"/>
      <c r="E771" s="281"/>
      <c r="F771" s="281"/>
      <c r="G771" s="281"/>
      <c r="H771" s="281"/>
      <c r="I771" s="281"/>
      <c r="J771" s="281"/>
      <c r="K771" s="281"/>
      <c r="L771" s="281"/>
      <c r="M771" s="281"/>
      <c r="N771" s="281"/>
      <c r="O771" s="281"/>
      <c r="P771" s="281"/>
      <c r="Q771" s="281"/>
      <c r="R771" s="281"/>
      <c r="S771" s="281"/>
      <c r="T771" s="757"/>
      <c r="U771" s="757"/>
      <c r="V771" s="757"/>
      <c r="W771" s="758"/>
    </row>
    <row r="772" spans="2:23" ht="12.75">
      <c r="B772" s="275">
        <v>745</v>
      </c>
      <c r="C772" s="752"/>
      <c r="D772" s="753"/>
      <c r="E772" s="280"/>
      <c r="F772" s="280"/>
      <c r="G772" s="280"/>
      <c r="H772" s="280"/>
      <c r="I772" s="280"/>
      <c r="J772" s="280"/>
      <c r="K772" s="280"/>
      <c r="L772" s="280"/>
      <c r="M772" s="280"/>
      <c r="N772" s="280"/>
      <c r="O772" s="280"/>
      <c r="P772" s="280"/>
      <c r="Q772" s="280"/>
      <c r="R772" s="280"/>
      <c r="S772" s="280"/>
      <c r="T772" s="754"/>
      <c r="U772" s="754"/>
      <c r="V772" s="754"/>
      <c r="W772" s="755"/>
    </row>
    <row r="773" spans="2:23" ht="12.75">
      <c r="B773" s="275">
        <v>746</v>
      </c>
      <c r="C773" s="756"/>
      <c r="D773" s="756"/>
      <c r="E773" s="281"/>
      <c r="F773" s="281"/>
      <c r="G773" s="281"/>
      <c r="H773" s="281"/>
      <c r="I773" s="281"/>
      <c r="J773" s="281"/>
      <c r="K773" s="281"/>
      <c r="L773" s="281"/>
      <c r="M773" s="281"/>
      <c r="N773" s="281"/>
      <c r="O773" s="281"/>
      <c r="P773" s="281"/>
      <c r="Q773" s="281"/>
      <c r="R773" s="281"/>
      <c r="S773" s="281"/>
      <c r="T773" s="757"/>
      <c r="U773" s="757"/>
      <c r="V773" s="757"/>
      <c r="W773" s="758"/>
    </row>
    <row r="774" spans="2:23" ht="12.75">
      <c r="B774" s="275">
        <v>747</v>
      </c>
      <c r="C774" s="752"/>
      <c r="D774" s="753"/>
      <c r="E774" s="280"/>
      <c r="F774" s="280"/>
      <c r="G774" s="280"/>
      <c r="H774" s="280"/>
      <c r="I774" s="280"/>
      <c r="J774" s="280"/>
      <c r="K774" s="280"/>
      <c r="L774" s="280"/>
      <c r="M774" s="280"/>
      <c r="N774" s="280"/>
      <c r="O774" s="280"/>
      <c r="P774" s="280"/>
      <c r="Q774" s="280"/>
      <c r="R774" s="280"/>
      <c r="S774" s="280"/>
      <c r="T774" s="754"/>
      <c r="U774" s="754"/>
      <c r="V774" s="754"/>
      <c r="W774" s="755"/>
    </row>
    <row r="775" spans="2:23" ht="12.75">
      <c r="B775" s="275">
        <v>748</v>
      </c>
      <c r="C775" s="756"/>
      <c r="D775" s="756"/>
      <c r="E775" s="281"/>
      <c r="F775" s="281"/>
      <c r="G775" s="281"/>
      <c r="H775" s="281"/>
      <c r="I775" s="281"/>
      <c r="J775" s="281"/>
      <c r="K775" s="281"/>
      <c r="L775" s="281"/>
      <c r="M775" s="281"/>
      <c r="N775" s="281"/>
      <c r="O775" s="281"/>
      <c r="P775" s="281"/>
      <c r="Q775" s="281"/>
      <c r="R775" s="281"/>
      <c r="S775" s="281"/>
      <c r="T775" s="757"/>
      <c r="U775" s="757"/>
      <c r="V775" s="757"/>
      <c r="W775" s="758"/>
    </row>
    <row r="776" spans="2:23" ht="12.75">
      <c r="B776" s="275">
        <v>749</v>
      </c>
      <c r="C776" s="752"/>
      <c r="D776" s="753"/>
      <c r="E776" s="280"/>
      <c r="F776" s="280"/>
      <c r="G776" s="280"/>
      <c r="H776" s="280"/>
      <c r="I776" s="280"/>
      <c r="J776" s="280"/>
      <c r="K776" s="280"/>
      <c r="L776" s="280"/>
      <c r="M776" s="280"/>
      <c r="N776" s="280"/>
      <c r="O776" s="280"/>
      <c r="P776" s="280"/>
      <c r="Q776" s="280"/>
      <c r="R776" s="280"/>
      <c r="S776" s="280"/>
      <c r="T776" s="754"/>
      <c r="U776" s="754"/>
      <c r="V776" s="754"/>
      <c r="W776" s="755"/>
    </row>
    <row r="777" spans="2:23" ht="12.75">
      <c r="B777" s="275">
        <v>750</v>
      </c>
      <c r="C777" s="756"/>
      <c r="D777" s="756"/>
      <c r="E777" s="281"/>
      <c r="F777" s="281"/>
      <c r="G777" s="281"/>
      <c r="H777" s="281"/>
      <c r="I777" s="281"/>
      <c r="J777" s="281"/>
      <c r="K777" s="281"/>
      <c r="L777" s="281"/>
      <c r="M777" s="281"/>
      <c r="N777" s="281"/>
      <c r="O777" s="281"/>
      <c r="P777" s="281"/>
      <c r="Q777" s="281"/>
      <c r="R777" s="281"/>
      <c r="S777" s="281"/>
      <c r="T777" s="757"/>
      <c r="U777" s="757"/>
      <c r="V777" s="757"/>
      <c r="W777" s="758"/>
    </row>
    <row r="778" spans="2:23" ht="12.75">
      <c r="B778" s="275">
        <v>751</v>
      </c>
      <c r="C778" s="752"/>
      <c r="D778" s="753"/>
      <c r="E778" s="280"/>
      <c r="F778" s="280"/>
      <c r="G778" s="280"/>
      <c r="H778" s="280"/>
      <c r="I778" s="280"/>
      <c r="J778" s="280"/>
      <c r="K778" s="280"/>
      <c r="L778" s="280"/>
      <c r="M778" s="280"/>
      <c r="N778" s="280"/>
      <c r="O778" s="280"/>
      <c r="P778" s="280"/>
      <c r="Q778" s="280"/>
      <c r="R778" s="280"/>
      <c r="S778" s="280"/>
      <c r="T778" s="754"/>
      <c r="U778" s="754"/>
      <c r="V778" s="754"/>
      <c r="W778" s="755"/>
    </row>
    <row r="779" spans="2:23" ht="12.75">
      <c r="B779" s="275">
        <v>752</v>
      </c>
      <c r="C779" s="756"/>
      <c r="D779" s="756"/>
      <c r="E779" s="281"/>
      <c r="F779" s="281"/>
      <c r="G779" s="281"/>
      <c r="H779" s="281"/>
      <c r="I779" s="281"/>
      <c r="J779" s="281"/>
      <c r="K779" s="281"/>
      <c r="L779" s="281"/>
      <c r="M779" s="281"/>
      <c r="N779" s="281"/>
      <c r="O779" s="281"/>
      <c r="P779" s="281"/>
      <c r="Q779" s="281"/>
      <c r="R779" s="281"/>
      <c r="S779" s="281"/>
      <c r="T779" s="757"/>
      <c r="U779" s="757"/>
      <c r="V779" s="757"/>
      <c r="W779" s="758"/>
    </row>
    <row r="780" spans="2:23" ht="12.75">
      <c r="B780" s="275">
        <v>753</v>
      </c>
      <c r="C780" s="752"/>
      <c r="D780" s="753"/>
      <c r="E780" s="280"/>
      <c r="F780" s="280"/>
      <c r="G780" s="280"/>
      <c r="H780" s="280"/>
      <c r="I780" s="280"/>
      <c r="J780" s="280"/>
      <c r="K780" s="280"/>
      <c r="L780" s="280"/>
      <c r="M780" s="280"/>
      <c r="N780" s="280"/>
      <c r="O780" s="280"/>
      <c r="P780" s="280"/>
      <c r="Q780" s="280"/>
      <c r="R780" s="280"/>
      <c r="S780" s="280"/>
      <c r="T780" s="754"/>
      <c r="U780" s="754"/>
      <c r="V780" s="754"/>
      <c r="W780" s="755"/>
    </row>
    <row r="781" spans="2:23" ht="12.75">
      <c r="B781" s="275">
        <v>754</v>
      </c>
      <c r="C781" s="756"/>
      <c r="D781" s="756"/>
      <c r="E781" s="281"/>
      <c r="F781" s="281"/>
      <c r="G781" s="281"/>
      <c r="H781" s="281"/>
      <c r="I781" s="281"/>
      <c r="J781" s="281"/>
      <c r="K781" s="281"/>
      <c r="L781" s="281"/>
      <c r="M781" s="281"/>
      <c r="N781" s="281"/>
      <c r="O781" s="281"/>
      <c r="P781" s="281"/>
      <c r="Q781" s="281"/>
      <c r="R781" s="281"/>
      <c r="S781" s="281"/>
      <c r="T781" s="757"/>
      <c r="U781" s="757"/>
      <c r="V781" s="757"/>
      <c r="W781" s="758"/>
    </row>
    <row r="782" spans="2:23" ht="12.75">
      <c r="B782" s="275">
        <v>755</v>
      </c>
      <c r="C782" s="752"/>
      <c r="D782" s="753"/>
      <c r="E782" s="280"/>
      <c r="F782" s="280"/>
      <c r="G782" s="280"/>
      <c r="H782" s="280"/>
      <c r="I782" s="280"/>
      <c r="J782" s="280"/>
      <c r="K782" s="280"/>
      <c r="L782" s="280"/>
      <c r="M782" s="280"/>
      <c r="N782" s="280"/>
      <c r="O782" s="280"/>
      <c r="P782" s="280"/>
      <c r="Q782" s="280"/>
      <c r="R782" s="280"/>
      <c r="S782" s="280"/>
      <c r="T782" s="754"/>
      <c r="U782" s="754"/>
      <c r="V782" s="754"/>
      <c r="W782" s="755"/>
    </row>
    <row r="783" spans="2:23" ht="12.75">
      <c r="B783" s="275">
        <v>756</v>
      </c>
      <c r="C783" s="756"/>
      <c r="D783" s="756"/>
      <c r="E783" s="281"/>
      <c r="F783" s="281"/>
      <c r="G783" s="281"/>
      <c r="H783" s="281"/>
      <c r="I783" s="281"/>
      <c r="J783" s="281"/>
      <c r="K783" s="281"/>
      <c r="L783" s="281"/>
      <c r="M783" s="281"/>
      <c r="N783" s="281"/>
      <c r="O783" s="281"/>
      <c r="P783" s="281"/>
      <c r="Q783" s="281"/>
      <c r="R783" s="281"/>
      <c r="S783" s="281"/>
      <c r="T783" s="757"/>
      <c r="U783" s="757"/>
      <c r="V783" s="757"/>
      <c r="W783" s="758"/>
    </row>
    <row r="784" spans="2:23" ht="12.75">
      <c r="B784" s="275">
        <v>757</v>
      </c>
      <c r="C784" s="752"/>
      <c r="D784" s="753"/>
      <c r="E784" s="280"/>
      <c r="F784" s="280"/>
      <c r="G784" s="280"/>
      <c r="H784" s="280"/>
      <c r="I784" s="280"/>
      <c r="J784" s="280"/>
      <c r="K784" s="280"/>
      <c r="L784" s="280"/>
      <c r="M784" s="280"/>
      <c r="N784" s="280"/>
      <c r="O784" s="280"/>
      <c r="P784" s="280"/>
      <c r="Q784" s="280"/>
      <c r="R784" s="280"/>
      <c r="S784" s="280"/>
      <c r="T784" s="754"/>
      <c r="U784" s="754"/>
      <c r="V784" s="754"/>
      <c r="W784" s="755"/>
    </row>
    <row r="785" spans="2:23" ht="12.75">
      <c r="B785" s="275">
        <v>758</v>
      </c>
      <c r="C785" s="756"/>
      <c r="D785" s="756"/>
      <c r="E785" s="281"/>
      <c r="F785" s="281"/>
      <c r="G785" s="281"/>
      <c r="H785" s="281"/>
      <c r="I785" s="281"/>
      <c r="J785" s="281"/>
      <c r="K785" s="281"/>
      <c r="L785" s="281"/>
      <c r="M785" s="281"/>
      <c r="N785" s="281"/>
      <c r="O785" s="281"/>
      <c r="P785" s="281"/>
      <c r="Q785" s="281"/>
      <c r="R785" s="281"/>
      <c r="S785" s="281"/>
      <c r="T785" s="757"/>
      <c r="U785" s="757"/>
      <c r="V785" s="757"/>
      <c r="W785" s="758"/>
    </row>
    <row r="786" spans="2:23" ht="12.75">
      <c r="B786" s="275">
        <v>759</v>
      </c>
      <c r="C786" s="752"/>
      <c r="D786" s="753"/>
      <c r="E786" s="280"/>
      <c r="F786" s="280"/>
      <c r="G786" s="280"/>
      <c r="H786" s="280"/>
      <c r="I786" s="280"/>
      <c r="J786" s="280"/>
      <c r="K786" s="280"/>
      <c r="L786" s="280"/>
      <c r="M786" s="280"/>
      <c r="N786" s="280"/>
      <c r="O786" s="280"/>
      <c r="P786" s="280"/>
      <c r="Q786" s="280"/>
      <c r="R786" s="280"/>
      <c r="S786" s="280"/>
      <c r="T786" s="754"/>
      <c r="U786" s="754"/>
      <c r="V786" s="754"/>
      <c r="W786" s="755"/>
    </row>
    <row r="787" spans="2:23" ht="12.75">
      <c r="B787" s="275">
        <v>760</v>
      </c>
      <c r="C787" s="756"/>
      <c r="D787" s="756"/>
      <c r="E787" s="281"/>
      <c r="F787" s="281"/>
      <c r="G787" s="281"/>
      <c r="H787" s="281"/>
      <c r="I787" s="281"/>
      <c r="J787" s="281"/>
      <c r="K787" s="281"/>
      <c r="L787" s="281"/>
      <c r="M787" s="281"/>
      <c r="N787" s="281"/>
      <c r="O787" s="281"/>
      <c r="P787" s="281"/>
      <c r="Q787" s="281"/>
      <c r="R787" s="281"/>
      <c r="S787" s="281"/>
      <c r="T787" s="757"/>
      <c r="U787" s="757"/>
      <c r="V787" s="757"/>
      <c r="W787" s="758"/>
    </row>
    <row r="788" spans="2:23" ht="12.75">
      <c r="B788" s="275">
        <v>761</v>
      </c>
      <c r="C788" s="752"/>
      <c r="D788" s="753"/>
      <c r="E788" s="280"/>
      <c r="F788" s="280"/>
      <c r="G788" s="280"/>
      <c r="H788" s="280"/>
      <c r="I788" s="280"/>
      <c r="J788" s="280"/>
      <c r="K788" s="280"/>
      <c r="L788" s="280"/>
      <c r="M788" s="280"/>
      <c r="N788" s="280"/>
      <c r="O788" s="280"/>
      <c r="P788" s="280"/>
      <c r="Q788" s="280"/>
      <c r="R788" s="280"/>
      <c r="S788" s="280"/>
      <c r="T788" s="754"/>
      <c r="U788" s="754"/>
      <c r="V788" s="754"/>
      <c r="W788" s="755"/>
    </row>
    <row r="789" spans="2:23" ht="12.75">
      <c r="B789" s="275">
        <v>762</v>
      </c>
      <c r="C789" s="756"/>
      <c r="D789" s="756"/>
      <c r="E789" s="281"/>
      <c r="F789" s="281"/>
      <c r="G789" s="281"/>
      <c r="H789" s="281"/>
      <c r="I789" s="281"/>
      <c r="J789" s="281"/>
      <c r="K789" s="281"/>
      <c r="L789" s="281"/>
      <c r="M789" s="281"/>
      <c r="N789" s="281"/>
      <c r="O789" s="281"/>
      <c r="P789" s="281"/>
      <c r="Q789" s="281"/>
      <c r="R789" s="281"/>
      <c r="S789" s="281"/>
      <c r="T789" s="757"/>
      <c r="U789" s="757"/>
      <c r="V789" s="757"/>
      <c r="W789" s="758"/>
    </row>
    <row r="790" spans="2:23" ht="12.75">
      <c r="B790" s="275">
        <v>763</v>
      </c>
      <c r="C790" s="752"/>
      <c r="D790" s="753"/>
      <c r="E790" s="280"/>
      <c r="F790" s="280"/>
      <c r="G790" s="280"/>
      <c r="H790" s="280"/>
      <c r="I790" s="280"/>
      <c r="J790" s="280"/>
      <c r="K790" s="280"/>
      <c r="L790" s="280"/>
      <c r="M790" s="280"/>
      <c r="N790" s="280"/>
      <c r="O790" s="280"/>
      <c r="P790" s="280"/>
      <c r="Q790" s="280"/>
      <c r="R790" s="280"/>
      <c r="S790" s="280"/>
      <c r="T790" s="754"/>
      <c r="U790" s="754"/>
      <c r="V790" s="754"/>
      <c r="W790" s="755"/>
    </row>
    <row r="791" spans="2:23" ht="12.75">
      <c r="B791" s="275">
        <v>764</v>
      </c>
      <c r="C791" s="756"/>
      <c r="D791" s="756"/>
      <c r="E791" s="281"/>
      <c r="F791" s="281"/>
      <c r="G791" s="281"/>
      <c r="H791" s="281"/>
      <c r="I791" s="281"/>
      <c r="J791" s="281"/>
      <c r="K791" s="281"/>
      <c r="L791" s="281"/>
      <c r="M791" s="281"/>
      <c r="N791" s="281"/>
      <c r="O791" s="281"/>
      <c r="P791" s="281"/>
      <c r="Q791" s="281"/>
      <c r="R791" s="281"/>
      <c r="S791" s="281"/>
      <c r="T791" s="757"/>
      <c r="U791" s="757"/>
      <c r="V791" s="757"/>
      <c r="W791" s="758"/>
    </row>
    <row r="792" spans="2:23" ht="12.75">
      <c r="B792" s="275">
        <v>765</v>
      </c>
      <c r="C792" s="752"/>
      <c r="D792" s="753"/>
      <c r="E792" s="280"/>
      <c r="F792" s="280"/>
      <c r="G792" s="280"/>
      <c r="H792" s="280"/>
      <c r="I792" s="280"/>
      <c r="J792" s="280"/>
      <c r="K792" s="280"/>
      <c r="L792" s="280"/>
      <c r="M792" s="280"/>
      <c r="N792" s="280"/>
      <c r="O792" s="280"/>
      <c r="P792" s="280"/>
      <c r="Q792" s="280"/>
      <c r="R792" s="280"/>
      <c r="S792" s="280"/>
      <c r="T792" s="754"/>
      <c r="U792" s="754"/>
      <c r="V792" s="754"/>
      <c r="W792" s="755"/>
    </row>
    <row r="793" spans="2:23" ht="12.75">
      <c r="B793" s="275">
        <v>766</v>
      </c>
      <c r="C793" s="756"/>
      <c r="D793" s="756"/>
      <c r="E793" s="281"/>
      <c r="F793" s="281"/>
      <c r="G793" s="281"/>
      <c r="H793" s="281"/>
      <c r="I793" s="281"/>
      <c r="J793" s="281"/>
      <c r="K793" s="281"/>
      <c r="L793" s="281"/>
      <c r="M793" s="281"/>
      <c r="N793" s="281"/>
      <c r="O793" s="281"/>
      <c r="P793" s="281"/>
      <c r="Q793" s="281"/>
      <c r="R793" s="281"/>
      <c r="S793" s="281"/>
      <c r="T793" s="757"/>
      <c r="U793" s="757"/>
      <c r="V793" s="757"/>
      <c r="W793" s="758"/>
    </row>
    <row r="794" spans="2:23" ht="12.75">
      <c r="B794" s="275">
        <v>767</v>
      </c>
      <c r="C794" s="752"/>
      <c r="D794" s="753"/>
      <c r="E794" s="280"/>
      <c r="F794" s="280"/>
      <c r="G794" s="280"/>
      <c r="H794" s="280"/>
      <c r="I794" s="280"/>
      <c r="J794" s="280"/>
      <c r="K794" s="280"/>
      <c r="L794" s="280"/>
      <c r="M794" s="280"/>
      <c r="N794" s="280"/>
      <c r="O794" s="280"/>
      <c r="P794" s="280"/>
      <c r="Q794" s="280"/>
      <c r="R794" s="280"/>
      <c r="S794" s="280"/>
      <c r="T794" s="754"/>
      <c r="U794" s="754"/>
      <c r="V794" s="754"/>
      <c r="W794" s="755"/>
    </row>
    <row r="795" spans="2:23" ht="12.75">
      <c r="B795" s="275">
        <v>768</v>
      </c>
      <c r="C795" s="756"/>
      <c r="D795" s="756"/>
      <c r="E795" s="281"/>
      <c r="F795" s="281"/>
      <c r="G795" s="281"/>
      <c r="H795" s="281"/>
      <c r="I795" s="281"/>
      <c r="J795" s="281"/>
      <c r="K795" s="281"/>
      <c r="L795" s="281"/>
      <c r="M795" s="281"/>
      <c r="N795" s="281"/>
      <c r="O795" s="281"/>
      <c r="P795" s="281"/>
      <c r="Q795" s="281"/>
      <c r="R795" s="281"/>
      <c r="S795" s="281"/>
      <c r="T795" s="757"/>
      <c r="U795" s="757"/>
      <c r="V795" s="757"/>
      <c r="W795" s="758"/>
    </row>
    <row r="796" spans="2:23" ht="12.75">
      <c r="B796" s="275">
        <v>769</v>
      </c>
      <c r="C796" s="752"/>
      <c r="D796" s="753"/>
      <c r="E796" s="280"/>
      <c r="F796" s="280"/>
      <c r="G796" s="280"/>
      <c r="H796" s="280"/>
      <c r="I796" s="280"/>
      <c r="J796" s="280"/>
      <c r="K796" s="280"/>
      <c r="L796" s="280"/>
      <c r="M796" s="280"/>
      <c r="N796" s="280"/>
      <c r="O796" s="280"/>
      <c r="P796" s="280"/>
      <c r="Q796" s="280"/>
      <c r="R796" s="280"/>
      <c r="S796" s="280"/>
      <c r="T796" s="754"/>
      <c r="U796" s="754"/>
      <c r="V796" s="754"/>
      <c r="W796" s="755"/>
    </row>
    <row r="797" spans="2:23" ht="12.75">
      <c r="B797" s="275">
        <v>770</v>
      </c>
      <c r="C797" s="756"/>
      <c r="D797" s="756"/>
      <c r="E797" s="281"/>
      <c r="F797" s="281"/>
      <c r="G797" s="281"/>
      <c r="H797" s="281"/>
      <c r="I797" s="281"/>
      <c r="J797" s="281"/>
      <c r="K797" s="281"/>
      <c r="L797" s="281"/>
      <c r="M797" s="281"/>
      <c r="N797" s="281"/>
      <c r="O797" s="281"/>
      <c r="P797" s="281"/>
      <c r="Q797" s="281"/>
      <c r="R797" s="281"/>
      <c r="S797" s="281"/>
      <c r="T797" s="757"/>
      <c r="U797" s="757"/>
      <c r="V797" s="757"/>
      <c r="W797" s="758"/>
    </row>
    <row r="798" spans="2:23" ht="12.75">
      <c r="B798" s="275">
        <v>771</v>
      </c>
      <c r="C798" s="752"/>
      <c r="D798" s="753"/>
      <c r="E798" s="280"/>
      <c r="F798" s="280"/>
      <c r="G798" s="280"/>
      <c r="H798" s="280"/>
      <c r="I798" s="280"/>
      <c r="J798" s="280"/>
      <c r="K798" s="280"/>
      <c r="L798" s="280"/>
      <c r="M798" s="280"/>
      <c r="N798" s="280"/>
      <c r="O798" s="280"/>
      <c r="P798" s="280"/>
      <c r="Q798" s="280"/>
      <c r="R798" s="280"/>
      <c r="S798" s="280"/>
      <c r="T798" s="754"/>
      <c r="U798" s="754"/>
      <c r="V798" s="754"/>
      <c r="W798" s="755"/>
    </row>
    <row r="799" spans="2:23" ht="12.75">
      <c r="B799" s="275">
        <v>772</v>
      </c>
      <c r="C799" s="756"/>
      <c r="D799" s="756"/>
      <c r="E799" s="281"/>
      <c r="F799" s="281"/>
      <c r="G799" s="281"/>
      <c r="H799" s="281"/>
      <c r="I799" s="281"/>
      <c r="J799" s="281"/>
      <c r="K799" s="281"/>
      <c r="L799" s="281"/>
      <c r="M799" s="281"/>
      <c r="N799" s="281"/>
      <c r="O799" s="281"/>
      <c r="P799" s="281"/>
      <c r="Q799" s="281"/>
      <c r="R799" s="281"/>
      <c r="S799" s="281"/>
      <c r="T799" s="757"/>
      <c r="U799" s="757"/>
      <c r="V799" s="757"/>
      <c r="W799" s="758"/>
    </row>
    <row r="800" spans="2:23" ht="12.75">
      <c r="B800" s="275">
        <v>773</v>
      </c>
      <c r="C800" s="752"/>
      <c r="D800" s="753"/>
      <c r="E800" s="280"/>
      <c r="F800" s="280"/>
      <c r="G800" s="280"/>
      <c r="H800" s="280"/>
      <c r="I800" s="280"/>
      <c r="J800" s="280"/>
      <c r="K800" s="280"/>
      <c r="L800" s="280"/>
      <c r="M800" s="280"/>
      <c r="N800" s="280"/>
      <c r="O800" s="280"/>
      <c r="P800" s="280"/>
      <c r="Q800" s="280"/>
      <c r="R800" s="280"/>
      <c r="S800" s="280"/>
      <c r="T800" s="754"/>
      <c r="U800" s="754"/>
      <c r="V800" s="754"/>
      <c r="W800" s="755"/>
    </row>
    <row r="801" spans="2:23" ht="12.75">
      <c r="B801" s="275">
        <v>774</v>
      </c>
      <c r="C801" s="756"/>
      <c r="D801" s="756"/>
      <c r="E801" s="281"/>
      <c r="F801" s="281"/>
      <c r="G801" s="281"/>
      <c r="H801" s="281"/>
      <c r="I801" s="281"/>
      <c r="J801" s="281"/>
      <c r="K801" s="281"/>
      <c r="L801" s="281"/>
      <c r="M801" s="281"/>
      <c r="N801" s="281"/>
      <c r="O801" s="281"/>
      <c r="P801" s="281"/>
      <c r="Q801" s="281"/>
      <c r="R801" s="281"/>
      <c r="S801" s="281"/>
      <c r="T801" s="757"/>
      <c r="U801" s="757"/>
      <c r="V801" s="757"/>
      <c r="W801" s="758"/>
    </row>
    <row r="802" spans="2:23" ht="12.75">
      <c r="B802" s="275">
        <v>775</v>
      </c>
      <c r="C802" s="752"/>
      <c r="D802" s="753"/>
      <c r="E802" s="280"/>
      <c r="F802" s="280"/>
      <c r="G802" s="280"/>
      <c r="H802" s="280"/>
      <c r="I802" s="280"/>
      <c r="J802" s="280"/>
      <c r="K802" s="280"/>
      <c r="L802" s="280"/>
      <c r="M802" s="280"/>
      <c r="N802" s="280"/>
      <c r="O802" s="280"/>
      <c r="P802" s="280"/>
      <c r="Q802" s="280"/>
      <c r="R802" s="280"/>
      <c r="S802" s="280"/>
      <c r="T802" s="754"/>
      <c r="U802" s="754"/>
      <c r="V802" s="754"/>
      <c r="W802" s="755"/>
    </row>
    <row r="803" spans="2:23" ht="12.75">
      <c r="B803" s="275">
        <v>776</v>
      </c>
      <c r="C803" s="756"/>
      <c r="D803" s="756"/>
      <c r="E803" s="281"/>
      <c r="F803" s="281"/>
      <c r="G803" s="281"/>
      <c r="H803" s="281"/>
      <c r="I803" s="281"/>
      <c r="J803" s="281"/>
      <c r="K803" s="281"/>
      <c r="L803" s="281"/>
      <c r="M803" s="281"/>
      <c r="N803" s="281"/>
      <c r="O803" s="281"/>
      <c r="P803" s="281"/>
      <c r="Q803" s="281"/>
      <c r="R803" s="281"/>
      <c r="S803" s="281"/>
      <c r="T803" s="757"/>
      <c r="U803" s="757"/>
      <c r="V803" s="757"/>
      <c r="W803" s="758"/>
    </row>
    <row r="804" spans="2:23" ht="12.75">
      <c r="B804" s="275">
        <v>777</v>
      </c>
      <c r="C804" s="752"/>
      <c r="D804" s="753"/>
      <c r="E804" s="280"/>
      <c r="F804" s="280"/>
      <c r="G804" s="280"/>
      <c r="H804" s="280"/>
      <c r="I804" s="280"/>
      <c r="J804" s="280"/>
      <c r="K804" s="280"/>
      <c r="L804" s="280"/>
      <c r="M804" s="280"/>
      <c r="N804" s="280"/>
      <c r="O804" s="280"/>
      <c r="P804" s="280"/>
      <c r="Q804" s="280"/>
      <c r="R804" s="280"/>
      <c r="S804" s="280"/>
      <c r="T804" s="754"/>
      <c r="U804" s="754"/>
      <c r="V804" s="754"/>
      <c r="W804" s="755"/>
    </row>
    <row r="805" spans="2:23" ht="12.75">
      <c r="B805" s="275">
        <v>778</v>
      </c>
      <c r="C805" s="756"/>
      <c r="D805" s="756"/>
      <c r="E805" s="281"/>
      <c r="F805" s="281"/>
      <c r="G805" s="281"/>
      <c r="H805" s="281"/>
      <c r="I805" s="281"/>
      <c r="J805" s="281"/>
      <c r="K805" s="281"/>
      <c r="L805" s="281"/>
      <c r="M805" s="281"/>
      <c r="N805" s="281"/>
      <c r="O805" s="281"/>
      <c r="P805" s="281"/>
      <c r="Q805" s="281"/>
      <c r="R805" s="281"/>
      <c r="S805" s="281"/>
      <c r="T805" s="757"/>
      <c r="U805" s="757"/>
      <c r="V805" s="757"/>
      <c r="W805" s="758"/>
    </row>
    <row r="806" spans="2:23" ht="12.75">
      <c r="B806" s="275">
        <v>779</v>
      </c>
      <c r="C806" s="752"/>
      <c r="D806" s="753"/>
      <c r="E806" s="280"/>
      <c r="F806" s="280"/>
      <c r="G806" s="280"/>
      <c r="H806" s="280"/>
      <c r="I806" s="280"/>
      <c r="J806" s="280"/>
      <c r="K806" s="280"/>
      <c r="L806" s="280"/>
      <c r="M806" s="280"/>
      <c r="N806" s="280"/>
      <c r="O806" s="280"/>
      <c r="P806" s="280"/>
      <c r="Q806" s="280"/>
      <c r="R806" s="280"/>
      <c r="S806" s="280"/>
      <c r="T806" s="754"/>
      <c r="U806" s="754"/>
      <c r="V806" s="754"/>
      <c r="W806" s="755"/>
    </row>
    <row r="807" spans="2:23" ht="12.75">
      <c r="B807" s="275">
        <v>780</v>
      </c>
      <c r="C807" s="756"/>
      <c r="D807" s="756"/>
      <c r="E807" s="281"/>
      <c r="F807" s="281"/>
      <c r="G807" s="281"/>
      <c r="H807" s="281"/>
      <c r="I807" s="281"/>
      <c r="J807" s="281"/>
      <c r="K807" s="281"/>
      <c r="L807" s="281"/>
      <c r="M807" s="281"/>
      <c r="N807" s="281"/>
      <c r="O807" s="281"/>
      <c r="P807" s="281"/>
      <c r="Q807" s="281"/>
      <c r="R807" s="281"/>
      <c r="S807" s="281"/>
      <c r="T807" s="757"/>
      <c r="U807" s="757"/>
      <c r="V807" s="757"/>
      <c r="W807" s="758"/>
    </row>
    <row r="808" spans="2:23" ht="12.75">
      <c r="B808" s="275">
        <v>781</v>
      </c>
      <c r="C808" s="752"/>
      <c r="D808" s="753"/>
      <c r="E808" s="280"/>
      <c r="F808" s="280"/>
      <c r="G808" s="280"/>
      <c r="H808" s="280"/>
      <c r="I808" s="280"/>
      <c r="J808" s="280"/>
      <c r="K808" s="280"/>
      <c r="L808" s="280"/>
      <c r="M808" s="280"/>
      <c r="N808" s="280"/>
      <c r="O808" s="280"/>
      <c r="P808" s="280"/>
      <c r="Q808" s="280"/>
      <c r="R808" s="280"/>
      <c r="S808" s="280"/>
      <c r="T808" s="754"/>
      <c r="U808" s="754"/>
      <c r="V808" s="754"/>
      <c r="W808" s="755"/>
    </row>
    <row r="809" spans="2:23" ht="12.75">
      <c r="B809" s="275">
        <v>782</v>
      </c>
      <c r="C809" s="756"/>
      <c r="D809" s="756"/>
      <c r="E809" s="281"/>
      <c r="F809" s="281"/>
      <c r="G809" s="281"/>
      <c r="H809" s="281"/>
      <c r="I809" s="281"/>
      <c r="J809" s="281"/>
      <c r="K809" s="281"/>
      <c r="L809" s="281"/>
      <c r="M809" s="281"/>
      <c r="N809" s="281"/>
      <c r="O809" s="281"/>
      <c r="P809" s="281"/>
      <c r="Q809" s="281"/>
      <c r="R809" s="281"/>
      <c r="S809" s="281"/>
      <c r="T809" s="757"/>
      <c r="U809" s="757"/>
      <c r="V809" s="757"/>
      <c r="W809" s="758"/>
    </row>
    <row r="810" spans="2:23" ht="12.75">
      <c r="B810" s="275">
        <v>783</v>
      </c>
      <c r="C810" s="752"/>
      <c r="D810" s="753"/>
      <c r="E810" s="280"/>
      <c r="F810" s="280"/>
      <c r="G810" s="280"/>
      <c r="H810" s="280"/>
      <c r="I810" s="280"/>
      <c r="J810" s="280"/>
      <c r="K810" s="280"/>
      <c r="L810" s="280"/>
      <c r="M810" s="280"/>
      <c r="N810" s="280"/>
      <c r="O810" s="280"/>
      <c r="P810" s="280"/>
      <c r="Q810" s="280"/>
      <c r="R810" s="280"/>
      <c r="S810" s="280"/>
      <c r="T810" s="754"/>
      <c r="U810" s="754"/>
      <c r="V810" s="754"/>
      <c r="W810" s="755"/>
    </row>
    <row r="811" spans="2:23" ht="12.75">
      <c r="B811" s="275">
        <v>784</v>
      </c>
      <c r="C811" s="756"/>
      <c r="D811" s="756"/>
      <c r="E811" s="281"/>
      <c r="F811" s="281"/>
      <c r="G811" s="281"/>
      <c r="H811" s="281"/>
      <c r="I811" s="281"/>
      <c r="J811" s="281"/>
      <c r="K811" s="281"/>
      <c r="L811" s="281"/>
      <c r="M811" s="281"/>
      <c r="N811" s="281"/>
      <c r="O811" s="281"/>
      <c r="P811" s="281"/>
      <c r="Q811" s="281"/>
      <c r="R811" s="281"/>
      <c r="S811" s="281"/>
      <c r="T811" s="757"/>
      <c r="U811" s="757"/>
      <c r="V811" s="757"/>
      <c r="W811" s="758"/>
    </row>
    <row r="812" spans="2:23" ht="12.75">
      <c r="B812" s="275">
        <v>785</v>
      </c>
      <c r="C812" s="752"/>
      <c r="D812" s="753"/>
      <c r="E812" s="280"/>
      <c r="F812" s="280"/>
      <c r="G812" s="280"/>
      <c r="H812" s="280"/>
      <c r="I812" s="280"/>
      <c r="J812" s="280"/>
      <c r="K812" s="280"/>
      <c r="L812" s="280"/>
      <c r="M812" s="280"/>
      <c r="N812" s="280"/>
      <c r="O812" s="280"/>
      <c r="P812" s="280"/>
      <c r="Q812" s="280"/>
      <c r="R812" s="280"/>
      <c r="S812" s="280"/>
      <c r="T812" s="754"/>
      <c r="U812" s="754"/>
      <c r="V812" s="754"/>
      <c r="W812" s="755"/>
    </row>
    <row r="813" spans="2:23" ht="12.75">
      <c r="B813" s="275">
        <v>786</v>
      </c>
      <c r="C813" s="756"/>
      <c r="D813" s="756"/>
      <c r="E813" s="281"/>
      <c r="F813" s="281"/>
      <c r="G813" s="281"/>
      <c r="H813" s="281"/>
      <c r="I813" s="281"/>
      <c r="J813" s="281"/>
      <c r="K813" s="281"/>
      <c r="L813" s="281"/>
      <c r="M813" s="281"/>
      <c r="N813" s="281"/>
      <c r="O813" s="281"/>
      <c r="P813" s="281"/>
      <c r="Q813" s="281"/>
      <c r="R813" s="281"/>
      <c r="S813" s="281"/>
      <c r="T813" s="757"/>
      <c r="U813" s="757"/>
      <c r="V813" s="757"/>
      <c r="W813" s="758"/>
    </row>
    <row r="814" spans="2:23" ht="12.75">
      <c r="B814" s="275">
        <v>787</v>
      </c>
      <c r="C814" s="752"/>
      <c r="D814" s="753"/>
      <c r="E814" s="280"/>
      <c r="F814" s="280"/>
      <c r="G814" s="280"/>
      <c r="H814" s="280"/>
      <c r="I814" s="280"/>
      <c r="J814" s="280"/>
      <c r="K814" s="280"/>
      <c r="L814" s="280"/>
      <c r="M814" s="280"/>
      <c r="N814" s="280"/>
      <c r="O814" s="280"/>
      <c r="P814" s="280"/>
      <c r="Q814" s="280"/>
      <c r="R814" s="280"/>
      <c r="S814" s="280"/>
      <c r="T814" s="754"/>
      <c r="U814" s="754"/>
      <c r="V814" s="754"/>
      <c r="W814" s="755"/>
    </row>
    <row r="815" spans="2:23" ht="12.75">
      <c r="B815" s="275">
        <v>788</v>
      </c>
      <c r="C815" s="756"/>
      <c r="D815" s="756"/>
      <c r="E815" s="281"/>
      <c r="F815" s="281"/>
      <c r="G815" s="281"/>
      <c r="H815" s="281"/>
      <c r="I815" s="281"/>
      <c r="J815" s="281"/>
      <c r="K815" s="281"/>
      <c r="L815" s="281"/>
      <c r="M815" s="281"/>
      <c r="N815" s="281"/>
      <c r="O815" s="281"/>
      <c r="P815" s="281"/>
      <c r="Q815" s="281"/>
      <c r="R815" s="281"/>
      <c r="S815" s="281"/>
      <c r="T815" s="757"/>
      <c r="U815" s="757"/>
      <c r="V815" s="757"/>
      <c r="W815" s="758"/>
    </row>
    <row r="816" spans="2:23" ht="12.75">
      <c r="B816" s="275">
        <v>789</v>
      </c>
      <c r="C816" s="752"/>
      <c r="D816" s="753"/>
      <c r="E816" s="280"/>
      <c r="F816" s="280"/>
      <c r="G816" s="280"/>
      <c r="H816" s="280"/>
      <c r="I816" s="280"/>
      <c r="J816" s="280"/>
      <c r="K816" s="280"/>
      <c r="L816" s="280"/>
      <c r="M816" s="280"/>
      <c r="N816" s="280"/>
      <c r="O816" s="280"/>
      <c r="P816" s="280"/>
      <c r="Q816" s="280"/>
      <c r="R816" s="280"/>
      <c r="S816" s="280"/>
      <c r="T816" s="754"/>
      <c r="U816" s="754"/>
      <c r="V816" s="754"/>
      <c r="W816" s="755"/>
    </row>
    <row r="817" spans="2:23" ht="12.75">
      <c r="B817" s="275">
        <v>790</v>
      </c>
      <c r="C817" s="756"/>
      <c r="D817" s="756"/>
      <c r="E817" s="281"/>
      <c r="F817" s="281"/>
      <c r="G817" s="281"/>
      <c r="H817" s="281"/>
      <c r="I817" s="281"/>
      <c r="J817" s="281"/>
      <c r="K817" s="281"/>
      <c r="L817" s="281"/>
      <c r="M817" s="281"/>
      <c r="N817" s="281"/>
      <c r="O817" s="281"/>
      <c r="P817" s="281"/>
      <c r="Q817" s="281"/>
      <c r="R817" s="281"/>
      <c r="S817" s="281"/>
      <c r="T817" s="757"/>
      <c r="U817" s="757"/>
      <c r="V817" s="757"/>
      <c r="W817" s="758"/>
    </row>
    <row r="818" spans="2:23" ht="12.75">
      <c r="B818" s="275">
        <v>791</v>
      </c>
      <c r="C818" s="752"/>
      <c r="D818" s="753"/>
      <c r="E818" s="280"/>
      <c r="F818" s="280"/>
      <c r="G818" s="280"/>
      <c r="H818" s="280"/>
      <c r="I818" s="280"/>
      <c r="J818" s="280"/>
      <c r="K818" s="280"/>
      <c r="L818" s="280"/>
      <c r="M818" s="280"/>
      <c r="N818" s="280"/>
      <c r="O818" s="280"/>
      <c r="P818" s="280"/>
      <c r="Q818" s="280"/>
      <c r="R818" s="280"/>
      <c r="S818" s="280"/>
      <c r="T818" s="754"/>
      <c r="U818" s="754"/>
      <c r="V818" s="754"/>
      <c r="W818" s="755"/>
    </row>
    <row r="819" spans="2:23" ht="12.75">
      <c r="B819" s="275">
        <v>792</v>
      </c>
      <c r="C819" s="756"/>
      <c r="D819" s="756"/>
      <c r="E819" s="281"/>
      <c r="F819" s="281"/>
      <c r="G819" s="281"/>
      <c r="H819" s="281"/>
      <c r="I819" s="281"/>
      <c r="J819" s="281"/>
      <c r="K819" s="281"/>
      <c r="L819" s="281"/>
      <c r="M819" s="281"/>
      <c r="N819" s="281"/>
      <c r="O819" s="281"/>
      <c r="P819" s="281"/>
      <c r="Q819" s="281"/>
      <c r="R819" s="281"/>
      <c r="S819" s="281"/>
      <c r="T819" s="757"/>
      <c r="U819" s="757"/>
      <c r="V819" s="757"/>
      <c r="W819" s="758"/>
    </row>
    <row r="820" spans="2:23" ht="12.75">
      <c r="B820" s="275">
        <v>793</v>
      </c>
      <c r="C820" s="752"/>
      <c r="D820" s="753"/>
      <c r="E820" s="280"/>
      <c r="F820" s="280"/>
      <c r="G820" s="280"/>
      <c r="H820" s="280"/>
      <c r="I820" s="280"/>
      <c r="J820" s="280"/>
      <c r="K820" s="280"/>
      <c r="L820" s="280"/>
      <c r="M820" s="280"/>
      <c r="N820" s="280"/>
      <c r="O820" s="280"/>
      <c r="P820" s="280"/>
      <c r="Q820" s="280"/>
      <c r="R820" s="280"/>
      <c r="S820" s="280"/>
      <c r="T820" s="754"/>
      <c r="U820" s="754"/>
      <c r="V820" s="754"/>
      <c r="W820" s="755"/>
    </row>
    <row r="821" spans="2:23" ht="12.75">
      <c r="B821" s="275">
        <v>794</v>
      </c>
      <c r="C821" s="756"/>
      <c r="D821" s="756"/>
      <c r="E821" s="281"/>
      <c r="F821" s="281"/>
      <c r="G821" s="281"/>
      <c r="H821" s="281"/>
      <c r="I821" s="281"/>
      <c r="J821" s="281"/>
      <c r="K821" s="281"/>
      <c r="L821" s="281"/>
      <c r="M821" s="281"/>
      <c r="N821" s="281"/>
      <c r="O821" s="281"/>
      <c r="P821" s="281"/>
      <c r="Q821" s="281"/>
      <c r="R821" s="281"/>
      <c r="S821" s="281"/>
      <c r="T821" s="757"/>
      <c r="U821" s="757"/>
      <c r="V821" s="757"/>
      <c r="W821" s="758"/>
    </row>
    <row r="822" spans="2:23" ht="12.75">
      <c r="B822" s="275">
        <v>795</v>
      </c>
      <c r="C822" s="752"/>
      <c r="D822" s="753"/>
      <c r="E822" s="280"/>
      <c r="F822" s="280"/>
      <c r="G822" s="280"/>
      <c r="H822" s="280"/>
      <c r="I822" s="280"/>
      <c r="J822" s="280"/>
      <c r="K822" s="280"/>
      <c r="L822" s="280"/>
      <c r="M822" s="280"/>
      <c r="N822" s="280"/>
      <c r="O822" s="280"/>
      <c r="P822" s="280"/>
      <c r="Q822" s="280"/>
      <c r="R822" s="280"/>
      <c r="S822" s="280"/>
      <c r="T822" s="754"/>
      <c r="U822" s="754"/>
      <c r="V822" s="754"/>
      <c r="W822" s="755"/>
    </row>
    <row r="823" spans="2:23" ht="12.75">
      <c r="B823" s="275">
        <v>796</v>
      </c>
      <c r="C823" s="756"/>
      <c r="D823" s="756"/>
      <c r="E823" s="281"/>
      <c r="F823" s="281"/>
      <c r="G823" s="281"/>
      <c r="H823" s="281"/>
      <c r="I823" s="281"/>
      <c r="J823" s="281"/>
      <c r="K823" s="281"/>
      <c r="L823" s="281"/>
      <c r="M823" s="281"/>
      <c r="N823" s="281"/>
      <c r="O823" s="281"/>
      <c r="P823" s="281"/>
      <c r="Q823" s="281"/>
      <c r="R823" s="281"/>
      <c r="S823" s="281"/>
      <c r="T823" s="757"/>
      <c r="U823" s="757"/>
      <c r="V823" s="757"/>
      <c r="W823" s="758"/>
    </row>
    <row r="824" spans="2:23" ht="12.75">
      <c r="B824" s="275">
        <v>797</v>
      </c>
      <c r="C824" s="752"/>
      <c r="D824" s="753"/>
      <c r="E824" s="280"/>
      <c r="F824" s="280"/>
      <c r="G824" s="280"/>
      <c r="H824" s="280"/>
      <c r="I824" s="280"/>
      <c r="J824" s="280"/>
      <c r="K824" s="280"/>
      <c r="L824" s="280"/>
      <c r="M824" s="280"/>
      <c r="N824" s="280"/>
      <c r="O824" s="280"/>
      <c r="P824" s="280"/>
      <c r="Q824" s="280"/>
      <c r="R824" s="280"/>
      <c r="S824" s="280"/>
      <c r="T824" s="754"/>
      <c r="U824" s="754"/>
      <c r="V824" s="754"/>
      <c r="W824" s="755"/>
    </row>
    <row r="825" spans="2:23" ht="12.75">
      <c r="B825" s="275">
        <v>798</v>
      </c>
      <c r="C825" s="756"/>
      <c r="D825" s="756"/>
      <c r="E825" s="281"/>
      <c r="F825" s="281"/>
      <c r="G825" s="281"/>
      <c r="H825" s="281"/>
      <c r="I825" s="281"/>
      <c r="J825" s="281"/>
      <c r="K825" s="281"/>
      <c r="L825" s="281"/>
      <c r="M825" s="281"/>
      <c r="N825" s="281"/>
      <c r="O825" s="281"/>
      <c r="P825" s="281"/>
      <c r="Q825" s="281"/>
      <c r="R825" s="281"/>
      <c r="S825" s="281"/>
      <c r="T825" s="757"/>
      <c r="U825" s="757"/>
      <c r="V825" s="757"/>
      <c r="W825" s="758"/>
    </row>
    <row r="826" spans="2:23" ht="12.75">
      <c r="B826" s="275">
        <v>799</v>
      </c>
      <c r="C826" s="752"/>
      <c r="D826" s="753"/>
      <c r="E826" s="280"/>
      <c r="F826" s="280"/>
      <c r="G826" s="280"/>
      <c r="H826" s="280"/>
      <c r="I826" s="280"/>
      <c r="J826" s="280"/>
      <c r="K826" s="280"/>
      <c r="L826" s="280"/>
      <c r="M826" s="280"/>
      <c r="N826" s="280"/>
      <c r="O826" s="280"/>
      <c r="P826" s="280"/>
      <c r="Q826" s="280"/>
      <c r="R826" s="280"/>
      <c r="S826" s="280"/>
      <c r="T826" s="754"/>
      <c r="U826" s="754"/>
      <c r="V826" s="754"/>
      <c r="W826" s="755"/>
    </row>
    <row r="827" spans="2:23" ht="12.75">
      <c r="B827" s="275">
        <v>800</v>
      </c>
      <c r="C827" s="756"/>
      <c r="D827" s="756"/>
      <c r="E827" s="281"/>
      <c r="F827" s="281"/>
      <c r="G827" s="281"/>
      <c r="H827" s="281"/>
      <c r="I827" s="281"/>
      <c r="J827" s="281"/>
      <c r="K827" s="281"/>
      <c r="L827" s="281"/>
      <c r="M827" s="281"/>
      <c r="N827" s="281"/>
      <c r="O827" s="281"/>
      <c r="P827" s="281"/>
      <c r="Q827" s="281"/>
      <c r="R827" s="281"/>
      <c r="S827" s="281"/>
      <c r="T827" s="757"/>
      <c r="U827" s="757"/>
      <c r="V827" s="757"/>
      <c r="W827" s="758"/>
    </row>
    <row r="828" spans="2:23" ht="12.75">
      <c r="B828" s="275">
        <v>801</v>
      </c>
      <c r="C828" s="752"/>
      <c r="D828" s="753"/>
      <c r="E828" s="280"/>
      <c r="F828" s="280"/>
      <c r="G828" s="280"/>
      <c r="H828" s="280"/>
      <c r="I828" s="280"/>
      <c r="J828" s="280"/>
      <c r="K828" s="280"/>
      <c r="L828" s="280"/>
      <c r="M828" s="280"/>
      <c r="N828" s="280"/>
      <c r="O828" s="280"/>
      <c r="P828" s="280"/>
      <c r="Q828" s="280"/>
      <c r="R828" s="280"/>
      <c r="S828" s="280"/>
      <c r="T828" s="754"/>
      <c r="U828" s="754"/>
      <c r="V828" s="754"/>
      <c r="W828" s="755"/>
    </row>
    <row r="829" spans="2:23" ht="12.75">
      <c r="B829" s="275">
        <v>802</v>
      </c>
      <c r="C829" s="756"/>
      <c r="D829" s="756"/>
      <c r="E829" s="281"/>
      <c r="F829" s="281"/>
      <c r="G829" s="281"/>
      <c r="H829" s="281"/>
      <c r="I829" s="281"/>
      <c r="J829" s="281"/>
      <c r="K829" s="281"/>
      <c r="L829" s="281"/>
      <c r="M829" s="281"/>
      <c r="N829" s="281"/>
      <c r="O829" s="281"/>
      <c r="P829" s="281"/>
      <c r="Q829" s="281"/>
      <c r="R829" s="281"/>
      <c r="S829" s="281"/>
      <c r="T829" s="757"/>
      <c r="U829" s="757"/>
      <c r="V829" s="757"/>
      <c r="W829" s="758"/>
    </row>
    <row r="830" spans="2:23" ht="12.75">
      <c r="B830" s="275">
        <v>803</v>
      </c>
      <c r="C830" s="752"/>
      <c r="D830" s="753"/>
      <c r="E830" s="280"/>
      <c r="F830" s="280"/>
      <c r="G830" s="280"/>
      <c r="H830" s="280"/>
      <c r="I830" s="280"/>
      <c r="J830" s="280"/>
      <c r="K830" s="280"/>
      <c r="L830" s="280"/>
      <c r="M830" s="280"/>
      <c r="N830" s="280"/>
      <c r="O830" s="280"/>
      <c r="P830" s="280"/>
      <c r="Q830" s="280"/>
      <c r="R830" s="280"/>
      <c r="S830" s="280"/>
      <c r="T830" s="754"/>
      <c r="U830" s="754"/>
      <c r="V830" s="754"/>
      <c r="W830" s="755"/>
    </row>
    <row r="831" spans="2:23" ht="12.75">
      <c r="B831" s="275">
        <v>804</v>
      </c>
      <c r="C831" s="756"/>
      <c r="D831" s="756"/>
      <c r="E831" s="281"/>
      <c r="F831" s="281"/>
      <c r="G831" s="281"/>
      <c r="H831" s="281"/>
      <c r="I831" s="281"/>
      <c r="J831" s="281"/>
      <c r="K831" s="281"/>
      <c r="L831" s="281"/>
      <c r="M831" s="281"/>
      <c r="N831" s="281"/>
      <c r="O831" s="281"/>
      <c r="P831" s="281"/>
      <c r="Q831" s="281"/>
      <c r="R831" s="281"/>
      <c r="S831" s="281"/>
      <c r="T831" s="757"/>
      <c r="U831" s="757"/>
      <c r="V831" s="757"/>
      <c r="W831" s="758"/>
    </row>
    <row r="832" spans="2:23" ht="12.75">
      <c r="B832" s="275">
        <v>805</v>
      </c>
      <c r="C832" s="752"/>
      <c r="D832" s="753"/>
      <c r="E832" s="280"/>
      <c r="F832" s="280"/>
      <c r="G832" s="280"/>
      <c r="H832" s="280"/>
      <c r="I832" s="280"/>
      <c r="J832" s="280"/>
      <c r="K832" s="280"/>
      <c r="L832" s="280"/>
      <c r="M832" s="280"/>
      <c r="N832" s="280"/>
      <c r="O832" s="280"/>
      <c r="P832" s="280"/>
      <c r="Q832" s="280"/>
      <c r="R832" s="280"/>
      <c r="S832" s="280"/>
      <c r="T832" s="754"/>
      <c r="U832" s="754"/>
      <c r="V832" s="754"/>
      <c r="W832" s="755"/>
    </row>
    <row r="833" spans="2:23" ht="12.75">
      <c r="B833" s="275">
        <v>806</v>
      </c>
      <c r="C833" s="756"/>
      <c r="D833" s="756"/>
      <c r="E833" s="281"/>
      <c r="F833" s="281"/>
      <c r="G833" s="281"/>
      <c r="H833" s="281"/>
      <c r="I833" s="281"/>
      <c r="J833" s="281"/>
      <c r="K833" s="281"/>
      <c r="L833" s="281"/>
      <c r="M833" s="281"/>
      <c r="N833" s="281"/>
      <c r="O833" s="281"/>
      <c r="P833" s="281"/>
      <c r="Q833" s="281"/>
      <c r="R833" s="281"/>
      <c r="S833" s="281"/>
      <c r="T833" s="757"/>
      <c r="U833" s="757"/>
      <c r="V833" s="757"/>
      <c r="W833" s="758"/>
    </row>
    <row r="834" spans="2:23" ht="12.75">
      <c r="B834" s="275">
        <v>807</v>
      </c>
      <c r="C834" s="752"/>
      <c r="D834" s="753"/>
      <c r="E834" s="280"/>
      <c r="F834" s="280"/>
      <c r="G834" s="280"/>
      <c r="H834" s="280"/>
      <c r="I834" s="280"/>
      <c r="J834" s="280"/>
      <c r="K834" s="280"/>
      <c r="L834" s="280"/>
      <c r="M834" s="280"/>
      <c r="N834" s="280"/>
      <c r="O834" s="280"/>
      <c r="P834" s="280"/>
      <c r="Q834" s="280"/>
      <c r="R834" s="280"/>
      <c r="S834" s="280"/>
      <c r="T834" s="754"/>
      <c r="U834" s="754"/>
      <c r="V834" s="754"/>
      <c r="W834" s="755"/>
    </row>
    <row r="835" spans="2:23" ht="12.75">
      <c r="B835" s="275">
        <v>808</v>
      </c>
      <c r="C835" s="756"/>
      <c r="D835" s="756"/>
      <c r="E835" s="281"/>
      <c r="F835" s="281"/>
      <c r="G835" s="281"/>
      <c r="H835" s="281"/>
      <c r="I835" s="281"/>
      <c r="J835" s="281"/>
      <c r="K835" s="281"/>
      <c r="L835" s="281"/>
      <c r="M835" s="281"/>
      <c r="N835" s="281"/>
      <c r="O835" s="281"/>
      <c r="P835" s="281"/>
      <c r="Q835" s="281"/>
      <c r="R835" s="281"/>
      <c r="S835" s="281"/>
      <c r="T835" s="757"/>
      <c r="U835" s="757"/>
      <c r="V835" s="757"/>
      <c r="W835" s="758"/>
    </row>
    <row r="836" spans="2:23" ht="12.75">
      <c r="B836" s="275">
        <v>809</v>
      </c>
      <c r="C836" s="752"/>
      <c r="D836" s="753"/>
      <c r="E836" s="280"/>
      <c r="F836" s="280"/>
      <c r="G836" s="280"/>
      <c r="H836" s="280"/>
      <c r="I836" s="280"/>
      <c r="J836" s="280"/>
      <c r="K836" s="280"/>
      <c r="L836" s="280"/>
      <c r="M836" s="280"/>
      <c r="N836" s="280"/>
      <c r="O836" s="280"/>
      <c r="P836" s="280"/>
      <c r="Q836" s="280"/>
      <c r="R836" s="280"/>
      <c r="S836" s="280"/>
      <c r="T836" s="754"/>
      <c r="U836" s="754"/>
      <c r="V836" s="754"/>
      <c r="W836" s="755"/>
    </row>
    <row r="837" spans="2:23" ht="12.75">
      <c r="B837" s="275">
        <v>810</v>
      </c>
      <c r="C837" s="756"/>
      <c r="D837" s="756"/>
      <c r="E837" s="281"/>
      <c r="F837" s="281"/>
      <c r="G837" s="281"/>
      <c r="H837" s="281"/>
      <c r="I837" s="281"/>
      <c r="J837" s="281"/>
      <c r="K837" s="281"/>
      <c r="L837" s="281"/>
      <c r="M837" s="281"/>
      <c r="N837" s="281"/>
      <c r="O837" s="281"/>
      <c r="P837" s="281"/>
      <c r="Q837" s="281"/>
      <c r="R837" s="281"/>
      <c r="S837" s="281"/>
      <c r="T837" s="757"/>
      <c r="U837" s="757"/>
      <c r="V837" s="757"/>
      <c r="W837" s="758"/>
    </row>
    <row r="838" spans="2:23" ht="12.75">
      <c r="B838" s="275">
        <v>811</v>
      </c>
      <c r="C838" s="752"/>
      <c r="D838" s="753"/>
      <c r="E838" s="280"/>
      <c r="F838" s="280"/>
      <c r="G838" s="280"/>
      <c r="H838" s="280"/>
      <c r="I838" s="280"/>
      <c r="J838" s="280"/>
      <c r="K838" s="280"/>
      <c r="L838" s="280"/>
      <c r="M838" s="280"/>
      <c r="N838" s="280"/>
      <c r="O838" s="280"/>
      <c r="P838" s="280"/>
      <c r="Q838" s="280"/>
      <c r="R838" s="280"/>
      <c r="S838" s="280"/>
      <c r="T838" s="754"/>
      <c r="U838" s="754"/>
      <c r="V838" s="754"/>
      <c r="W838" s="755"/>
    </row>
    <row r="839" spans="2:23" ht="12.75">
      <c r="B839" s="275">
        <v>812</v>
      </c>
      <c r="C839" s="756"/>
      <c r="D839" s="756"/>
      <c r="E839" s="281"/>
      <c r="F839" s="281"/>
      <c r="G839" s="281"/>
      <c r="H839" s="281"/>
      <c r="I839" s="281"/>
      <c r="J839" s="281"/>
      <c r="K839" s="281"/>
      <c r="L839" s="281"/>
      <c r="M839" s="281"/>
      <c r="N839" s="281"/>
      <c r="O839" s="281"/>
      <c r="P839" s="281"/>
      <c r="Q839" s="281"/>
      <c r="R839" s="281"/>
      <c r="S839" s="281"/>
      <c r="T839" s="757"/>
      <c r="U839" s="757"/>
      <c r="V839" s="757"/>
      <c r="W839" s="758"/>
    </row>
    <row r="840" spans="2:23" ht="12.75">
      <c r="B840" s="275">
        <v>813</v>
      </c>
      <c r="C840" s="752"/>
      <c r="D840" s="753"/>
      <c r="E840" s="280"/>
      <c r="F840" s="280"/>
      <c r="G840" s="280"/>
      <c r="H840" s="280"/>
      <c r="I840" s="280"/>
      <c r="J840" s="280"/>
      <c r="K840" s="280"/>
      <c r="L840" s="280"/>
      <c r="M840" s="280"/>
      <c r="N840" s="280"/>
      <c r="O840" s="280"/>
      <c r="P840" s="280"/>
      <c r="Q840" s="280"/>
      <c r="R840" s="280"/>
      <c r="S840" s="280"/>
      <c r="T840" s="754"/>
      <c r="U840" s="754"/>
      <c r="V840" s="754"/>
      <c r="W840" s="755"/>
    </row>
    <row r="841" spans="2:23" ht="12.75">
      <c r="B841" s="275">
        <v>814</v>
      </c>
      <c r="C841" s="756"/>
      <c r="D841" s="756"/>
      <c r="E841" s="281"/>
      <c r="F841" s="281"/>
      <c r="G841" s="281"/>
      <c r="H841" s="281"/>
      <c r="I841" s="281"/>
      <c r="J841" s="281"/>
      <c r="K841" s="281"/>
      <c r="L841" s="281"/>
      <c r="M841" s="281"/>
      <c r="N841" s="281"/>
      <c r="O841" s="281"/>
      <c r="P841" s="281"/>
      <c r="Q841" s="281"/>
      <c r="R841" s="281"/>
      <c r="S841" s="281"/>
      <c r="T841" s="757"/>
      <c r="U841" s="757"/>
      <c r="V841" s="757"/>
      <c r="W841" s="758"/>
    </row>
    <row r="842" spans="2:23" ht="12.75">
      <c r="B842" s="275">
        <v>815</v>
      </c>
      <c r="C842" s="752"/>
      <c r="D842" s="753"/>
      <c r="E842" s="280"/>
      <c r="F842" s="280"/>
      <c r="G842" s="280"/>
      <c r="H842" s="280"/>
      <c r="I842" s="280"/>
      <c r="J842" s="280"/>
      <c r="K842" s="280"/>
      <c r="L842" s="280"/>
      <c r="M842" s="280"/>
      <c r="N842" s="280"/>
      <c r="O842" s="280"/>
      <c r="P842" s="280"/>
      <c r="Q842" s="280"/>
      <c r="R842" s="280"/>
      <c r="S842" s="280"/>
      <c r="T842" s="754"/>
      <c r="U842" s="754"/>
      <c r="V842" s="754"/>
      <c r="W842" s="755"/>
    </row>
    <row r="843" spans="2:23" ht="12.75">
      <c r="B843" s="275">
        <v>816</v>
      </c>
      <c r="C843" s="756"/>
      <c r="D843" s="756"/>
      <c r="E843" s="281"/>
      <c r="F843" s="281"/>
      <c r="G843" s="281"/>
      <c r="H843" s="281"/>
      <c r="I843" s="281"/>
      <c r="J843" s="281"/>
      <c r="K843" s="281"/>
      <c r="L843" s="281"/>
      <c r="M843" s="281"/>
      <c r="N843" s="281"/>
      <c r="O843" s="281"/>
      <c r="P843" s="281"/>
      <c r="Q843" s="281"/>
      <c r="R843" s="281"/>
      <c r="S843" s="281"/>
      <c r="T843" s="757"/>
      <c r="U843" s="757"/>
      <c r="V843" s="757"/>
      <c r="W843" s="758"/>
    </row>
    <row r="844" spans="2:23" ht="12.75">
      <c r="B844" s="275">
        <v>817</v>
      </c>
      <c r="C844" s="752"/>
      <c r="D844" s="753"/>
      <c r="E844" s="280"/>
      <c r="F844" s="280"/>
      <c r="G844" s="280"/>
      <c r="H844" s="280"/>
      <c r="I844" s="280"/>
      <c r="J844" s="280"/>
      <c r="K844" s="280"/>
      <c r="L844" s="280"/>
      <c r="M844" s="280"/>
      <c r="N844" s="280"/>
      <c r="O844" s="280"/>
      <c r="P844" s="280"/>
      <c r="Q844" s="280"/>
      <c r="R844" s="280"/>
      <c r="S844" s="280"/>
      <c r="T844" s="754"/>
      <c r="U844" s="754"/>
      <c r="V844" s="754"/>
      <c r="W844" s="755"/>
    </row>
    <row r="845" spans="2:23" ht="12.75">
      <c r="B845" s="275">
        <v>818</v>
      </c>
      <c r="C845" s="756"/>
      <c r="D845" s="756"/>
      <c r="E845" s="281"/>
      <c r="F845" s="281"/>
      <c r="G845" s="281"/>
      <c r="H845" s="281"/>
      <c r="I845" s="281"/>
      <c r="J845" s="281"/>
      <c r="K845" s="281"/>
      <c r="L845" s="281"/>
      <c r="M845" s="281"/>
      <c r="N845" s="281"/>
      <c r="O845" s="281"/>
      <c r="P845" s="281"/>
      <c r="Q845" s="281"/>
      <c r="R845" s="281"/>
      <c r="S845" s="281"/>
      <c r="T845" s="757"/>
      <c r="U845" s="757"/>
      <c r="V845" s="757"/>
      <c r="W845" s="758"/>
    </row>
    <row r="846" spans="2:23" ht="12.75">
      <c r="B846" s="275">
        <v>819</v>
      </c>
      <c r="C846" s="752"/>
      <c r="D846" s="753"/>
      <c r="E846" s="280"/>
      <c r="F846" s="280"/>
      <c r="G846" s="280"/>
      <c r="H846" s="280"/>
      <c r="I846" s="280"/>
      <c r="J846" s="280"/>
      <c r="K846" s="280"/>
      <c r="L846" s="280"/>
      <c r="M846" s="280"/>
      <c r="N846" s="280"/>
      <c r="O846" s="280"/>
      <c r="P846" s="280"/>
      <c r="Q846" s="280"/>
      <c r="R846" s="280"/>
      <c r="S846" s="280"/>
      <c r="T846" s="754"/>
      <c r="U846" s="754"/>
      <c r="V846" s="754"/>
      <c r="W846" s="755"/>
    </row>
    <row r="847" spans="2:23" ht="12.75">
      <c r="B847" s="275">
        <v>820</v>
      </c>
      <c r="C847" s="756"/>
      <c r="D847" s="756"/>
      <c r="E847" s="281"/>
      <c r="F847" s="281"/>
      <c r="G847" s="281"/>
      <c r="H847" s="281"/>
      <c r="I847" s="281"/>
      <c r="J847" s="281"/>
      <c r="K847" s="281"/>
      <c r="L847" s="281"/>
      <c r="M847" s="281"/>
      <c r="N847" s="281"/>
      <c r="O847" s="281"/>
      <c r="P847" s="281"/>
      <c r="Q847" s="281"/>
      <c r="R847" s="281"/>
      <c r="S847" s="281"/>
      <c r="T847" s="757"/>
      <c r="U847" s="757"/>
      <c r="V847" s="757"/>
      <c r="W847" s="758"/>
    </row>
    <row r="848" spans="2:23" ht="12.75">
      <c r="B848" s="275">
        <v>821</v>
      </c>
      <c r="C848" s="752"/>
      <c r="D848" s="753"/>
      <c r="E848" s="280"/>
      <c r="F848" s="280"/>
      <c r="G848" s="280"/>
      <c r="H848" s="280"/>
      <c r="I848" s="280"/>
      <c r="J848" s="280"/>
      <c r="K848" s="280"/>
      <c r="L848" s="280"/>
      <c r="M848" s="280"/>
      <c r="N848" s="280"/>
      <c r="O848" s="280"/>
      <c r="P848" s="280"/>
      <c r="Q848" s="280"/>
      <c r="R848" s="280"/>
      <c r="S848" s="280"/>
      <c r="T848" s="754"/>
      <c r="U848" s="754"/>
      <c r="V848" s="754"/>
      <c r="W848" s="755"/>
    </row>
    <row r="849" spans="2:23" ht="12.75">
      <c r="B849" s="275">
        <v>822</v>
      </c>
      <c r="C849" s="756"/>
      <c r="D849" s="756"/>
      <c r="E849" s="281"/>
      <c r="F849" s="281"/>
      <c r="G849" s="281"/>
      <c r="H849" s="281"/>
      <c r="I849" s="281"/>
      <c r="J849" s="281"/>
      <c r="K849" s="281"/>
      <c r="L849" s="281"/>
      <c r="M849" s="281"/>
      <c r="N849" s="281"/>
      <c r="O849" s="281"/>
      <c r="P849" s="281"/>
      <c r="Q849" s="281"/>
      <c r="R849" s="281"/>
      <c r="S849" s="281"/>
      <c r="T849" s="757"/>
      <c r="U849" s="757"/>
      <c r="V849" s="757"/>
      <c r="W849" s="758"/>
    </row>
    <row r="850" spans="2:23" ht="12.75">
      <c r="B850" s="275">
        <v>823</v>
      </c>
      <c r="C850" s="752"/>
      <c r="D850" s="753"/>
      <c r="E850" s="280"/>
      <c r="F850" s="280"/>
      <c r="G850" s="280"/>
      <c r="H850" s="280"/>
      <c r="I850" s="280"/>
      <c r="J850" s="280"/>
      <c r="K850" s="280"/>
      <c r="L850" s="280"/>
      <c r="M850" s="280"/>
      <c r="N850" s="280"/>
      <c r="O850" s="280"/>
      <c r="P850" s="280"/>
      <c r="Q850" s="280"/>
      <c r="R850" s="280"/>
      <c r="S850" s="280"/>
      <c r="T850" s="754"/>
      <c r="U850" s="754"/>
      <c r="V850" s="754"/>
      <c r="W850" s="755"/>
    </row>
    <row r="851" spans="2:23" ht="12.75">
      <c r="B851" s="275">
        <v>824</v>
      </c>
      <c r="C851" s="756"/>
      <c r="D851" s="756"/>
      <c r="E851" s="281"/>
      <c r="F851" s="281"/>
      <c r="G851" s="281"/>
      <c r="H851" s="281"/>
      <c r="I851" s="281"/>
      <c r="J851" s="281"/>
      <c r="K851" s="281"/>
      <c r="L851" s="281"/>
      <c r="M851" s="281"/>
      <c r="N851" s="281"/>
      <c r="O851" s="281"/>
      <c r="P851" s="281"/>
      <c r="Q851" s="281"/>
      <c r="R851" s="281"/>
      <c r="S851" s="281"/>
      <c r="T851" s="757"/>
      <c r="U851" s="757"/>
      <c r="V851" s="757"/>
      <c r="W851" s="758"/>
    </row>
    <row r="852" spans="2:23" ht="12.75">
      <c r="B852" s="275">
        <v>825</v>
      </c>
      <c r="C852" s="752"/>
      <c r="D852" s="753"/>
      <c r="E852" s="280"/>
      <c r="F852" s="280"/>
      <c r="G852" s="280"/>
      <c r="H852" s="280"/>
      <c r="I852" s="280"/>
      <c r="J852" s="280"/>
      <c r="K852" s="280"/>
      <c r="L852" s="280"/>
      <c r="M852" s="280"/>
      <c r="N852" s="280"/>
      <c r="O852" s="280"/>
      <c r="P852" s="280"/>
      <c r="Q852" s="280"/>
      <c r="R852" s="280"/>
      <c r="S852" s="280"/>
      <c r="T852" s="754"/>
      <c r="U852" s="754"/>
      <c r="V852" s="754"/>
      <c r="W852" s="755"/>
    </row>
    <row r="853" spans="2:23" ht="12.75">
      <c r="B853" s="275">
        <v>826</v>
      </c>
      <c r="C853" s="756"/>
      <c r="D853" s="756"/>
      <c r="E853" s="281"/>
      <c r="F853" s="281"/>
      <c r="G853" s="281"/>
      <c r="H853" s="281"/>
      <c r="I853" s="281"/>
      <c r="J853" s="281"/>
      <c r="K853" s="281"/>
      <c r="L853" s="281"/>
      <c r="M853" s="281"/>
      <c r="N853" s="281"/>
      <c r="O853" s="281"/>
      <c r="P853" s="281"/>
      <c r="Q853" s="281"/>
      <c r="R853" s="281"/>
      <c r="S853" s="281"/>
      <c r="T853" s="757"/>
      <c r="U853" s="757"/>
      <c r="V853" s="757"/>
      <c r="W853" s="758"/>
    </row>
    <row r="854" spans="2:23" ht="12.75">
      <c r="B854" s="275">
        <v>827</v>
      </c>
      <c r="C854" s="752"/>
      <c r="D854" s="753"/>
      <c r="E854" s="280"/>
      <c r="F854" s="280"/>
      <c r="G854" s="280"/>
      <c r="H854" s="280"/>
      <c r="I854" s="280"/>
      <c r="J854" s="280"/>
      <c r="K854" s="280"/>
      <c r="L854" s="280"/>
      <c r="M854" s="280"/>
      <c r="N854" s="280"/>
      <c r="O854" s="280"/>
      <c r="P854" s="280"/>
      <c r="Q854" s="280"/>
      <c r="R854" s="280"/>
      <c r="S854" s="280"/>
      <c r="T854" s="754"/>
      <c r="U854" s="754"/>
      <c r="V854" s="754"/>
      <c r="W854" s="755"/>
    </row>
    <row r="855" spans="2:23" ht="12.75">
      <c r="B855" s="275">
        <v>828</v>
      </c>
      <c r="C855" s="756"/>
      <c r="D855" s="756"/>
      <c r="E855" s="281"/>
      <c r="F855" s="281"/>
      <c r="G855" s="281"/>
      <c r="H855" s="281"/>
      <c r="I855" s="281"/>
      <c r="J855" s="281"/>
      <c r="K855" s="281"/>
      <c r="L855" s="281"/>
      <c r="M855" s="281"/>
      <c r="N855" s="281"/>
      <c r="O855" s="281"/>
      <c r="P855" s="281"/>
      <c r="Q855" s="281"/>
      <c r="R855" s="281"/>
      <c r="S855" s="281"/>
      <c r="T855" s="757"/>
      <c r="U855" s="757"/>
      <c r="V855" s="757"/>
      <c r="W855" s="758"/>
    </row>
    <row r="856" spans="2:23" ht="12.75">
      <c r="B856" s="275">
        <v>829</v>
      </c>
      <c r="C856" s="752"/>
      <c r="D856" s="753"/>
      <c r="E856" s="280"/>
      <c r="F856" s="280"/>
      <c r="G856" s="280"/>
      <c r="H856" s="280"/>
      <c r="I856" s="280"/>
      <c r="J856" s="280"/>
      <c r="K856" s="280"/>
      <c r="L856" s="280"/>
      <c r="M856" s="280"/>
      <c r="N856" s="280"/>
      <c r="O856" s="280"/>
      <c r="P856" s="280"/>
      <c r="Q856" s="280"/>
      <c r="R856" s="280"/>
      <c r="S856" s="280"/>
      <c r="T856" s="754"/>
      <c r="U856" s="754"/>
      <c r="V856" s="754"/>
      <c r="W856" s="755"/>
    </row>
    <row r="857" spans="2:23" ht="12.75">
      <c r="B857" s="275">
        <v>830</v>
      </c>
      <c r="C857" s="756"/>
      <c r="D857" s="756"/>
      <c r="E857" s="281"/>
      <c r="F857" s="281"/>
      <c r="G857" s="281"/>
      <c r="H857" s="281"/>
      <c r="I857" s="281"/>
      <c r="J857" s="281"/>
      <c r="K857" s="281"/>
      <c r="L857" s="281"/>
      <c r="M857" s="281"/>
      <c r="N857" s="281"/>
      <c r="O857" s="281"/>
      <c r="P857" s="281"/>
      <c r="Q857" s="281"/>
      <c r="R857" s="281"/>
      <c r="S857" s="281"/>
      <c r="T857" s="757"/>
      <c r="U857" s="757"/>
      <c r="V857" s="757"/>
      <c r="W857" s="758"/>
    </row>
    <row r="858" spans="2:23" ht="12.75">
      <c r="B858" s="275">
        <v>831</v>
      </c>
      <c r="C858" s="752"/>
      <c r="D858" s="753"/>
      <c r="E858" s="280"/>
      <c r="F858" s="280"/>
      <c r="G858" s="280"/>
      <c r="H858" s="280"/>
      <c r="I858" s="280"/>
      <c r="J858" s="280"/>
      <c r="K858" s="280"/>
      <c r="L858" s="280"/>
      <c r="M858" s="280"/>
      <c r="N858" s="280"/>
      <c r="O858" s="280"/>
      <c r="P858" s="280"/>
      <c r="Q858" s="280"/>
      <c r="R858" s="280"/>
      <c r="S858" s="280"/>
      <c r="T858" s="754"/>
      <c r="U858" s="754"/>
      <c r="V858" s="754"/>
      <c r="W858" s="755"/>
    </row>
    <row r="859" spans="2:23" ht="12.75">
      <c r="B859" s="275">
        <v>832</v>
      </c>
      <c r="C859" s="756"/>
      <c r="D859" s="756"/>
      <c r="E859" s="281"/>
      <c r="F859" s="281"/>
      <c r="G859" s="281"/>
      <c r="H859" s="281"/>
      <c r="I859" s="281"/>
      <c r="J859" s="281"/>
      <c r="K859" s="281"/>
      <c r="L859" s="281"/>
      <c r="M859" s="281"/>
      <c r="N859" s="281"/>
      <c r="O859" s="281"/>
      <c r="P859" s="281"/>
      <c r="Q859" s="281"/>
      <c r="R859" s="281"/>
      <c r="S859" s="281"/>
      <c r="T859" s="757"/>
      <c r="U859" s="757"/>
      <c r="V859" s="757"/>
      <c r="W859" s="758"/>
    </row>
    <row r="860" spans="2:23" ht="12.75">
      <c r="B860" s="275">
        <v>833</v>
      </c>
      <c r="C860" s="752"/>
      <c r="D860" s="753"/>
      <c r="E860" s="280"/>
      <c r="F860" s="280"/>
      <c r="G860" s="280"/>
      <c r="H860" s="280"/>
      <c r="I860" s="280"/>
      <c r="J860" s="280"/>
      <c r="K860" s="280"/>
      <c r="L860" s="280"/>
      <c r="M860" s="280"/>
      <c r="N860" s="280"/>
      <c r="O860" s="280"/>
      <c r="P860" s="280"/>
      <c r="Q860" s="280"/>
      <c r="R860" s="280"/>
      <c r="S860" s="280"/>
      <c r="T860" s="754"/>
      <c r="U860" s="754"/>
      <c r="V860" s="754"/>
      <c r="W860" s="755"/>
    </row>
    <row r="861" spans="2:23" ht="12.75">
      <c r="B861" s="275">
        <v>834</v>
      </c>
      <c r="C861" s="756"/>
      <c r="D861" s="756"/>
      <c r="E861" s="281"/>
      <c r="F861" s="281"/>
      <c r="G861" s="281"/>
      <c r="H861" s="281"/>
      <c r="I861" s="281"/>
      <c r="J861" s="281"/>
      <c r="K861" s="281"/>
      <c r="L861" s="281"/>
      <c r="M861" s="281"/>
      <c r="N861" s="281"/>
      <c r="O861" s="281"/>
      <c r="P861" s="281"/>
      <c r="Q861" s="281"/>
      <c r="R861" s="281"/>
      <c r="S861" s="281"/>
      <c r="T861" s="757"/>
      <c r="U861" s="757"/>
      <c r="V861" s="757"/>
      <c r="W861" s="758"/>
    </row>
    <row r="862" spans="2:23" ht="12.75">
      <c r="B862" s="275">
        <v>835</v>
      </c>
      <c r="C862" s="752"/>
      <c r="D862" s="753"/>
      <c r="E862" s="280"/>
      <c r="F862" s="280"/>
      <c r="G862" s="280"/>
      <c r="H862" s="280"/>
      <c r="I862" s="280"/>
      <c r="J862" s="280"/>
      <c r="K862" s="280"/>
      <c r="L862" s="280"/>
      <c r="M862" s="280"/>
      <c r="N862" s="280"/>
      <c r="O862" s="280"/>
      <c r="P862" s="280"/>
      <c r="Q862" s="280"/>
      <c r="R862" s="280"/>
      <c r="S862" s="280"/>
      <c r="T862" s="754"/>
      <c r="U862" s="754"/>
      <c r="V862" s="754"/>
      <c r="W862" s="755"/>
    </row>
    <row r="863" spans="2:23" ht="12.75">
      <c r="B863" s="275">
        <v>836</v>
      </c>
      <c r="C863" s="756"/>
      <c r="D863" s="756"/>
      <c r="E863" s="281"/>
      <c r="F863" s="281"/>
      <c r="G863" s="281"/>
      <c r="H863" s="281"/>
      <c r="I863" s="281"/>
      <c r="J863" s="281"/>
      <c r="K863" s="281"/>
      <c r="L863" s="281"/>
      <c r="M863" s="281"/>
      <c r="N863" s="281"/>
      <c r="O863" s="281"/>
      <c r="P863" s="281"/>
      <c r="Q863" s="281"/>
      <c r="R863" s="281"/>
      <c r="S863" s="281"/>
      <c r="T863" s="757"/>
      <c r="U863" s="757"/>
      <c r="V863" s="757"/>
      <c r="W863" s="758"/>
    </row>
    <row r="864" spans="2:23" ht="12.75">
      <c r="B864" s="275">
        <v>837</v>
      </c>
      <c r="C864" s="752"/>
      <c r="D864" s="753"/>
      <c r="E864" s="280"/>
      <c r="F864" s="280"/>
      <c r="G864" s="280"/>
      <c r="H864" s="280"/>
      <c r="I864" s="280"/>
      <c r="J864" s="280"/>
      <c r="K864" s="280"/>
      <c r="L864" s="280"/>
      <c r="M864" s="280"/>
      <c r="N864" s="280"/>
      <c r="O864" s="280"/>
      <c r="P864" s="280"/>
      <c r="Q864" s="280"/>
      <c r="R864" s="280"/>
      <c r="S864" s="280"/>
      <c r="T864" s="754"/>
      <c r="U864" s="754"/>
      <c r="V864" s="754"/>
      <c r="W864" s="755"/>
    </row>
    <row r="865" spans="2:23" ht="12.75">
      <c r="B865" s="275">
        <v>838</v>
      </c>
      <c r="C865" s="756"/>
      <c r="D865" s="756"/>
      <c r="E865" s="281"/>
      <c r="F865" s="281"/>
      <c r="G865" s="281"/>
      <c r="H865" s="281"/>
      <c r="I865" s="281"/>
      <c r="J865" s="281"/>
      <c r="K865" s="281"/>
      <c r="L865" s="281"/>
      <c r="M865" s="281"/>
      <c r="N865" s="281"/>
      <c r="O865" s="281"/>
      <c r="P865" s="281"/>
      <c r="Q865" s="281"/>
      <c r="R865" s="281"/>
      <c r="S865" s="281"/>
      <c r="T865" s="757"/>
      <c r="U865" s="757"/>
      <c r="V865" s="757"/>
      <c r="W865" s="758"/>
    </row>
    <row r="866" spans="2:23" ht="12.75">
      <c r="B866" s="275">
        <v>839</v>
      </c>
      <c r="C866" s="752"/>
      <c r="D866" s="753"/>
      <c r="E866" s="280"/>
      <c r="F866" s="280"/>
      <c r="G866" s="280"/>
      <c r="H866" s="280"/>
      <c r="I866" s="280"/>
      <c r="J866" s="280"/>
      <c r="K866" s="280"/>
      <c r="L866" s="280"/>
      <c r="M866" s="280"/>
      <c r="N866" s="280"/>
      <c r="O866" s="280"/>
      <c r="P866" s="280"/>
      <c r="Q866" s="280"/>
      <c r="R866" s="280"/>
      <c r="S866" s="280"/>
      <c r="T866" s="754"/>
      <c r="U866" s="754"/>
      <c r="V866" s="754"/>
      <c r="W866" s="755"/>
    </row>
    <row r="867" spans="2:23" ht="12.75">
      <c r="B867" s="275">
        <v>840</v>
      </c>
      <c r="C867" s="756"/>
      <c r="D867" s="756"/>
      <c r="E867" s="281"/>
      <c r="F867" s="281"/>
      <c r="G867" s="281"/>
      <c r="H867" s="281"/>
      <c r="I867" s="281"/>
      <c r="J867" s="281"/>
      <c r="K867" s="281"/>
      <c r="L867" s="281"/>
      <c r="M867" s="281"/>
      <c r="N867" s="281"/>
      <c r="O867" s="281"/>
      <c r="P867" s="281"/>
      <c r="Q867" s="281"/>
      <c r="R867" s="281"/>
      <c r="S867" s="281"/>
      <c r="T867" s="757"/>
      <c r="U867" s="757"/>
      <c r="V867" s="757"/>
      <c r="W867" s="758"/>
    </row>
    <row r="868" spans="2:23" ht="12.75">
      <c r="B868" s="275">
        <v>841</v>
      </c>
      <c r="C868" s="752"/>
      <c r="D868" s="753"/>
      <c r="E868" s="280"/>
      <c r="F868" s="280"/>
      <c r="G868" s="280"/>
      <c r="H868" s="280"/>
      <c r="I868" s="280"/>
      <c r="J868" s="280"/>
      <c r="K868" s="280"/>
      <c r="L868" s="280"/>
      <c r="M868" s="280"/>
      <c r="N868" s="280"/>
      <c r="O868" s="280"/>
      <c r="P868" s="280"/>
      <c r="Q868" s="280"/>
      <c r="R868" s="280"/>
      <c r="S868" s="280"/>
      <c r="T868" s="754"/>
      <c r="U868" s="754"/>
      <c r="V868" s="754"/>
      <c r="W868" s="755"/>
    </row>
    <row r="869" spans="2:23" ht="12.75">
      <c r="B869" s="275">
        <v>842</v>
      </c>
      <c r="C869" s="756"/>
      <c r="D869" s="756"/>
      <c r="E869" s="281"/>
      <c r="F869" s="281"/>
      <c r="G869" s="281"/>
      <c r="H869" s="281"/>
      <c r="I869" s="281"/>
      <c r="J869" s="281"/>
      <c r="K869" s="281"/>
      <c r="L869" s="281"/>
      <c r="M869" s="281"/>
      <c r="N869" s="281"/>
      <c r="O869" s="281"/>
      <c r="P869" s="281"/>
      <c r="Q869" s="281"/>
      <c r="R869" s="281"/>
      <c r="S869" s="281"/>
      <c r="T869" s="757"/>
      <c r="U869" s="757"/>
      <c r="V869" s="757"/>
      <c r="W869" s="758"/>
    </row>
    <row r="870" spans="2:23" ht="12.75">
      <c r="B870" s="275">
        <v>843</v>
      </c>
      <c r="C870" s="752"/>
      <c r="D870" s="753"/>
      <c r="E870" s="280"/>
      <c r="F870" s="280"/>
      <c r="G870" s="280"/>
      <c r="H870" s="280"/>
      <c r="I870" s="280"/>
      <c r="J870" s="280"/>
      <c r="K870" s="280"/>
      <c r="L870" s="280"/>
      <c r="M870" s="280"/>
      <c r="N870" s="280"/>
      <c r="O870" s="280"/>
      <c r="P870" s="280"/>
      <c r="Q870" s="280"/>
      <c r="R870" s="280"/>
      <c r="S870" s="280"/>
      <c r="T870" s="754"/>
      <c r="U870" s="754"/>
      <c r="V870" s="754"/>
      <c r="W870" s="755"/>
    </row>
    <row r="871" spans="2:23" ht="12.75">
      <c r="B871" s="275">
        <v>844</v>
      </c>
      <c r="C871" s="756"/>
      <c r="D871" s="756"/>
      <c r="E871" s="281"/>
      <c r="F871" s="281"/>
      <c r="G871" s="281"/>
      <c r="H871" s="281"/>
      <c r="I871" s="281"/>
      <c r="J871" s="281"/>
      <c r="K871" s="281"/>
      <c r="L871" s="281"/>
      <c r="M871" s="281"/>
      <c r="N871" s="281"/>
      <c r="O871" s="281"/>
      <c r="P871" s="281"/>
      <c r="Q871" s="281"/>
      <c r="R871" s="281"/>
      <c r="S871" s="281"/>
      <c r="T871" s="757"/>
      <c r="U871" s="757"/>
      <c r="V871" s="757"/>
      <c r="W871" s="758"/>
    </row>
    <row r="872" spans="2:23" ht="12.75">
      <c r="B872" s="275">
        <v>845</v>
      </c>
      <c r="C872" s="752"/>
      <c r="D872" s="753"/>
      <c r="E872" s="280"/>
      <c r="F872" s="280"/>
      <c r="G872" s="280"/>
      <c r="H872" s="280"/>
      <c r="I872" s="280"/>
      <c r="J872" s="280"/>
      <c r="K872" s="280"/>
      <c r="L872" s="280"/>
      <c r="M872" s="280"/>
      <c r="N872" s="280"/>
      <c r="O872" s="280"/>
      <c r="P872" s="280"/>
      <c r="Q872" s="280"/>
      <c r="R872" s="280"/>
      <c r="S872" s="280"/>
      <c r="T872" s="754"/>
      <c r="U872" s="754"/>
      <c r="V872" s="754"/>
      <c r="W872" s="755"/>
    </row>
    <row r="873" spans="2:23" ht="12.75">
      <c r="B873" s="275">
        <v>846</v>
      </c>
      <c r="C873" s="756"/>
      <c r="D873" s="756"/>
      <c r="E873" s="281"/>
      <c r="F873" s="281"/>
      <c r="G873" s="281"/>
      <c r="H873" s="281"/>
      <c r="I873" s="281"/>
      <c r="J873" s="281"/>
      <c r="K873" s="281"/>
      <c r="L873" s="281"/>
      <c r="M873" s="281"/>
      <c r="N873" s="281"/>
      <c r="O873" s="281"/>
      <c r="P873" s="281"/>
      <c r="Q873" s="281"/>
      <c r="R873" s="281"/>
      <c r="S873" s="281"/>
      <c r="T873" s="757"/>
      <c r="U873" s="757"/>
      <c r="V873" s="757"/>
      <c r="W873" s="758"/>
    </row>
    <row r="874" spans="2:23" ht="12.75">
      <c r="B874" s="275">
        <v>847</v>
      </c>
      <c r="C874" s="752"/>
      <c r="D874" s="753"/>
      <c r="E874" s="280"/>
      <c r="F874" s="280"/>
      <c r="G874" s="280"/>
      <c r="H874" s="280"/>
      <c r="I874" s="280"/>
      <c r="J874" s="280"/>
      <c r="K874" s="280"/>
      <c r="L874" s="280"/>
      <c r="M874" s="280"/>
      <c r="N874" s="280"/>
      <c r="O874" s="280"/>
      <c r="P874" s="280"/>
      <c r="Q874" s="280"/>
      <c r="R874" s="280"/>
      <c r="S874" s="280"/>
      <c r="T874" s="754"/>
      <c r="U874" s="754"/>
      <c r="V874" s="754"/>
      <c r="W874" s="755"/>
    </row>
    <row r="875" spans="2:23" ht="12.75">
      <c r="B875" s="275">
        <v>848</v>
      </c>
      <c r="C875" s="756"/>
      <c r="D875" s="756"/>
      <c r="E875" s="281"/>
      <c r="F875" s="281"/>
      <c r="G875" s="281"/>
      <c r="H875" s="281"/>
      <c r="I875" s="281"/>
      <c r="J875" s="281"/>
      <c r="K875" s="281"/>
      <c r="L875" s="281"/>
      <c r="M875" s="281"/>
      <c r="N875" s="281"/>
      <c r="O875" s="281"/>
      <c r="P875" s="281"/>
      <c r="Q875" s="281"/>
      <c r="R875" s="281"/>
      <c r="S875" s="281"/>
      <c r="T875" s="757"/>
      <c r="U875" s="757"/>
      <c r="V875" s="757"/>
      <c r="W875" s="758"/>
    </row>
    <row r="876" spans="2:23" ht="12.75">
      <c r="B876" s="275">
        <v>849</v>
      </c>
      <c r="C876" s="752"/>
      <c r="D876" s="753"/>
      <c r="E876" s="280"/>
      <c r="F876" s="280"/>
      <c r="G876" s="280"/>
      <c r="H876" s="280"/>
      <c r="I876" s="280"/>
      <c r="J876" s="280"/>
      <c r="K876" s="280"/>
      <c r="L876" s="280"/>
      <c r="M876" s="280"/>
      <c r="N876" s="280"/>
      <c r="O876" s="280"/>
      <c r="P876" s="280"/>
      <c r="Q876" s="280"/>
      <c r="R876" s="280"/>
      <c r="S876" s="280"/>
      <c r="T876" s="754"/>
      <c r="U876" s="754"/>
      <c r="V876" s="754"/>
      <c r="W876" s="755"/>
    </row>
    <row r="877" spans="2:23" ht="12.75">
      <c r="B877" s="275">
        <v>850</v>
      </c>
      <c r="C877" s="756"/>
      <c r="D877" s="756"/>
      <c r="E877" s="281"/>
      <c r="F877" s="281"/>
      <c r="G877" s="281"/>
      <c r="H877" s="281"/>
      <c r="I877" s="281"/>
      <c r="J877" s="281"/>
      <c r="K877" s="281"/>
      <c r="L877" s="281"/>
      <c r="M877" s="281"/>
      <c r="N877" s="281"/>
      <c r="O877" s="281"/>
      <c r="P877" s="281"/>
      <c r="Q877" s="281"/>
      <c r="R877" s="281"/>
      <c r="S877" s="281"/>
      <c r="T877" s="757"/>
      <c r="U877" s="757"/>
      <c r="V877" s="757"/>
      <c r="W877" s="758"/>
    </row>
    <row r="878" spans="2:23" ht="12.75">
      <c r="B878" s="275">
        <v>851</v>
      </c>
      <c r="C878" s="752"/>
      <c r="D878" s="753"/>
      <c r="E878" s="280"/>
      <c r="F878" s="280"/>
      <c r="G878" s="280"/>
      <c r="H878" s="280"/>
      <c r="I878" s="280"/>
      <c r="J878" s="280"/>
      <c r="K878" s="280"/>
      <c r="L878" s="280"/>
      <c r="M878" s="280"/>
      <c r="N878" s="280"/>
      <c r="O878" s="280"/>
      <c r="P878" s="280"/>
      <c r="Q878" s="280"/>
      <c r="R878" s="280"/>
      <c r="S878" s="280"/>
      <c r="T878" s="754"/>
      <c r="U878" s="754"/>
      <c r="V878" s="754"/>
      <c r="W878" s="755"/>
    </row>
    <row r="879" spans="2:23" ht="12.75">
      <c r="B879" s="275">
        <v>852</v>
      </c>
      <c r="C879" s="756"/>
      <c r="D879" s="756"/>
      <c r="E879" s="281"/>
      <c r="F879" s="281"/>
      <c r="G879" s="281"/>
      <c r="H879" s="281"/>
      <c r="I879" s="281"/>
      <c r="J879" s="281"/>
      <c r="K879" s="281"/>
      <c r="L879" s="281"/>
      <c r="M879" s="281"/>
      <c r="N879" s="281"/>
      <c r="O879" s="281"/>
      <c r="P879" s="281"/>
      <c r="Q879" s="281"/>
      <c r="R879" s="281"/>
      <c r="S879" s="281"/>
      <c r="T879" s="757"/>
      <c r="U879" s="757"/>
      <c r="V879" s="757"/>
      <c r="W879" s="758"/>
    </row>
    <row r="880" spans="2:23" ht="12.75">
      <c r="B880" s="275">
        <v>853</v>
      </c>
      <c r="C880" s="752"/>
      <c r="D880" s="753"/>
      <c r="E880" s="280"/>
      <c r="F880" s="280"/>
      <c r="G880" s="280"/>
      <c r="H880" s="280"/>
      <c r="I880" s="280"/>
      <c r="J880" s="280"/>
      <c r="K880" s="280"/>
      <c r="L880" s="280"/>
      <c r="M880" s="280"/>
      <c r="N880" s="280"/>
      <c r="O880" s="280"/>
      <c r="P880" s="280"/>
      <c r="Q880" s="280"/>
      <c r="R880" s="280"/>
      <c r="S880" s="280"/>
      <c r="T880" s="754"/>
      <c r="U880" s="754"/>
      <c r="V880" s="754"/>
      <c r="W880" s="755"/>
    </row>
    <row r="881" spans="2:23" ht="12.75">
      <c r="B881" s="275">
        <v>854</v>
      </c>
      <c r="C881" s="756"/>
      <c r="D881" s="756"/>
      <c r="E881" s="281"/>
      <c r="F881" s="281"/>
      <c r="G881" s="281"/>
      <c r="H881" s="281"/>
      <c r="I881" s="281"/>
      <c r="J881" s="281"/>
      <c r="K881" s="281"/>
      <c r="L881" s="281"/>
      <c r="M881" s="281"/>
      <c r="N881" s="281"/>
      <c r="O881" s="281"/>
      <c r="P881" s="281"/>
      <c r="Q881" s="281"/>
      <c r="R881" s="281"/>
      <c r="S881" s="281"/>
      <c r="T881" s="757"/>
      <c r="U881" s="757"/>
      <c r="V881" s="757"/>
      <c r="W881" s="758"/>
    </row>
    <row r="882" spans="2:23" ht="12.75">
      <c r="B882" s="275">
        <v>855</v>
      </c>
      <c r="C882" s="752"/>
      <c r="D882" s="753"/>
      <c r="E882" s="280"/>
      <c r="F882" s="280"/>
      <c r="G882" s="280"/>
      <c r="H882" s="280"/>
      <c r="I882" s="280"/>
      <c r="J882" s="280"/>
      <c r="K882" s="280"/>
      <c r="L882" s="280"/>
      <c r="M882" s="280"/>
      <c r="N882" s="280"/>
      <c r="O882" s="280"/>
      <c r="P882" s="280"/>
      <c r="Q882" s="280"/>
      <c r="R882" s="280"/>
      <c r="S882" s="280"/>
      <c r="T882" s="754"/>
      <c r="U882" s="754"/>
      <c r="V882" s="754"/>
      <c r="W882" s="755"/>
    </row>
    <row r="883" spans="2:23" ht="12.75">
      <c r="B883" s="275">
        <v>856</v>
      </c>
      <c r="C883" s="756"/>
      <c r="D883" s="756"/>
      <c r="E883" s="281"/>
      <c r="F883" s="281"/>
      <c r="G883" s="281"/>
      <c r="H883" s="281"/>
      <c r="I883" s="281"/>
      <c r="J883" s="281"/>
      <c r="K883" s="281"/>
      <c r="L883" s="281"/>
      <c r="M883" s="281"/>
      <c r="N883" s="281"/>
      <c r="O883" s="281"/>
      <c r="P883" s="281"/>
      <c r="Q883" s="281"/>
      <c r="R883" s="281"/>
      <c r="S883" s="281"/>
      <c r="T883" s="757"/>
      <c r="U883" s="757"/>
      <c r="V883" s="757"/>
      <c r="W883" s="758"/>
    </row>
    <row r="884" spans="2:23" ht="12.75">
      <c r="B884" s="275">
        <v>857</v>
      </c>
      <c r="C884" s="752"/>
      <c r="D884" s="753"/>
      <c r="E884" s="280"/>
      <c r="F884" s="280"/>
      <c r="G884" s="280"/>
      <c r="H884" s="280"/>
      <c r="I884" s="280"/>
      <c r="J884" s="280"/>
      <c r="K884" s="280"/>
      <c r="L884" s="280"/>
      <c r="M884" s="280"/>
      <c r="N884" s="280"/>
      <c r="O884" s="280"/>
      <c r="P884" s="280"/>
      <c r="Q884" s="280"/>
      <c r="R884" s="280"/>
      <c r="S884" s="280"/>
      <c r="T884" s="754"/>
      <c r="U884" s="754"/>
      <c r="V884" s="754"/>
      <c r="W884" s="755"/>
    </row>
    <row r="885" spans="2:23" ht="12.75">
      <c r="B885" s="275">
        <v>858</v>
      </c>
      <c r="C885" s="756"/>
      <c r="D885" s="756"/>
      <c r="E885" s="281"/>
      <c r="F885" s="281"/>
      <c r="G885" s="281"/>
      <c r="H885" s="281"/>
      <c r="I885" s="281"/>
      <c r="J885" s="281"/>
      <c r="K885" s="281"/>
      <c r="L885" s="281"/>
      <c r="M885" s="281"/>
      <c r="N885" s="281"/>
      <c r="O885" s="281"/>
      <c r="P885" s="281"/>
      <c r="Q885" s="281"/>
      <c r="R885" s="281"/>
      <c r="S885" s="281"/>
      <c r="T885" s="757"/>
      <c r="U885" s="757"/>
      <c r="V885" s="757"/>
      <c r="W885" s="758"/>
    </row>
    <row r="886" spans="2:23" ht="12.75">
      <c r="B886" s="275">
        <v>859</v>
      </c>
      <c r="C886" s="752"/>
      <c r="D886" s="753"/>
      <c r="E886" s="280"/>
      <c r="F886" s="280"/>
      <c r="G886" s="280"/>
      <c r="H886" s="280"/>
      <c r="I886" s="280"/>
      <c r="J886" s="280"/>
      <c r="K886" s="280"/>
      <c r="L886" s="280"/>
      <c r="M886" s="280"/>
      <c r="N886" s="280"/>
      <c r="O886" s="280"/>
      <c r="P886" s="280"/>
      <c r="Q886" s="280"/>
      <c r="R886" s="280"/>
      <c r="S886" s="280"/>
      <c r="T886" s="754"/>
      <c r="U886" s="754"/>
      <c r="V886" s="754"/>
      <c r="W886" s="755"/>
    </row>
    <row r="887" spans="2:23" ht="12.75">
      <c r="B887" s="275">
        <v>860</v>
      </c>
      <c r="C887" s="756"/>
      <c r="D887" s="756"/>
      <c r="E887" s="281"/>
      <c r="F887" s="281"/>
      <c r="G887" s="281"/>
      <c r="H887" s="281"/>
      <c r="I887" s="281"/>
      <c r="J887" s="281"/>
      <c r="K887" s="281"/>
      <c r="L887" s="281"/>
      <c r="M887" s="281"/>
      <c r="N887" s="281"/>
      <c r="O887" s="281"/>
      <c r="P887" s="281"/>
      <c r="Q887" s="281"/>
      <c r="R887" s="281"/>
      <c r="S887" s="281"/>
      <c r="T887" s="757"/>
      <c r="U887" s="757"/>
      <c r="V887" s="757"/>
      <c r="W887" s="758"/>
    </row>
    <row r="888" spans="2:23" ht="12.75">
      <c r="B888" s="275">
        <v>861</v>
      </c>
      <c r="C888" s="752"/>
      <c r="D888" s="753"/>
      <c r="E888" s="280"/>
      <c r="F888" s="280"/>
      <c r="G888" s="280"/>
      <c r="H888" s="280"/>
      <c r="I888" s="280"/>
      <c r="J888" s="280"/>
      <c r="K888" s="280"/>
      <c r="L888" s="280"/>
      <c r="M888" s="280"/>
      <c r="N888" s="280"/>
      <c r="O888" s="280"/>
      <c r="P888" s="280"/>
      <c r="Q888" s="280"/>
      <c r="R888" s="280"/>
      <c r="S888" s="280"/>
      <c r="T888" s="754"/>
      <c r="U888" s="754"/>
      <c r="V888" s="754"/>
      <c r="W888" s="755"/>
    </row>
    <row r="889" spans="2:23" ht="12.75">
      <c r="B889" s="275">
        <v>862</v>
      </c>
      <c r="C889" s="756"/>
      <c r="D889" s="756"/>
      <c r="E889" s="281"/>
      <c r="F889" s="281"/>
      <c r="G889" s="281"/>
      <c r="H889" s="281"/>
      <c r="I889" s="281"/>
      <c r="J889" s="281"/>
      <c r="K889" s="281"/>
      <c r="L889" s="281"/>
      <c r="M889" s="281"/>
      <c r="N889" s="281"/>
      <c r="O889" s="281"/>
      <c r="P889" s="281"/>
      <c r="Q889" s="281"/>
      <c r="R889" s="281"/>
      <c r="S889" s="281"/>
      <c r="T889" s="757"/>
      <c r="U889" s="757"/>
      <c r="V889" s="757"/>
      <c r="W889" s="758"/>
    </row>
    <row r="890" spans="2:23" ht="12.75">
      <c r="B890" s="275">
        <v>863</v>
      </c>
      <c r="C890" s="752"/>
      <c r="D890" s="753"/>
      <c r="E890" s="280"/>
      <c r="F890" s="280"/>
      <c r="G890" s="280"/>
      <c r="H890" s="280"/>
      <c r="I890" s="280"/>
      <c r="J890" s="280"/>
      <c r="K890" s="280"/>
      <c r="L890" s="280"/>
      <c r="M890" s="280"/>
      <c r="N890" s="280"/>
      <c r="O890" s="280"/>
      <c r="P890" s="280"/>
      <c r="Q890" s="280"/>
      <c r="R890" s="280"/>
      <c r="S890" s="280"/>
      <c r="T890" s="754"/>
      <c r="U890" s="754"/>
      <c r="V890" s="754"/>
      <c r="W890" s="755"/>
    </row>
    <row r="891" spans="2:23" ht="12.75">
      <c r="B891" s="275">
        <v>864</v>
      </c>
      <c r="C891" s="756"/>
      <c r="D891" s="756"/>
      <c r="E891" s="281"/>
      <c r="F891" s="281"/>
      <c r="G891" s="281"/>
      <c r="H891" s="281"/>
      <c r="I891" s="281"/>
      <c r="J891" s="281"/>
      <c r="K891" s="281"/>
      <c r="L891" s="281"/>
      <c r="M891" s="281"/>
      <c r="N891" s="281"/>
      <c r="O891" s="281"/>
      <c r="P891" s="281"/>
      <c r="Q891" s="281"/>
      <c r="R891" s="281"/>
      <c r="S891" s="281"/>
      <c r="T891" s="757"/>
      <c r="U891" s="757"/>
      <c r="V891" s="757"/>
      <c r="W891" s="758"/>
    </row>
    <row r="892" spans="2:23" ht="12.75">
      <c r="B892" s="275">
        <v>865</v>
      </c>
      <c r="C892" s="752"/>
      <c r="D892" s="753"/>
      <c r="E892" s="280"/>
      <c r="F892" s="280"/>
      <c r="G892" s="280"/>
      <c r="H892" s="280"/>
      <c r="I892" s="280"/>
      <c r="J892" s="280"/>
      <c r="K892" s="280"/>
      <c r="L892" s="280"/>
      <c r="M892" s="280"/>
      <c r="N892" s="280"/>
      <c r="O892" s="280"/>
      <c r="P892" s="280"/>
      <c r="Q892" s="280"/>
      <c r="R892" s="280"/>
      <c r="S892" s="280"/>
      <c r="T892" s="754"/>
      <c r="U892" s="754"/>
      <c r="V892" s="754"/>
      <c r="W892" s="755"/>
    </row>
    <row r="893" spans="2:23" ht="12.75">
      <c r="B893" s="275">
        <v>866</v>
      </c>
      <c r="C893" s="756"/>
      <c r="D893" s="756"/>
      <c r="E893" s="281"/>
      <c r="F893" s="281"/>
      <c r="G893" s="281"/>
      <c r="H893" s="281"/>
      <c r="I893" s="281"/>
      <c r="J893" s="281"/>
      <c r="K893" s="281"/>
      <c r="L893" s="281"/>
      <c r="M893" s="281"/>
      <c r="N893" s="281"/>
      <c r="O893" s="281"/>
      <c r="P893" s="281"/>
      <c r="Q893" s="281"/>
      <c r="R893" s="281"/>
      <c r="S893" s="281"/>
      <c r="T893" s="757"/>
      <c r="U893" s="757"/>
      <c r="V893" s="757"/>
      <c r="W893" s="758"/>
    </row>
    <row r="894" spans="2:23" ht="12.75">
      <c r="B894" s="275">
        <v>867</v>
      </c>
      <c r="C894" s="752"/>
      <c r="D894" s="753"/>
      <c r="E894" s="280"/>
      <c r="F894" s="280"/>
      <c r="G894" s="280"/>
      <c r="H894" s="280"/>
      <c r="I894" s="280"/>
      <c r="J894" s="280"/>
      <c r="K894" s="280"/>
      <c r="L894" s="280"/>
      <c r="M894" s="280"/>
      <c r="N894" s="280"/>
      <c r="O894" s="280"/>
      <c r="P894" s="280"/>
      <c r="Q894" s="280"/>
      <c r="R894" s="280"/>
      <c r="S894" s="280"/>
      <c r="T894" s="754"/>
      <c r="U894" s="754"/>
      <c r="V894" s="754"/>
      <c r="W894" s="755"/>
    </row>
    <row r="895" spans="2:23" ht="12.75">
      <c r="B895" s="275">
        <v>868</v>
      </c>
      <c r="C895" s="756"/>
      <c r="D895" s="756"/>
      <c r="E895" s="281"/>
      <c r="F895" s="281"/>
      <c r="G895" s="281"/>
      <c r="H895" s="281"/>
      <c r="I895" s="281"/>
      <c r="J895" s="281"/>
      <c r="K895" s="281"/>
      <c r="L895" s="281"/>
      <c r="M895" s="281"/>
      <c r="N895" s="281"/>
      <c r="O895" s="281"/>
      <c r="P895" s="281"/>
      <c r="Q895" s="281"/>
      <c r="R895" s="281"/>
      <c r="S895" s="281"/>
      <c r="T895" s="757"/>
      <c r="U895" s="757"/>
      <c r="V895" s="757"/>
      <c r="W895" s="758"/>
    </row>
    <row r="896" spans="2:23" ht="12.75">
      <c r="B896" s="275">
        <v>869</v>
      </c>
      <c r="C896" s="752"/>
      <c r="D896" s="753"/>
      <c r="E896" s="280"/>
      <c r="F896" s="280"/>
      <c r="G896" s="280"/>
      <c r="H896" s="280"/>
      <c r="I896" s="280"/>
      <c r="J896" s="280"/>
      <c r="K896" s="280"/>
      <c r="L896" s="280"/>
      <c r="M896" s="280"/>
      <c r="N896" s="280"/>
      <c r="O896" s="280"/>
      <c r="P896" s="280"/>
      <c r="Q896" s="280"/>
      <c r="R896" s="280"/>
      <c r="S896" s="280"/>
      <c r="T896" s="754"/>
      <c r="U896" s="754"/>
      <c r="V896" s="754"/>
      <c r="W896" s="755"/>
    </row>
    <row r="897" spans="2:23" ht="12.75">
      <c r="B897" s="275">
        <v>870</v>
      </c>
      <c r="C897" s="756"/>
      <c r="D897" s="756"/>
      <c r="E897" s="281"/>
      <c r="F897" s="281"/>
      <c r="G897" s="281"/>
      <c r="H897" s="281"/>
      <c r="I897" s="281"/>
      <c r="J897" s="281"/>
      <c r="K897" s="281"/>
      <c r="L897" s="281"/>
      <c r="M897" s="281"/>
      <c r="N897" s="281"/>
      <c r="O897" s="281"/>
      <c r="P897" s="281"/>
      <c r="Q897" s="281"/>
      <c r="R897" s="281"/>
      <c r="S897" s="281"/>
      <c r="T897" s="757"/>
      <c r="U897" s="757"/>
      <c r="V897" s="757"/>
      <c r="W897" s="758"/>
    </row>
    <row r="898" spans="2:23" ht="12.75">
      <c r="B898" s="275">
        <v>871</v>
      </c>
      <c r="C898" s="752"/>
      <c r="D898" s="753"/>
      <c r="E898" s="280"/>
      <c r="F898" s="280"/>
      <c r="G898" s="280"/>
      <c r="H898" s="280"/>
      <c r="I898" s="280"/>
      <c r="J898" s="280"/>
      <c r="K898" s="280"/>
      <c r="L898" s="280"/>
      <c r="M898" s="280"/>
      <c r="N898" s="280"/>
      <c r="O898" s="280"/>
      <c r="P898" s="280"/>
      <c r="Q898" s="280"/>
      <c r="R898" s="280"/>
      <c r="S898" s="280"/>
      <c r="T898" s="754"/>
      <c r="U898" s="754"/>
      <c r="V898" s="754"/>
      <c r="W898" s="755"/>
    </row>
    <row r="899" spans="2:23" ht="12.75">
      <c r="B899" s="275">
        <v>872</v>
      </c>
      <c r="C899" s="756"/>
      <c r="D899" s="756"/>
      <c r="E899" s="281"/>
      <c r="F899" s="281"/>
      <c r="G899" s="281"/>
      <c r="H899" s="281"/>
      <c r="I899" s="281"/>
      <c r="J899" s="281"/>
      <c r="K899" s="281"/>
      <c r="L899" s="281"/>
      <c r="M899" s="281"/>
      <c r="N899" s="281"/>
      <c r="O899" s="281"/>
      <c r="P899" s="281"/>
      <c r="Q899" s="281"/>
      <c r="R899" s="281"/>
      <c r="S899" s="281"/>
      <c r="T899" s="757"/>
      <c r="U899" s="757"/>
      <c r="V899" s="757"/>
      <c r="W899" s="758"/>
    </row>
    <row r="900" spans="2:23" ht="12.75">
      <c r="B900" s="275">
        <v>873</v>
      </c>
      <c r="C900" s="752"/>
      <c r="D900" s="753"/>
      <c r="E900" s="280"/>
      <c r="F900" s="280"/>
      <c r="G900" s="280"/>
      <c r="H900" s="280"/>
      <c r="I900" s="280"/>
      <c r="J900" s="280"/>
      <c r="K900" s="280"/>
      <c r="L900" s="280"/>
      <c r="M900" s="280"/>
      <c r="N900" s="280"/>
      <c r="O900" s="280"/>
      <c r="P900" s="280"/>
      <c r="Q900" s="280"/>
      <c r="R900" s="280"/>
      <c r="S900" s="280"/>
      <c r="T900" s="754"/>
      <c r="U900" s="754"/>
      <c r="V900" s="754"/>
      <c r="W900" s="755"/>
    </row>
    <row r="901" spans="2:23" ht="12.75">
      <c r="B901" s="275">
        <v>874</v>
      </c>
      <c r="C901" s="756"/>
      <c r="D901" s="756"/>
      <c r="E901" s="281"/>
      <c r="F901" s="281"/>
      <c r="G901" s="281"/>
      <c r="H901" s="281"/>
      <c r="I901" s="281"/>
      <c r="J901" s="281"/>
      <c r="K901" s="281"/>
      <c r="L901" s="281"/>
      <c r="M901" s="281"/>
      <c r="N901" s="281"/>
      <c r="O901" s="281"/>
      <c r="P901" s="281"/>
      <c r="Q901" s="281"/>
      <c r="R901" s="281"/>
      <c r="S901" s="281"/>
      <c r="T901" s="757"/>
      <c r="U901" s="757"/>
      <c r="V901" s="757"/>
      <c r="W901" s="758"/>
    </row>
    <row r="902" spans="2:23" ht="12.75">
      <c r="B902" s="275">
        <v>875</v>
      </c>
      <c r="C902" s="752"/>
      <c r="D902" s="753"/>
      <c r="E902" s="280"/>
      <c r="F902" s="280"/>
      <c r="G902" s="280"/>
      <c r="H902" s="280"/>
      <c r="I902" s="280"/>
      <c r="J902" s="280"/>
      <c r="K902" s="280"/>
      <c r="L902" s="280"/>
      <c r="M902" s="280"/>
      <c r="N902" s="280"/>
      <c r="O902" s="280"/>
      <c r="P902" s="280"/>
      <c r="Q902" s="280"/>
      <c r="R902" s="280"/>
      <c r="S902" s="280"/>
      <c r="T902" s="754"/>
      <c r="U902" s="754"/>
      <c r="V902" s="754"/>
      <c r="W902" s="755"/>
    </row>
    <row r="903" spans="2:23" ht="12.75">
      <c r="B903" s="275">
        <v>876</v>
      </c>
      <c r="C903" s="756"/>
      <c r="D903" s="756"/>
      <c r="E903" s="281"/>
      <c r="F903" s="281"/>
      <c r="G903" s="281"/>
      <c r="H903" s="281"/>
      <c r="I903" s="281"/>
      <c r="J903" s="281"/>
      <c r="K903" s="281"/>
      <c r="L903" s="281"/>
      <c r="M903" s="281"/>
      <c r="N903" s="281"/>
      <c r="O903" s="281"/>
      <c r="P903" s="281"/>
      <c r="Q903" s="281"/>
      <c r="R903" s="281"/>
      <c r="S903" s="281"/>
      <c r="T903" s="757"/>
      <c r="U903" s="757"/>
      <c r="V903" s="757"/>
      <c r="W903" s="758"/>
    </row>
    <row r="904" spans="2:23" ht="12.75">
      <c r="B904" s="275">
        <v>877</v>
      </c>
      <c r="C904" s="752"/>
      <c r="D904" s="753"/>
      <c r="E904" s="280"/>
      <c r="F904" s="280"/>
      <c r="G904" s="280"/>
      <c r="H904" s="280"/>
      <c r="I904" s="280"/>
      <c r="J904" s="280"/>
      <c r="K904" s="280"/>
      <c r="L904" s="280"/>
      <c r="M904" s="280"/>
      <c r="N904" s="280"/>
      <c r="O904" s="280"/>
      <c r="P904" s="280"/>
      <c r="Q904" s="280"/>
      <c r="R904" s="280"/>
      <c r="S904" s="280"/>
      <c r="T904" s="754"/>
      <c r="U904" s="754"/>
      <c r="V904" s="754"/>
      <c r="W904" s="755"/>
    </row>
    <row r="905" spans="2:23" ht="12.75">
      <c r="B905" s="275">
        <v>878</v>
      </c>
      <c r="C905" s="756"/>
      <c r="D905" s="756"/>
      <c r="E905" s="281"/>
      <c r="F905" s="281"/>
      <c r="G905" s="281"/>
      <c r="H905" s="281"/>
      <c r="I905" s="281"/>
      <c r="J905" s="281"/>
      <c r="K905" s="281"/>
      <c r="L905" s="281"/>
      <c r="M905" s="281"/>
      <c r="N905" s="281"/>
      <c r="O905" s="281"/>
      <c r="P905" s="281"/>
      <c r="Q905" s="281"/>
      <c r="R905" s="281"/>
      <c r="S905" s="281"/>
      <c r="T905" s="757"/>
      <c r="U905" s="757"/>
      <c r="V905" s="757"/>
      <c r="W905" s="758"/>
    </row>
    <row r="906" spans="2:23" ht="12.75">
      <c r="B906" s="275">
        <v>879</v>
      </c>
      <c r="C906" s="752"/>
      <c r="D906" s="753"/>
      <c r="E906" s="280"/>
      <c r="F906" s="280"/>
      <c r="G906" s="280"/>
      <c r="H906" s="280"/>
      <c r="I906" s="280"/>
      <c r="J906" s="280"/>
      <c r="K906" s="280"/>
      <c r="L906" s="280"/>
      <c r="M906" s="280"/>
      <c r="N906" s="280"/>
      <c r="O906" s="280"/>
      <c r="P906" s="280"/>
      <c r="Q906" s="280"/>
      <c r="R906" s="280"/>
      <c r="S906" s="280"/>
      <c r="T906" s="754"/>
      <c r="U906" s="754"/>
      <c r="V906" s="754"/>
      <c r="W906" s="755"/>
    </row>
    <row r="907" spans="2:23" ht="12.75">
      <c r="B907" s="275">
        <v>880</v>
      </c>
      <c r="C907" s="756"/>
      <c r="D907" s="756"/>
      <c r="E907" s="281"/>
      <c r="F907" s="281"/>
      <c r="G907" s="281"/>
      <c r="H907" s="281"/>
      <c r="I907" s="281"/>
      <c r="J907" s="281"/>
      <c r="K907" s="281"/>
      <c r="L907" s="281"/>
      <c r="M907" s="281"/>
      <c r="N907" s="281"/>
      <c r="O907" s="281"/>
      <c r="P907" s="281"/>
      <c r="Q907" s="281"/>
      <c r="R907" s="281"/>
      <c r="S907" s="281"/>
      <c r="T907" s="757"/>
      <c r="U907" s="757"/>
      <c r="V907" s="757"/>
      <c r="W907" s="758"/>
    </row>
    <row r="908" spans="2:23" ht="12.75">
      <c r="B908" s="275">
        <v>881</v>
      </c>
      <c r="C908" s="752"/>
      <c r="D908" s="753"/>
      <c r="E908" s="280"/>
      <c r="F908" s="280"/>
      <c r="G908" s="280"/>
      <c r="H908" s="280"/>
      <c r="I908" s="280"/>
      <c r="J908" s="280"/>
      <c r="K908" s="280"/>
      <c r="L908" s="280"/>
      <c r="M908" s="280"/>
      <c r="N908" s="280"/>
      <c r="O908" s="280"/>
      <c r="P908" s="280"/>
      <c r="Q908" s="280"/>
      <c r="R908" s="280"/>
      <c r="S908" s="280"/>
      <c r="T908" s="754"/>
      <c r="U908" s="754"/>
      <c r="V908" s="754"/>
      <c r="W908" s="755"/>
    </row>
    <row r="909" spans="2:23" ht="12.75">
      <c r="B909" s="275">
        <v>882</v>
      </c>
      <c r="C909" s="756"/>
      <c r="D909" s="756"/>
      <c r="E909" s="281"/>
      <c r="F909" s="281"/>
      <c r="G909" s="281"/>
      <c r="H909" s="281"/>
      <c r="I909" s="281"/>
      <c r="J909" s="281"/>
      <c r="K909" s="281"/>
      <c r="L909" s="281"/>
      <c r="M909" s="281"/>
      <c r="N909" s="281"/>
      <c r="O909" s="281"/>
      <c r="P909" s="281"/>
      <c r="Q909" s="281"/>
      <c r="R909" s="281"/>
      <c r="S909" s="281"/>
      <c r="T909" s="757"/>
      <c r="U909" s="757"/>
      <c r="V909" s="757"/>
      <c r="W909" s="758"/>
    </row>
    <row r="910" spans="2:23" ht="12.75">
      <c r="B910" s="275">
        <v>883</v>
      </c>
      <c r="C910" s="752"/>
      <c r="D910" s="753"/>
      <c r="E910" s="280"/>
      <c r="F910" s="280"/>
      <c r="G910" s="280"/>
      <c r="H910" s="280"/>
      <c r="I910" s="280"/>
      <c r="J910" s="280"/>
      <c r="K910" s="280"/>
      <c r="L910" s="280"/>
      <c r="M910" s="280"/>
      <c r="N910" s="280"/>
      <c r="O910" s="280"/>
      <c r="P910" s="280"/>
      <c r="Q910" s="280"/>
      <c r="R910" s="280"/>
      <c r="S910" s="280"/>
      <c r="T910" s="754"/>
      <c r="U910" s="754"/>
      <c r="V910" s="754"/>
      <c r="W910" s="755"/>
    </row>
    <row r="911" spans="2:23" ht="12.75">
      <c r="B911" s="275">
        <v>884</v>
      </c>
      <c r="C911" s="756"/>
      <c r="D911" s="756"/>
      <c r="E911" s="281"/>
      <c r="F911" s="281"/>
      <c r="G911" s="281"/>
      <c r="H911" s="281"/>
      <c r="I911" s="281"/>
      <c r="J911" s="281"/>
      <c r="K911" s="281"/>
      <c r="L911" s="281"/>
      <c r="M911" s="281"/>
      <c r="N911" s="281"/>
      <c r="O911" s="281"/>
      <c r="P911" s="281"/>
      <c r="Q911" s="281"/>
      <c r="R911" s="281"/>
      <c r="S911" s="281"/>
      <c r="T911" s="757"/>
      <c r="U911" s="757"/>
      <c r="V911" s="757"/>
      <c r="W911" s="758"/>
    </row>
    <row r="912" spans="2:23" ht="12.75">
      <c r="B912" s="275">
        <v>885</v>
      </c>
      <c r="C912" s="752"/>
      <c r="D912" s="753"/>
      <c r="E912" s="280"/>
      <c r="F912" s="280"/>
      <c r="G912" s="280"/>
      <c r="H912" s="280"/>
      <c r="I912" s="280"/>
      <c r="J912" s="280"/>
      <c r="K912" s="280"/>
      <c r="L912" s="280"/>
      <c r="M912" s="280"/>
      <c r="N912" s="280"/>
      <c r="O912" s="280"/>
      <c r="P912" s="280"/>
      <c r="Q912" s="280"/>
      <c r="R912" s="280"/>
      <c r="S912" s="280"/>
      <c r="T912" s="754"/>
      <c r="U912" s="754"/>
      <c r="V912" s="754"/>
      <c r="W912" s="755"/>
    </row>
    <row r="913" spans="2:23" ht="12.75">
      <c r="B913" s="275">
        <v>886</v>
      </c>
      <c r="C913" s="756"/>
      <c r="D913" s="756"/>
      <c r="E913" s="281"/>
      <c r="F913" s="281"/>
      <c r="G913" s="281"/>
      <c r="H913" s="281"/>
      <c r="I913" s="281"/>
      <c r="J913" s="281"/>
      <c r="K913" s="281"/>
      <c r="L913" s="281"/>
      <c r="M913" s="281"/>
      <c r="N913" s="281"/>
      <c r="O913" s="281"/>
      <c r="P913" s="281"/>
      <c r="Q913" s="281"/>
      <c r="R913" s="281"/>
      <c r="S913" s="281"/>
      <c r="T913" s="757"/>
      <c r="U913" s="757"/>
      <c r="V913" s="757"/>
      <c r="W913" s="758"/>
    </row>
    <row r="914" spans="2:23" ht="12.75">
      <c r="B914" s="275">
        <v>887</v>
      </c>
      <c r="C914" s="752"/>
      <c r="D914" s="753"/>
      <c r="E914" s="280"/>
      <c r="F914" s="280"/>
      <c r="G914" s="280"/>
      <c r="H914" s="280"/>
      <c r="I914" s="280"/>
      <c r="J914" s="280"/>
      <c r="K914" s="280"/>
      <c r="L914" s="280"/>
      <c r="M914" s="280"/>
      <c r="N914" s="280"/>
      <c r="O914" s="280"/>
      <c r="P914" s="280"/>
      <c r="Q914" s="280"/>
      <c r="R914" s="280"/>
      <c r="S914" s="280"/>
      <c r="T914" s="754"/>
      <c r="U914" s="754"/>
      <c r="V914" s="754"/>
      <c r="W914" s="755"/>
    </row>
    <row r="915" spans="2:23" ht="12.75">
      <c r="B915" s="275">
        <v>888</v>
      </c>
      <c r="C915" s="756"/>
      <c r="D915" s="756"/>
      <c r="E915" s="281"/>
      <c r="F915" s="281"/>
      <c r="G915" s="281"/>
      <c r="H915" s="281"/>
      <c r="I915" s="281"/>
      <c r="J915" s="281"/>
      <c r="K915" s="281"/>
      <c r="L915" s="281"/>
      <c r="M915" s="281"/>
      <c r="N915" s="281"/>
      <c r="O915" s="281"/>
      <c r="P915" s="281"/>
      <c r="Q915" s="281"/>
      <c r="R915" s="281"/>
      <c r="S915" s="281"/>
      <c r="T915" s="757"/>
      <c r="U915" s="757"/>
      <c r="V915" s="757"/>
      <c r="W915" s="758"/>
    </row>
    <row r="916" spans="2:23" ht="12.75">
      <c r="B916" s="275">
        <v>889</v>
      </c>
      <c r="C916" s="752"/>
      <c r="D916" s="753"/>
      <c r="E916" s="280"/>
      <c r="F916" s="280"/>
      <c r="G916" s="280"/>
      <c r="H916" s="280"/>
      <c r="I916" s="280"/>
      <c r="J916" s="280"/>
      <c r="K916" s="280"/>
      <c r="L916" s="280"/>
      <c r="M916" s="280"/>
      <c r="N916" s="280"/>
      <c r="O916" s="280"/>
      <c r="P916" s="280"/>
      <c r="Q916" s="280"/>
      <c r="R916" s="280"/>
      <c r="S916" s="280"/>
      <c r="T916" s="754"/>
      <c r="U916" s="754"/>
      <c r="V916" s="754"/>
      <c r="W916" s="755"/>
    </row>
    <row r="917" spans="2:23" ht="12.75">
      <c r="B917" s="275">
        <v>890</v>
      </c>
      <c r="C917" s="756"/>
      <c r="D917" s="756"/>
      <c r="E917" s="281"/>
      <c r="F917" s="281"/>
      <c r="G917" s="281"/>
      <c r="H917" s="281"/>
      <c r="I917" s="281"/>
      <c r="J917" s="281"/>
      <c r="K917" s="281"/>
      <c r="L917" s="281"/>
      <c r="M917" s="281"/>
      <c r="N917" s="281"/>
      <c r="O917" s="281"/>
      <c r="P917" s="281"/>
      <c r="Q917" s="281"/>
      <c r="R917" s="281"/>
      <c r="S917" s="281"/>
      <c r="T917" s="757"/>
      <c r="U917" s="757"/>
      <c r="V917" s="757"/>
      <c r="W917" s="758"/>
    </row>
    <row r="918" spans="2:23" ht="12.75">
      <c r="B918" s="275">
        <v>891</v>
      </c>
      <c r="C918" s="752"/>
      <c r="D918" s="753"/>
      <c r="E918" s="280"/>
      <c r="F918" s="280"/>
      <c r="G918" s="280"/>
      <c r="H918" s="280"/>
      <c r="I918" s="280"/>
      <c r="J918" s="280"/>
      <c r="K918" s="280"/>
      <c r="L918" s="280"/>
      <c r="M918" s="280"/>
      <c r="N918" s="280"/>
      <c r="O918" s="280"/>
      <c r="P918" s="280"/>
      <c r="Q918" s="280"/>
      <c r="R918" s="280"/>
      <c r="S918" s="280"/>
      <c r="T918" s="754"/>
      <c r="U918" s="754"/>
      <c r="V918" s="754"/>
      <c r="W918" s="755"/>
    </row>
    <row r="919" spans="2:23" ht="12.75">
      <c r="B919" s="275">
        <v>892</v>
      </c>
      <c r="C919" s="756"/>
      <c r="D919" s="756"/>
      <c r="E919" s="281"/>
      <c r="F919" s="281"/>
      <c r="G919" s="281"/>
      <c r="H919" s="281"/>
      <c r="I919" s="281"/>
      <c r="J919" s="281"/>
      <c r="K919" s="281"/>
      <c r="L919" s="281"/>
      <c r="M919" s="281"/>
      <c r="N919" s="281"/>
      <c r="O919" s="281"/>
      <c r="P919" s="281"/>
      <c r="Q919" s="281"/>
      <c r="R919" s="281"/>
      <c r="S919" s="281"/>
      <c r="T919" s="757"/>
      <c r="U919" s="757"/>
      <c r="V919" s="757"/>
      <c r="W919" s="758"/>
    </row>
    <row r="920" spans="2:23" ht="12.75">
      <c r="B920" s="275">
        <v>893</v>
      </c>
      <c r="C920" s="752"/>
      <c r="D920" s="753"/>
      <c r="E920" s="280"/>
      <c r="F920" s="280"/>
      <c r="G920" s="280"/>
      <c r="H920" s="280"/>
      <c r="I920" s="280"/>
      <c r="J920" s="280"/>
      <c r="K920" s="280"/>
      <c r="L920" s="280"/>
      <c r="M920" s="280"/>
      <c r="N920" s="280"/>
      <c r="O920" s="280"/>
      <c r="P920" s="280"/>
      <c r="Q920" s="280"/>
      <c r="R920" s="280"/>
      <c r="S920" s="280"/>
      <c r="T920" s="754"/>
      <c r="U920" s="754"/>
      <c r="V920" s="754"/>
      <c r="W920" s="755"/>
    </row>
    <row r="921" spans="2:23" ht="12.75">
      <c r="B921" s="275">
        <v>894</v>
      </c>
      <c r="C921" s="756"/>
      <c r="D921" s="756"/>
      <c r="E921" s="281"/>
      <c r="F921" s="281"/>
      <c r="G921" s="281"/>
      <c r="H921" s="281"/>
      <c r="I921" s="281"/>
      <c r="J921" s="281"/>
      <c r="K921" s="281"/>
      <c r="L921" s="281"/>
      <c r="M921" s="281"/>
      <c r="N921" s="281"/>
      <c r="O921" s="281"/>
      <c r="P921" s="281"/>
      <c r="Q921" s="281"/>
      <c r="R921" s="281"/>
      <c r="S921" s="281"/>
      <c r="T921" s="757"/>
      <c r="U921" s="757"/>
      <c r="V921" s="757"/>
      <c r="W921" s="758"/>
    </row>
    <row r="922" spans="2:23" ht="12.75">
      <c r="B922" s="275">
        <v>895</v>
      </c>
      <c r="C922" s="752"/>
      <c r="D922" s="753"/>
      <c r="E922" s="280"/>
      <c r="F922" s="280"/>
      <c r="G922" s="280"/>
      <c r="H922" s="280"/>
      <c r="I922" s="280"/>
      <c r="J922" s="280"/>
      <c r="K922" s="280"/>
      <c r="L922" s="280"/>
      <c r="M922" s="280"/>
      <c r="N922" s="280"/>
      <c r="O922" s="280"/>
      <c r="P922" s="280"/>
      <c r="Q922" s="280"/>
      <c r="R922" s="280"/>
      <c r="S922" s="280"/>
      <c r="T922" s="754"/>
      <c r="U922" s="754"/>
      <c r="V922" s="754"/>
      <c r="W922" s="755"/>
    </row>
    <row r="923" spans="2:23" ht="12.75">
      <c r="B923" s="275">
        <v>896</v>
      </c>
      <c r="C923" s="756"/>
      <c r="D923" s="756"/>
      <c r="E923" s="281"/>
      <c r="F923" s="281"/>
      <c r="G923" s="281"/>
      <c r="H923" s="281"/>
      <c r="I923" s="281"/>
      <c r="J923" s="281"/>
      <c r="K923" s="281"/>
      <c r="L923" s="281"/>
      <c r="M923" s="281"/>
      <c r="N923" s="281"/>
      <c r="O923" s="281"/>
      <c r="P923" s="281"/>
      <c r="Q923" s="281"/>
      <c r="R923" s="281"/>
      <c r="S923" s="281"/>
      <c r="T923" s="757"/>
      <c r="U923" s="757"/>
      <c r="V923" s="757"/>
      <c r="W923" s="758"/>
    </row>
    <row r="924" spans="2:23" ht="12.75">
      <c r="B924" s="275">
        <v>897</v>
      </c>
      <c r="C924" s="752"/>
      <c r="D924" s="753"/>
      <c r="E924" s="280"/>
      <c r="F924" s="280"/>
      <c r="G924" s="280"/>
      <c r="H924" s="280"/>
      <c r="I924" s="280"/>
      <c r="J924" s="280"/>
      <c r="K924" s="280"/>
      <c r="L924" s="280"/>
      <c r="M924" s="280"/>
      <c r="N924" s="280"/>
      <c r="O924" s="280"/>
      <c r="P924" s="280"/>
      <c r="Q924" s="280"/>
      <c r="R924" s="280"/>
      <c r="S924" s="280"/>
      <c r="T924" s="754"/>
      <c r="U924" s="754"/>
      <c r="V924" s="754"/>
      <c r="W924" s="755"/>
    </row>
    <row r="925" spans="2:23" ht="12.75">
      <c r="B925" s="275">
        <v>898</v>
      </c>
      <c r="C925" s="756"/>
      <c r="D925" s="756"/>
      <c r="E925" s="281"/>
      <c r="F925" s="281"/>
      <c r="G925" s="281"/>
      <c r="H925" s="281"/>
      <c r="I925" s="281"/>
      <c r="J925" s="281"/>
      <c r="K925" s="281"/>
      <c r="L925" s="281"/>
      <c r="M925" s="281"/>
      <c r="N925" s="281"/>
      <c r="O925" s="281"/>
      <c r="P925" s="281"/>
      <c r="Q925" s="281"/>
      <c r="R925" s="281"/>
      <c r="S925" s="281"/>
      <c r="T925" s="757"/>
      <c r="U925" s="757"/>
      <c r="V925" s="757"/>
      <c r="W925" s="758"/>
    </row>
    <row r="926" spans="2:23" ht="12.75">
      <c r="B926" s="275">
        <v>899</v>
      </c>
      <c r="C926" s="752"/>
      <c r="D926" s="753"/>
      <c r="E926" s="280"/>
      <c r="F926" s="280"/>
      <c r="G926" s="280"/>
      <c r="H926" s="280"/>
      <c r="I926" s="280"/>
      <c r="J926" s="280"/>
      <c r="K926" s="280"/>
      <c r="L926" s="280"/>
      <c r="M926" s="280"/>
      <c r="N926" s="280"/>
      <c r="O926" s="280"/>
      <c r="P926" s="280"/>
      <c r="Q926" s="280"/>
      <c r="R926" s="280"/>
      <c r="S926" s="280"/>
      <c r="T926" s="754"/>
      <c r="U926" s="754"/>
      <c r="V926" s="754"/>
      <c r="W926" s="755"/>
    </row>
    <row r="927" spans="2:23" ht="12.75">
      <c r="B927" s="275">
        <v>900</v>
      </c>
      <c r="C927" s="756"/>
      <c r="D927" s="756"/>
      <c r="E927" s="281"/>
      <c r="F927" s="281"/>
      <c r="G927" s="281"/>
      <c r="H927" s="281"/>
      <c r="I927" s="281"/>
      <c r="J927" s="281"/>
      <c r="K927" s="281"/>
      <c r="L927" s="281"/>
      <c r="M927" s="281"/>
      <c r="N927" s="281"/>
      <c r="O927" s="281"/>
      <c r="P927" s="281"/>
      <c r="Q927" s="281"/>
      <c r="R927" s="281"/>
      <c r="S927" s="281"/>
      <c r="T927" s="757"/>
      <c r="U927" s="757"/>
      <c r="V927" s="757"/>
      <c r="W927" s="758"/>
    </row>
    <row r="928" spans="2:23" ht="12.75">
      <c r="B928" s="275">
        <v>901</v>
      </c>
      <c r="C928" s="752"/>
      <c r="D928" s="753"/>
      <c r="E928" s="280"/>
      <c r="F928" s="280"/>
      <c r="G928" s="280"/>
      <c r="H928" s="280"/>
      <c r="I928" s="280"/>
      <c r="J928" s="280"/>
      <c r="K928" s="280"/>
      <c r="L928" s="280"/>
      <c r="M928" s="280"/>
      <c r="N928" s="280"/>
      <c r="O928" s="280"/>
      <c r="P928" s="280"/>
      <c r="Q928" s="280"/>
      <c r="R928" s="280"/>
      <c r="S928" s="280"/>
      <c r="T928" s="754"/>
      <c r="U928" s="754"/>
      <c r="V928" s="754"/>
      <c r="W928" s="755"/>
    </row>
    <row r="929" spans="2:23" ht="12.75">
      <c r="B929" s="275">
        <v>902</v>
      </c>
      <c r="C929" s="756"/>
      <c r="D929" s="756"/>
      <c r="E929" s="281"/>
      <c r="F929" s="281"/>
      <c r="G929" s="281"/>
      <c r="H929" s="281"/>
      <c r="I929" s="281"/>
      <c r="J929" s="281"/>
      <c r="K929" s="281"/>
      <c r="L929" s="281"/>
      <c r="M929" s="281"/>
      <c r="N929" s="281"/>
      <c r="O929" s="281"/>
      <c r="P929" s="281"/>
      <c r="Q929" s="281"/>
      <c r="R929" s="281"/>
      <c r="S929" s="281"/>
      <c r="T929" s="757"/>
      <c r="U929" s="757"/>
      <c r="V929" s="757"/>
      <c r="W929" s="758"/>
    </row>
    <row r="930" spans="2:23" ht="12.75">
      <c r="B930" s="275">
        <v>903</v>
      </c>
      <c r="C930" s="752"/>
      <c r="D930" s="753"/>
      <c r="E930" s="280"/>
      <c r="F930" s="280"/>
      <c r="G930" s="280"/>
      <c r="H930" s="280"/>
      <c r="I930" s="280"/>
      <c r="J930" s="280"/>
      <c r="K930" s="280"/>
      <c r="L930" s="280"/>
      <c r="M930" s="280"/>
      <c r="N930" s="280"/>
      <c r="O930" s="280"/>
      <c r="P930" s="280"/>
      <c r="Q930" s="280"/>
      <c r="R930" s="280"/>
      <c r="S930" s="280"/>
      <c r="T930" s="754"/>
      <c r="U930" s="754"/>
      <c r="V930" s="754"/>
      <c r="W930" s="755"/>
    </row>
    <row r="931" spans="2:23" ht="12.75">
      <c r="B931" s="275">
        <v>904</v>
      </c>
      <c r="C931" s="756"/>
      <c r="D931" s="756"/>
      <c r="E931" s="281"/>
      <c r="F931" s="281"/>
      <c r="G931" s="281"/>
      <c r="H931" s="281"/>
      <c r="I931" s="281"/>
      <c r="J931" s="281"/>
      <c r="K931" s="281"/>
      <c r="L931" s="281"/>
      <c r="M931" s="281"/>
      <c r="N931" s="281"/>
      <c r="O931" s="281"/>
      <c r="P931" s="281"/>
      <c r="Q931" s="281"/>
      <c r="R931" s="281"/>
      <c r="S931" s="281"/>
      <c r="T931" s="757"/>
      <c r="U931" s="757"/>
      <c r="V931" s="757"/>
      <c r="W931" s="758"/>
    </row>
    <row r="932" spans="2:23" ht="12.75">
      <c r="B932" s="275">
        <v>905</v>
      </c>
      <c r="C932" s="752"/>
      <c r="D932" s="753"/>
      <c r="E932" s="280"/>
      <c r="F932" s="280"/>
      <c r="G932" s="280"/>
      <c r="H932" s="280"/>
      <c r="I932" s="280"/>
      <c r="J932" s="280"/>
      <c r="K932" s="280"/>
      <c r="L932" s="280"/>
      <c r="M932" s="280"/>
      <c r="N932" s="280"/>
      <c r="O932" s="280"/>
      <c r="P932" s="280"/>
      <c r="Q932" s="280"/>
      <c r="R932" s="280"/>
      <c r="S932" s="280"/>
      <c r="T932" s="754"/>
      <c r="U932" s="754"/>
      <c r="V932" s="754"/>
      <c r="W932" s="755"/>
    </row>
    <row r="933" spans="2:23" ht="12.75">
      <c r="B933" s="275">
        <v>906</v>
      </c>
      <c r="C933" s="756"/>
      <c r="D933" s="756"/>
      <c r="E933" s="281"/>
      <c r="F933" s="281"/>
      <c r="G933" s="281"/>
      <c r="H933" s="281"/>
      <c r="I933" s="281"/>
      <c r="J933" s="281"/>
      <c r="K933" s="281"/>
      <c r="L933" s="281"/>
      <c r="M933" s="281"/>
      <c r="N933" s="281"/>
      <c r="O933" s="281"/>
      <c r="P933" s="281"/>
      <c r="Q933" s="281"/>
      <c r="R933" s="281"/>
      <c r="S933" s="281"/>
      <c r="T933" s="757"/>
      <c r="U933" s="757"/>
      <c r="V933" s="757"/>
      <c r="W933" s="758"/>
    </row>
    <row r="934" spans="2:23" ht="12.75">
      <c r="B934" s="275">
        <v>907</v>
      </c>
      <c r="C934" s="752"/>
      <c r="D934" s="753"/>
      <c r="E934" s="280"/>
      <c r="F934" s="280"/>
      <c r="G934" s="280"/>
      <c r="H934" s="280"/>
      <c r="I934" s="280"/>
      <c r="J934" s="280"/>
      <c r="K934" s="280"/>
      <c r="L934" s="280"/>
      <c r="M934" s="280"/>
      <c r="N934" s="280"/>
      <c r="O934" s="280"/>
      <c r="P934" s="280"/>
      <c r="Q934" s="280"/>
      <c r="R934" s="280"/>
      <c r="S934" s="280"/>
      <c r="T934" s="754"/>
      <c r="U934" s="754"/>
      <c r="V934" s="754"/>
      <c r="W934" s="755"/>
    </row>
    <row r="935" spans="2:23" ht="12.75">
      <c r="B935" s="275">
        <v>908</v>
      </c>
      <c r="C935" s="756"/>
      <c r="D935" s="756"/>
      <c r="E935" s="281"/>
      <c r="F935" s="281"/>
      <c r="G935" s="281"/>
      <c r="H935" s="281"/>
      <c r="I935" s="281"/>
      <c r="J935" s="281"/>
      <c r="K935" s="281"/>
      <c r="L935" s="281"/>
      <c r="M935" s="281"/>
      <c r="N935" s="281"/>
      <c r="O935" s="281"/>
      <c r="P935" s="281"/>
      <c r="Q935" s="281"/>
      <c r="R935" s="281"/>
      <c r="S935" s="281"/>
      <c r="T935" s="757"/>
      <c r="U935" s="757"/>
      <c r="V935" s="757"/>
      <c r="W935" s="758"/>
    </row>
    <row r="936" spans="2:23" ht="12.75">
      <c r="B936" s="275">
        <v>909</v>
      </c>
      <c r="C936" s="752"/>
      <c r="D936" s="753"/>
      <c r="E936" s="280"/>
      <c r="F936" s="280"/>
      <c r="G936" s="280"/>
      <c r="H936" s="280"/>
      <c r="I936" s="280"/>
      <c r="J936" s="280"/>
      <c r="K936" s="280"/>
      <c r="L936" s="280"/>
      <c r="M936" s="280"/>
      <c r="N936" s="280"/>
      <c r="O936" s="280"/>
      <c r="P936" s="280"/>
      <c r="Q936" s="280"/>
      <c r="R936" s="280"/>
      <c r="S936" s="280"/>
      <c r="T936" s="754"/>
      <c r="U936" s="754"/>
      <c r="V936" s="754"/>
      <c r="W936" s="755"/>
    </row>
    <row r="937" spans="2:23" ht="12.75">
      <c r="B937" s="275">
        <v>910</v>
      </c>
      <c r="C937" s="756"/>
      <c r="D937" s="756"/>
      <c r="E937" s="281"/>
      <c r="F937" s="281"/>
      <c r="G937" s="281"/>
      <c r="H937" s="281"/>
      <c r="I937" s="281"/>
      <c r="J937" s="281"/>
      <c r="K937" s="281"/>
      <c r="L937" s="281"/>
      <c r="M937" s="281"/>
      <c r="N937" s="281"/>
      <c r="O937" s="281"/>
      <c r="P937" s="281"/>
      <c r="Q937" s="281"/>
      <c r="R937" s="281"/>
      <c r="S937" s="281"/>
      <c r="T937" s="757"/>
      <c r="U937" s="757"/>
      <c r="V937" s="757"/>
      <c r="W937" s="758"/>
    </row>
    <row r="938" spans="2:23" ht="12.75">
      <c r="B938" s="275">
        <v>911</v>
      </c>
      <c r="C938" s="752"/>
      <c r="D938" s="753"/>
      <c r="E938" s="280"/>
      <c r="F938" s="280"/>
      <c r="G938" s="280"/>
      <c r="H938" s="280"/>
      <c r="I938" s="280"/>
      <c r="J938" s="280"/>
      <c r="K938" s="280"/>
      <c r="L938" s="280"/>
      <c r="M938" s="280"/>
      <c r="N938" s="280"/>
      <c r="O938" s="280"/>
      <c r="P938" s="280"/>
      <c r="Q938" s="280"/>
      <c r="R938" s="280"/>
      <c r="S938" s="280"/>
      <c r="T938" s="754"/>
      <c r="U938" s="754"/>
      <c r="V938" s="754"/>
      <c r="W938" s="755"/>
    </row>
    <row r="939" spans="2:23" ht="12.75">
      <c r="B939" s="275">
        <v>912</v>
      </c>
      <c r="C939" s="756"/>
      <c r="D939" s="756"/>
      <c r="E939" s="281"/>
      <c r="F939" s="281"/>
      <c r="G939" s="281"/>
      <c r="H939" s="281"/>
      <c r="I939" s="281"/>
      <c r="J939" s="281"/>
      <c r="K939" s="281"/>
      <c r="L939" s="281"/>
      <c r="M939" s="281"/>
      <c r="N939" s="281"/>
      <c r="O939" s="281"/>
      <c r="P939" s="281"/>
      <c r="Q939" s="281"/>
      <c r="R939" s="281"/>
      <c r="S939" s="281"/>
      <c r="T939" s="757"/>
      <c r="U939" s="757"/>
      <c r="V939" s="757"/>
      <c r="W939" s="758"/>
    </row>
    <row r="940" spans="2:23" ht="12.75">
      <c r="B940" s="275">
        <v>913</v>
      </c>
      <c r="C940" s="752"/>
      <c r="D940" s="753"/>
      <c r="E940" s="280"/>
      <c r="F940" s="280"/>
      <c r="G940" s="280"/>
      <c r="H940" s="280"/>
      <c r="I940" s="280"/>
      <c r="J940" s="280"/>
      <c r="K940" s="280"/>
      <c r="L940" s="280"/>
      <c r="M940" s="280"/>
      <c r="N940" s="280"/>
      <c r="O940" s="280"/>
      <c r="P940" s="280"/>
      <c r="Q940" s="280"/>
      <c r="R940" s="280"/>
      <c r="S940" s="280"/>
      <c r="T940" s="754"/>
      <c r="U940" s="754"/>
      <c r="V940" s="754"/>
      <c r="W940" s="755"/>
    </row>
    <row r="941" spans="2:23" ht="12.75">
      <c r="B941" s="275">
        <v>914</v>
      </c>
      <c r="C941" s="756"/>
      <c r="D941" s="756"/>
      <c r="E941" s="281"/>
      <c r="F941" s="281"/>
      <c r="G941" s="281"/>
      <c r="H941" s="281"/>
      <c r="I941" s="281"/>
      <c r="J941" s="281"/>
      <c r="K941" s="281"/>
      <c r="L941" s="281"/>
      <c r="M941" s="281"/>
      <c r="N941" s="281"/>
      <c r="O941" s="281"/>
      <c r="P941" s="281"/>
      <c r="Q941" s="281"/>
      <c r="R941" s="281"/>
      <c r="S941" s="281"/>
      <c r="T941" s="757"/>
      <c r="U941" s="757"/>
      <c r="V941" s="757"/>
      <c r="W941" s="758"/>
    </row>
    <row r="942" spans="2:23" ht="12.75">
      <c r="B942" s="275">
        <v>915</v>
      </c>
      <c r="C942" s="752"/>
      <c r="D942" s="753"/>
      <c r="E942" s="280"/>
      <c r="F942" s="280"/>
      <c r="G942" s="280"/>
      <c r="H942" s="280"/>
      <c r="I942" s="280"/>
      <c r="J942" s="280"/>
      <c r="K942" s="280"/>
      <c r="L942" s="280"/>
      <c r="M942" s="280"/>
      <c r="N942" s="280"/>
      <c r="O942" s="280"/>
      <c r="P942" s="280"/>
      <c r="Q942" s="280"/>
      <c r="R942" s="280"/>
      <c r="S942" s="280"/>
      <c r="T942" s="754"/>
      <c r="U942" s="754"/>
      <c r="V942" s="754"/>
      <c r="W942" s="755"/>
    </row>
    <row r="943" spans="2:23" ht="12.75">
      <c r="B943" s="275">
        <v>916</v>
      </c>
      <c r="C943" s="756"/>
      <c r="D943" s="756"/>
      <c r="E943" s="281"/>
      <c r="F943" s="281"/>
      <c r="G943" s="281"/>
      <c r="H943" s="281"/>
      <c r="I943" s="281"/>
      <c r="J943" s="281"/>
      <c r="K943" s="281"/>
      <c r="L943" s="281"/>
      <c r="M943" s="281"/>
      <c r="N943" s="281"/>
      <c r="O943" s="281"/>
      <c r="P943" s="281"/>
      <c r="Q943" s="281"/>
      <c r="R943" s="281"/>
      <c r="S943" s="281"/>
      <c r="T943" s="757"/>
      <c r="U943" s="757"/>
      <c r="V943" s="757"/>
      <c r="W943" s="758"/>
    </row>
    <row r="944" spans="2:23" ht="12.75">
      <c r="B944" s="275">
        <v>917</v>
      </c>
      <c r="C944" s="752"/>
      <c r="D944" s="753"/>
      <c r="E944" s="280"/>
      <c r="F944" s="280"/>
      <c r="G944" s="280"/>
      <c r="H944" s="280"/>
      <c r="I944" s="280"/>
      <c r="J944" s="280"/>
      <c r="K944" s="280"/>
      <c r="L944" s="280"/>
      <c r="M944" s="280"/>
      <c r="N944" s="280"/>
      <c r="O944" s="280"/>
      <c r="P944" s="280"/>
      <c r="Q944" s="280"/>
      <c r="R944" s="280"/>
      <c r="S944" s="280"/>
      <c r="T944" s="754"/>
      <c r="U944" s="754"/>
      <c r="V944" s="754"/>
      <c r="W944" s="755"/>
    </row>
    <row r="945" spans="2:23" ht="12.75">
      <c r="B945" s="275">
        <v>918</v>
      </c>
      <c r="C945" s="756"/>
      <c r="D945" s="756"/>
      <c r="E945" s="281"/>
      <c r="F945" s="281"/>
      <c r="G945" s="281"/>
      <c r="H945" s="281"/>
      <c r="I945" s="281"/>
      <c r="J945" s="281"/>
      <c r="K945" s="281"/>
      <c r="L945" s="281"/>
      <c r="M945" s="281"/>
      <c r="N945" s="281"/>
      <c r="O945" s="281"/>
      <c r="P945" s="281"/>
      <c r="Q945" s="281"/>
      <c r="R945" s="281"/>
      <c r="S945" s="281"/>
      <c r="T945" s="757"/>
      <c r="U945" s="757"/>
      <c r="V945" s="757"/>
      <c r="W945" s="758"/>
    </row>
    <row r="946" spans="2:23" ht="12.75">
      <c r="B946" s="275">
        <v>919</v>
      </c>
      <c r="C946" s="752"/>
      <c r="D946" s="753"/>
      <c r="E946" s="280"/>
      <c r="F946" s="280"/>
      <c r="G946" s="280"/>
      <c r="H946" s="280"/>
      <c r="I946" s="280"/>
      <c r="J946" s="280"/>
      <c r="K946" s="280"/>
      <c r="L946" s="280"/>
      <c r="M946" s="280"/>
      <c r="N946" s="280"/>
      <c r="O946" s="280"/>
      <c r="P946" s="280"/>
      <c r="Q946" s="280"/>
      <c r="R946" s="280"/>
      <c r="S946" s="280"/>
      <c r="T946" s="754"/>
      <c r="U946" s="754"/>
      <c r="V946" s="754"/>
      <c r="W946" s="755"/>
    </row>
    <row r="947" spans="2:23" ht="12.75">
      <c r="B947" s="275">
        <v>920</v>
      </c>
      <c r="C947" s="756"/>
      <c r="D947" s="756"/>
      <c r="E947" s="281"/>
      <c r="F947" s="281"/>
      <c r="G947" s="281"/>
      <c r="H947" s="281"/>
      <c r="I947" s="281"/>
      <c r="J947" s="281"/>
      <c r="K947" s="281"/>
      <c r="L947" s="281"/>
      <c r="M947" s="281"/>
      <c r="N947" s="281"/>
      <c r="O947" s="281"/>
      <c r="P947" s="281"/>
      <c r="Q947" s="281"/>
      <c r="R947" s="281"/>
      <c r="S947" s="281"/>
      <c r="T947" s="757"/>
      <c r="U947" s="757"/>
      <c r="V947" s="757"/>
      <c r="W947" s="758"/>
    </row>
    <row r="948" spans="2:23" ht="12.75">
      <c r="B948" s="275">
        <v>921</v>
      </c>
      <c r="C948" s="752"/>
      <c r="D948" s="753"/>
      <c r="E948" s="280"/>
      <c r="F948" s="280"/>
      <c r="G948" s="280"/>
      <c r="H948" s="280"/>
      <c r="I948" s="280"/>
      <c r="J948" s="280"/>
      <c r="K948" s="280"/>
      <c r="L948" s="280"/>
      <c r="M948" s="280"/>
      <c r="N948" s="280"/>
      <c r="O948" s="280"/>
      <c r="P948" s="280"/>
      <c r="Q948" s="280"/>
      <c r="R948" s="280"/>
      <c r="S948" s="280"/>
      <c r="T948" s="754"/>
      <c r="U948" s="754"/>
      <c r="V948" s="754"/>
      <c r="W948" s="755"/>
    </row>
    <row r="949" spans="2:23" ht="12.75">
      <c r="B949" s="275">
        <v>922</v>
      </c>
      <c r="C949" s="756"/>
      <c r="D949" s="756"/>
      <c r="E949" s="281"/>
      <c r="F949" s="281"/>
      <c r="G949" s="281"/>
      <c r="H949" s="281"/>
      <c r="I949" s="281"/>
      <c r="J949" s="281"/>
      <c r="K949" s="281"/>
      <c r="L949" s="281"/>
      <c r="M949" s="281"/>
      <c r="N949" s="281"/>
      <c r="O949" s="281"/>
      <c r="P949" s="281"/>
      <c r="Q949" s="281"/>
      <c r="R949" s="281"/>
      <c r="S949" s="281"/>
      <c r="T949" s="757"/>
      <c r="U949" s="757"/>
      <c r="V949" s="757"/>
      <c r="W949" s="758"/>
    </row>
    <row r="950" spans="2:23" ht="12.75">
      <c r="B950" s="275">
        <v>923</v>
      </c>
      <c r="C950" s="752"/>
      <c r="D950" s="753"/>
      <c r="E950" s="280"/>
      <c r="F950" s="280"/>
      <c r="G950" s="280"/>
      <c r="H950" s="280"/>
      <c r="I950" s="280"/>
      <c r="J950" s="280"/>
      <c r="K950" s="280"/>
      <c r="L950" s="280"/>
      <c r="M950" s="280"/>
      <c r="N950" s="280"/>
      <c r="O950" s="280"/>
      <c r="P950" s="280"/>
      <c r="Q950" s="280"/>
      <c r="R950" s="280"/>
      <c r="S950" s="280"/>
      <c r="T950" s="754"/>
      <c r="U950" s="754"/>
      <c r="V950" s="754"/>
      <c r="W950" s="755"/>
    </row>
    <row r="951" spans="2:23" ht="12.75">
      <c r="B951" s="275">
        <v>924</v>
      </c>
      <c r="C951" s="756"/>
      <c r="D951" s="756"/>
      <c r="E951" s="281"/>
      <c r="F951" s="281"/>
      <c r="G951" s="281"/>
      <c r="H951" s="281"/>
      <c r="I951" s="281"/>
      <c r="J951" s="281"/>
      <c r="K951" s="281"/>
      <c r="L951" s="281"/>
      <c r="M951" s="281"/>
      <c r="N951" s="281"/>
      <c r="O951" s="281"/>
      <c r="P951" s="281"/>
      <c r="Q951" s="281"/>
      <c r="R951" s="281"/>
      <c r="S951" s="281"/>
      <c r="T951" s="757"/>
      <c r="U951" s="757"/>
      <c r="V951" s="757"/>
      <c r="W951" s="758"/>
    </row>
    <row r="952" spans="2:23" ht="12.75">
      <c r="B952" s="275">
        <v>925</v>
      </c>
      <c r="C952" s="752"/>
      <c r="D952" s="753"/>
      <c r="E952" s="280"/>
      <c r="F952" s="280"/>
      <c r="G952" s="280"/>
      <c r="H952" s="280"/>
      <c r="I952" s="280"/>
      <c r="J952" s="280"/>
      <c r="K952" s="280"/>
      <c r="L952" s="280"/>
      <c r="M952" s="280"/>
      <c r="N952" s="280"/>
      <c r="O952" s="280"/>
      <c r="P952" s="280"/>
      <c r="Q952" s="280"/>
      <c r="R952" s="280"/>
      <c r="S952" s="280"/>
      <c r="T952" s="754"/>
      <c r="U952" s="754"/>
      <c r="V952" s="754"/>
      <c r="W952" s="755"/>
    </row>
    <row r="953" spans="2:23" ht="12.75">
      <c r="B953" s="275">
        <v>926</v>
      </c>
      <c r="C953" s="756"/>
      <c r="D953" s="756"/>
      <c r="E953" s="281"/>
      <c r="F953" s="281"/>
      <c r="G953" s="281"/>
      <c r="H953" s="281"/>
      <c r="I953" s="281"/>
      <c r="J953" s="281"/>
      <c r="K953" s="281"/>
      <c r="L953" s="281"/>
      <c r="M953" s="281"/>
      <c r="N953" s="281"/>
      <c r="O953" s="281"/>
      <c r="P953" s="281"/>
      <c r="Q953" s="281"/>
      <c r="R953" s="281"/>
      <c r="S953" s="281"/>
      <c r="T953" s="757"/>
      <c r="U953" s="757"/>
      <c r="V953" s="757"/>
      <c r="W953" s="758"/>
    </row>
    <row r="954" spans="2:23" ht="12.75">
      <c r="B954" s="275">
        <v>927</v>
      </c>
      <c r="C954" s="752"/>
      <c r="D954" s="753"/>
      <c r="E954" s="280"/>
      <c r="F954" s="280"/>
      <c r="G954" s="280"/>
      <c r="H954" s="280"/>
      <c r="I954" s="280"/>
      <c r="J954" s="280"/>
      <c r="K954" s="280"/>
      <c r="L954" s="280"/>
      <c r="M954" s="280"/>
      <c r="N954" s="280"/>
      <c r="O954" s="280"/>
      <c r="P954" s="280"/>
      <c r="Q954" s="280"/>
      <c r="R954" s="280"/>
      <c r="S954" s="280"/>
      <c r="T954" s="754"/>
      <c r="U954" s="754"/>
      <c r="V954" s="754"/>
      <c r="W954" s="755"/>
    </row>
    <row r="955" spans="2:23" ht="12.75">
      <c r="B955" s="275">
        <v>928</v>
      </c>
      <c r="C955" s="756"/>
      <c r="D955" s="756"/>
      <c r="E955" s="281"/>
      <c r="F955" s="281"/>
      <c r="G955" s="281"/>
      <c r="H955" s="281"/>
      <c r="I955" s="281"/>
      <c r="J955" s="281"/>
      <c r="K955" s="281"/>
      <c r="L955" s="281"/>
      <c r="M955" s="281"/>
      <c r="N955" s="281"/>
      <c r="O955" s="281"/>
      <c r="P955" s="281"/>
      <c r="Q955" s="281"/>
      <c r="R955" s="281"/>
      <c r="S955" s="281"/>
      <c r="T955" s="757"/>
      <c r="U955" s="757"/>
      <c r="V955" s="757"/>
      <c r="W955" s="758"/>
    </row>
    <row r="956" spans="2:23" ht="12.75">
      <c r="B956" s="275">
        <v>929</v>
      </c>
      <c r="C956" s="752"/>
      <c r="D956" s="753"/>
      <c r="E956" s="280"/>
      <c r="F956" s="280"/>
      <c r="G956" s="280"/>
      <c r="H956" s="280"/>
      <c r="I956" s="280"/>
      <c r="J956" s="280"/>
      <c r="K956" s="280"/>
      <c r="L956" s="280"/>
      <c r="M956" s="280"/>
      <c r="N956" s="280"/>
      <c r="O956" s="280"/>
      <c r="P956" s="280"/>
      <c r="Q956" s="280"/>
      <c r="R956" s="280"/>
      <c r="S956" s="280"/>
      <c r="T956" s="754"/>
      <c r="U956" s="754"/>
      <c r="V956" s="754"/>
      <c r="W956" s="755"/>
    </row>
    <row r="957" spans="2:23" ht="12.75">
      <c r="B957" s="275">
        <v>930</v>
      </c>
      <c r="C957" s="756"/>
      <c r="D957" s="756"/>
      <c r="E957" s="281"/>
      <c r="F957" s="281"/>
      <c r="G957" s="281"/>
      <c r="H957" s="281"/>
      <c r="I957" s="281"/>
      <c r="J957" s="281"/>
      <c r="K957" s="281"/>
      <c r="L957" s="281"/>
      <c r="M957" s="281"/>
      <c r="N957" s="281"/>
      <c r="O957" s="281"/>
      <c r="P957" s="281"/>
      <c r="Q957" s="281"/>
      <c r="R957" s="281"/>
      <c r="S957" s="281"/>
      <c r="T957" s="757"/>
      <c r="U957" s="757"/>
      <c r="V957" s="757"/>
      <c r="W957" s="758"/>
    </row>
    <row r="958" spans="2:23" ht="12.75">
      <c r="B958" s="275">
        <v>931</v>
      </c>
      <c r="C958" s="752"/>
      <c r="D958" s="753"/>
      <c r="E958" s="280"/>
      <c r="F958" s="280"/>
      <c r="G958" s="280"/>
      <c r="H958" s="280"/>
      <c r="I958" s="280"/>
      <c r="J958" s="280"/>
      <c r="K958" s="280"/>
      <c r="L958" s="280"/>
      <c r="M958" s="280"/>
      <c r="N958" s="280"/>
      <c r="O958" s="280"/>
      <c r="P958" s="280"/>
      <c r="Q958" s="280"/>
      <c r="R958" s="280"/>
      <c r="S958" s="280"/>
      <c r="T958" s="754"/>
      <c r="U958" s="754"/>
      <c r="V958" s="754"/>
      <c r="W958" s="755"/>
    </row>
    <row r="959" spans="2:23" ht="12.75">
      <c r="B959" s="275">
        <v>932</v>
      </c>
      <c r="C959" s="756"/>
      <c r="D959" s="756"/>
      <c r="E959" s="281"/>
      <c r="F959" s="281"/>
      <c r="G959" s="281"/>
      <c r="H959" s="281"/>
      <c r="I959" s="281"/>
      <c r="J959" s="281"/>
      <c r="K959" s="281"/>
      <c r="L959" s="281"/>
      <c r="M959" s="281"/>
      <c r="N959" s="281"/>
      <c r="O959" s="281"/>
      <c r="P959" s="281"/>
      <c r="Q959" s="281"/>
      <c r="R959" s="281"/>
      <c r="S959" s="281"/>
      <c r="T959" s="757"/>
      <c r="U959" s="757"/>
      <c r="V959" s="757"/>
      <c r="W959" s="758"/>
    </row>
    <row r="960" spans="2:23" ht="12.75">
      <c r="B960" s="275">
        <v>933</v>
      </c>
      <c r="C960" s="752"/>
      <c r="D960" s="753"/>
      <c r="E960" s="280"/>
      <c r="F960" s="280"/>
      <c r="G960" s="280"/>
      <c r="H960" s="280"/>
      <c r="I960" s="280"/>
      <c r="J960" s="280"/>
      <c r="K960" s="280"/>
      <c r="L960" s="280"/>
      <c r="M960" s="280"/>
      <c r="N960" s="280"/>
      <c r="O960" s="280"/>
      <c r="P960" s="280"/>
      <c r="Q960" s="280"/>
      <c r="R960" s="280"/>
      <c r="S960" s="280"/>
      <c r="T960" s="754"/>
      <c r="U960" s="754"/>
      <c r="V960" s="754"/>
      <c r="W960" s="755"/>
    </row>
    <row r="961" spans="2:23" ht="12.75">
      <c r="B961" s="275">
        <v>934</v>
      </c>
      <c r="C961" s="756"/>
      <c r="D961" s="756"/>
      <c r="E961" s="281"/>
      <c r="F961" s="281"/>
      <c r="G961" s="281"/>
      <c r="H961" s="281"/>
      <c r="I961" s="281"/>
      <c r="J961" s="281"/>
      <c r="K961" s="281"/>
      <c r="L961" s="281"/>
      <c r="M961" s="281"/>
      <c r="N961" s="281"/>
      <c r="O961" s="281"/>
      <c r="P961" s="281"/>
      <c r="Q961" s="281"/>
      <c r="R961" s="281"/>
      <c r="S961" s="281"/>
      <c r="T961" s="757"/>
      <c r="U961" s="757"/>
      <c r="V961" s="757"/>
      <c r="W961" s="758"/>
    </row>
    <row r="962" spans="2:23" ht="12.75">
      <c r="B962" s="275">
        <v>935</v>
      </c>
      <c r="C962" s="752"/>
      <c r="D962" s="753"/>
      <c r="E962" s="280"/>
      <c r="F962" s="280"/>
      <c r="G962" s="280"/>
      <c r="H962" s="280"/>
      <c r="I962" s="280"/>
      <c r="J962" s="280"/>
      <c r="K962" s="280"/>
      <c r="L962" s="280"/>
      <c r="M962" s="280"/>
      <c r="N962" s="280"/>
      <c r="O962" s="280"/>
      <c r="P962" s="280"/>
      <c r="Q962" s="280"/>
      <c r="R962" s="280"/>
      <c r="S962" s="280"/>
      <c r="T962" s="754"/>
      <c r="U962" s="754"/>
      <c r="V962" s="754"/>
      <c r="W962" s="755"/>
    </row>
    <row r="963" spans="2:23" ht="12.75">
      <c r="B963" s="275">
        <v>936</v>
      </c>
      <c r="C963" s="756"/>
      <c r="D963" s="756"/>
      <c r="E963" s="281"/>
      <c r="F963" s="281"/>
      <c r="G963" s="281"/>
      <c r="H963" s="281"/>
      <c r="I963" s="281"/>
      <c r="J963" s="281"/>
      <c r="K963" s="281"/>
      <c r="L963" s="281"/>
      <c r="M963" s="281"/>
      <c r="N963" s="281"/>
      <c r="O963" s="281"/>
      <c r="P963" s="281"/>
      <c r="Q963" s="281"/>
      <c r="R963" s="281"/>
      <c r="S963" s="281"/>
      <c r="T963" s="757"/>
      <c r="U963" s="757"/>
      <c r="V963" s="757"/>
      <c r="W963" s="758"/>
    </row>
    <row r="964" spans="2:23" ht="12.75">
      <c r="B964" s="275">
        <v>937</v>
      </c>
      <c r="C964" s="752"/>
      <c r="D964" s="753"/>
      <c r="E964" s="280"/>
      <c r="F964" s="280"/>
      <c r="G964" s="280"/>
      <c r="H964" s="280"/>
      <c r="I964" s="280"/>
      <c r="J964" s="280"/>
      <c r="K964" s="280"/>
      <c r="L964" s="280"/>
      <c r="M964" s="280"/>
      <c r="N964" s="280"/>
      <c r="O964" s="280"/>
      <c r="P964" s="280"/>
      <c r="Q964" s="280"/>
      <c r="R964" s="280"/>
      <c r="S964" s="280"/>
      <c r="T964" s="754"/>
      <c r="U964" s="754"/>
      <c r="V964" s="754"/>
      <c r="W964" s="755"/>
    </row>
    <row r="965" spans="2:23" ht="12.75">
      <c r="B965" s="275">
        <v>938</v>
      </c>
      <c r="C965" s="756"/>
      <c r="D965" s="756"/>
      <c r="E965" s="281"/>
      <c r="F965" s="281"/>
      <c r="G965" s="281"/>
      <c r="H965" s="281"/>
      <c r="I965" s="281"/>
      <c r="J965" s="281"/>
      <c r="K965" s="281"/>
      <c r="L965" s="281"/>
      <c r="M965" s="281"/>
      <c r="N965" s="281"/>
      <c r="O965" s="281"/>
      <c r="P965" s="281"/>
      <c r="Q965" s="281"/>
      <c r="R965" s="281"/>
      <c r="S965" s="281"/>
      <c r="T965" s="757"/>
      <c r="U965" s="757"/>
      <c r="V965" s="757"/>
      <c r="W965" s="758"/>
    </row>
    <row r="966" spans="2:23" ht="12.75">
      <c r="B966" s="275">
        <v>939</v>
      </c>
      <c r="C966" s="752"/>
      <c r="D966" s="753"/>
      <c r="E966" s="280"/>
      <c r="F966" s="280"/>
      <c r="G966" s="280"/>
      <c r="H966" s="280"/>
      <c r="I966" s="280"/>
      <c r="J966" s="280"/>
      <c r="K966" s="280"/>
      <c r="L966" s="280"/>
      <c r="M966" s="280"/>
      <c r="N966" s="280"/>
      <c r="O966" s="280"/>
      <c r="P966" s="280"/>
      <c r="Q966" s="280"/>
      <c r="R966" s="280"/>
      <c r="S966" s="280"/>
      <c r="T966" s="754"/>
      <c r="U966" s="754"/>
      <c r="V966" s="754"/>
      <c r="W966" s="755"/>
    </row>
    <row r="967" spans="2:23" ht="12.75">
      <c r="B967" s="275">
        <v>940</v>
      </c>
      <c r="C967" s="756"/>
      <c r="D967" s="756"/>
      <c r="E967" s="281"/>
      <c r="F967" s="281"/>
      <c r="G967" s="281"/>
      <c r="H967" s="281"/>
      <c r="I967" s="281"/>
      <c r="J967" s="281"/>
      <c r="K967" s="281"/>
      <c r="L967" s="281"/>
      <c r="M967" s="281"/>
      <c r="N967" s="281"/>
      <c r="O967" s="281"/>
      <c r="P967" s="281"/>
      <c r="Q967" s="281"/>
      <c r="R967" s="281"/>
      <c r="S967" s="281"/>
      <c r="T967" s="757"/>
      <c r="U967" s="757"/>
      <c r="V967" s="757"/>
      <c r="W967" s="758"/>
    </row>
    <row r="968" spans="2:23" ht="12.75">
      <c r="B968" s="275">
        <v>941</v>
      </c>
      <c r="C968" s="752"/>
      <c r="D968" s="753"/>
      <c r="E968" s="280"/>
      <c r="F968" s="280"/>
      <c r="G968" s="280"/>
      <c r="H968" s="280"/>
      <c r="I968" s="280"/>
      <c r="J968" s="280"/>
      <c r="K968" s="280"/>
      <c r="L968" s="280"/>
      <c r="M968" s="280"/>
      <c r="N968" s="280"/>
      <c r="O968" s="280"/>
      <c r="P968" s="280"/>
      <c r="Q968" s="280"/>
      <c r="R968" s="280"/>
      <c r="S968" s="280"/>
      <c r="T968" s="754"/>
      <c r="U968" s="754"/>
      <c r="V968" s="754"/>
      <c r="W968" s="755"/>
    </row>
    <row r="969" spans="2:23" ht="12.75">
      <c r="B969" s="275">
        <v>942</v>
      </c>
      <c r="C969" s="756"/>
      <c r="D969" s="756"/>
      <c r="E969" s="281"/>
      <c r="F969" s="281"/>
      <c r="G969" s="281"/>
      <c r="H969" s="281"/>
      <c r="I969" s="281"/>
      <c r="J969" s="281"/>
      <c r="K969" s="281"/>
      <c r="L969" s="281"/>
      <c r="M969" s="281"/>
      <c r="N969" s="281"/>
      <c r="O969" s="281"/>
      <c r="P969" s="281"/>
      <c r="Q969" s="281"/>
      <c r="R969" s="281"/>
      <c r="S969" s="281"/>
      <c r="T969" s="757"/>
      <c r="U969" s="757"/>
      <c r="V969" s="757"/>
      <c r="W969" s="758"/>
    </row>
    <row r="970" spans="2:23" ht="12.75">
      <c r="B970" s="275">
        <v>943</v>
      </c>
      <c r="C970" s="752"/>
      <c r="D970" s="753"/>
      <c r="E970" s="280"/>
      <c r="F970" s="280"/>
      <c r="G970" s="280"/>
      <c r="H970" s="280"/>
      <c r="I970" s="280"/>
      <c r="J970" s="280"/>
      <c r="K970" s="280"/>
      <c r="L970" s="280"/>
      <c r="M970" s="280"/>
      <c r="N970" s="280"/>
      <c r="O970" s="280"/>
      <c r="P970" s="280"/>
      <c r="Q970" s="280"/>
      <c r="R970" s="280"/>
      <c r="S970" s="280"/>
      <c r="T970" s="754"/>
      <c r="U970" s="754"/>
      <c r="V970" s="754"/>
      <c r="W970" s="755"/>
    </row>
    <row r="971" spans="2:23" ht="12.75">
      <c r="B971" s="275">
        <v>944</v>
      </c>
      <c r="C971" s="756"/>
      <c r="D971" s="756"/>
      <c r="E971" s="281"/>
      <c r="F971" s="281"/>
      <c r="G971" s="281"/>
      <c r="H971" s="281"/>
      <c r="I971" s="281"/>
      <c r="J971" s="281"/>
      <c r="K971" s="281"/>
      <c r="L971" s="281"/>
      <c r="M971" s="281"/>
      <c r="N971" s="281"/>
      <c r="O971" s="281"/>
      <c r="P971" s="281"/>
      <c r="Q971" s="281"/>
      <c r="R971" s="281"/>
      <c r="S971" s="281"/>
      <c r="T971" s="757"/>
      <c r="U971" s="757"/>
      <c r="V971" s="757"/>
      <c r="W971" s="758"/>
    </row>
    <row r="972" spans="2:23" ht="12.75">
      <c r="B972" s="275">
        <v>945</v>
      </c>
      <c r="C972" s="752"/>
      <c r="D972" s="753"/>
      <c r="E972" s="280"/>
      <c r="F972" s="280"/>
      <c r="G972" s="280"/>
      <c r="H972" s="280"/>
      <c r="I972" s="280"/>
      <c r="J972" s="280"/>
      <c r="K972" s="280"/>
      <c r="L972" s="280"/>
      <c r="M972" s="280"/>
      <c r="N972" s="280"/>
      <c r="O972" s="280"/>
      <c r="P972" s="280"/>
      <c r="Q972" s="280"/>
      <c r="R972" s="280"/>
      <c r="S972" s="280"/>
      <c r="T972" s="754"/>
      <c r="U972" s="754"/>
      <c r="V972" s="754"/>
      <c r="W972" s="755"/>
    </row>
    <row r="973" spans="2:23" ht="12.75">
      <c r="B973" s="275">
        <v>946</v>
      </c>
      <c r="C973" s="756"/>
      <c r="D973" s="756"/>
      <c r="E973" s="281"/>
      <c r="F973" s="281"/>
      <c r="G973" s="281"/>
      <c r="H973" s="281"/>
      <c r="I973" s="281"/>
      <c r="J973" s="281"/>
      <c r="K973" s="281"/>
      <c r="L973" s="281"/>
      <c r="M973" s="281"/>
      <c r="N973" s="281"/>
      <c r="O973" s="281"/>
      <c r="P973" s="281"/>
      <c r="Q973" s="281"/>
      <c r="R973" s="281"/>
      <c r="S973" s="281"/>
      <c r="T973" s="757"/>
      <c r="U973" s="757"/>
      <c r="V973" s="757"/>
      <c r="W973" s="758"/>
    </row>
    <row r="974" spans="2:23" ht="12.75">
      <c r="B974" s="275">
        <v>947</v>
      </c>
      <c r="C974" s="752"/>
      <c r="D974" s="753"/>
      <c r="E974" s="280"/>
      <c r="F974" s="280"/>
      <c r="G974" s="280"/>
      <c r="H974" s="280"/>
      <c r="I974" s="280"/>
      <c r="J974" s="280"/>
      <c r="K974" s="280"/>
      <c r="L974" s="280"/>
      <c r="M974" s="280"/>
      <c r="N974" s="280"/>
      <c r="O974" s="280"/>
      <c r="P974" s="280"/>
      <c r="Q974" s="280"/>
      <c r="R974" s="280"/>
      <c r="S974" s="280"/>
      <c r="T974" s="754"/>
      <c r="U974" s="754"/>
      <c r="V974" s="754"/>
      <c r="W974" s="755"/>
    </row>
    <row r="975" spans="2:23" ht="12.75">
      <c r="B975" s="275">
        <v>948</v>
      </c>
      <c r="C975" s="756"/>
      <c r="D975" s="756"/>
      <c r="E975" s="281"/>
      <c r="F975" s="281"/>
      <c r="G975" s="281"/>
      <c r="H975" s="281"/>
      <c r="I975" s="281"/>
      <c r="J975" s="281"/>
      <c r="K975" s="281"/>
      <c r="L975" s="281"/>
      <c r="M975" s="281"/>
      <c r="N975" s="281"/>
      <c r="O975" s="281"/>
      <c r="P975" s="281"/>
      <c r="Q975" s="281"/>
      <c r="R975" s="281"/>
      <c r="S975" s="281"/>
      <c r="T975" s="757"/>
      <c r="U975" s="757"/>
      <c r="V975" s="757"/>
      <c r="W975" s="758"/>
    </row>
    <row r="976" spans="2:23" ht="12.75">
      <c r="B976" s="275">
        <v>949</v>
      </c>
      <c r="C976" s="752"/>
      <c r="D976" s="753"/>
      <c r="E976" s="280"/>
      <c r="F976" s="280"/>
      <c r="G976" s="280"/>
      <c r="H976" s="280"/>
      <c r="I976" s="280"/>
      <c r="J976" s="280"/>
      <c r="K976" s="280"/>
      <c r="L976" s="280"/>
      <c r="M976" s="280"/>
      <c r="N976" s="280"/>
      <c r="O976" s="280"/>
      <c r="P976" s="280"/>
      <c r="Q976" s="280"/>
      <c r="R976" s="280"/>
      <c r="S976" s="280"/>
      <c r="T976" s="754"/>
      <c r="U976" s="754"/>
      <c r="V976" s="754"/>
      <c r="W976" s="755"/>
    </row>
    <row r="977" spans="2:23" ht="12.75">
      <c r="B977" s="275">
        <v>950</v>
      </c>
      <c r="C977" s="756"/>
      <c r="D977" s="756"/>
      <c r="E977" s="281"/>
      <c r="F977" s="281"/>
      <c r="G977" s="281"/>
      <c r="H977" s="281"/>
      <c r="I977" s="281"/>
      <c r="J977" s="281"/>
      <c r="K977" s="281"/>
      <c r="L977" s="281"/>
      <c r="M977" s="281"/>
      <c r="N977" s="281"/>
      <c r="O977" s="281"/>
      <c r="P977" s="281"/>
      <c r="Q977" s="281"/>
      <c r="R977" s="281"/>
      <c r="S977" s="281"/>
      <c r="T977" s="757"/>
      <c r="U977" s="757"/>
      <c r="V977" s="757"/>
      <c r="W977" s="758"/>
    </row>
    <row r="978" spans="2:23" ht="12.75">
      <c r="B978" s="275">
        <v>951</v>
      </c>
      <c r="C978" s="752"/>
      <c r="D978" s="753"/>
      <c r="E978" s="280"/>
      <c r="F978" s="280"/>
      <c r="G978" s="280"/>
      <c r="H978" s="280"/>
      <c r="I978" s="280"/>
      <c r="J978" s="280"/>
      <c r="K978" s="280"/>
      <c r="L978" s="280"/>
      <c r="M978" s="280"/>
      <c r="N978" s="280"/>
      <c r="O978" s="280"/>
      <c r="P978" s="280"/>
      <c r="Q978" s="280"/>
      <c r="R978" s="280"/>
      <c r="S978" s="280"/>
      <c r="T978" s="754"/>
      <c r="U978" s="754"/>
      <c r="V978" s="754"/>
      <c r="W978" s="755"/>
    </row>
    <row r="979" spans="2:23" ht="12.75">
      <c r="B979" s="275">
        <v>952</v>
      </c>
      <c r="C979" s="756"/>
      <c r="D979" s="756"/>
      <c r="E979" s="281"/>
      <c r="F979" s="281"/>
      <c r="G979" s="281"/>
      <c r="H979" s="281"/>
      <c r="I979" s="281"/>
      <c r="J979" s="281"/>
      <c r="K979" s="281"/>
      <c r="L979" s="281"/>
      <c r="M979" s="281"/>
      <c r="N979" s="281"/>
      <c r="O979" s="281"/>
      <c r="P979" s="281"/>
      <c r="Q979" s="281"/>
      <c r="R979" s="281"/>
      <c r="S979" s="281"/>
      <c r="T979" s="757"/>
      <c r="U979" s="757"/>
      <c r="V979" s="757"/>
      <c r="W979" s="758"/>
    </row>
    <row r="980" spans="2:23" ht="12.75">
      <c r="B980" s="275">
        <v>953</v>
      </c>
      <c r="C980" s="752"/>
      <c r="D980" s="753"/>
      <c r="E980" s="280"/>
      <c r="F980" s="280"/>
      <c r="G980" s="280"/>
      <c r="H980" s="280"/>
      <c r="I980" s="280"/>
      <c r="J980" s="280"/>
      <c r="K980" s="280"/>
      <c r="L980" s="280"/>
      <c r="M980" s="280"/>
      <c r="N980" s="280"/>
      <c r="O980" s="280"/>
      <c r="P980" s="280"/>
      <c r="Q980" s="280"/>
      <c r="R980" s="280"/>
      <c r="S980" s="280"/>
      <c r="T980" s="754"/>
      <c r="U980" s="754"/>
      <c r="V980" s="754"/>
      <c r="W980" s="755"/>
    </row>
    <row r="981" spans="2:23" ht="12.75">
      <c r="B981" s="275">
        <v>954</v>
      </c>
      <c r="C981" s="756"/>
      <c r="D981" s="756"/>
      <c r="E981" s="281"/>
      <c r="F981" s="281"/>
      <c r="G981" s="281"/>
      <c r="H981" s="281"/>
      <c r="I981" s="281"/>
      <c r="J981" s="281"/>
      <c r="K981" s="281"/>
      <c r="L981" s="281"/>
      <c r="M981" s="281"/>
      <c r="N981" s="281"/>
      <c r="O981" s="281"/>
      <c r="P981" s="281"/>
      <c r="Q981" s="281"/>
      <c r="R981" s="281"/>
      <c r="S981" s="281"/>
      <c r="T981" s="757"/>
      <c r="U981" s="757"/>
      <c r="V981" s="757"/>
      <c r="W981" s="758"/>
    </row>
    <row r="982" spans="2:23" ht="12.75">
      <c r="B982" s="275">
        <v>955</v>
      </c>
      <c r="C982" s="752"/>
      <c r="D982" s="753"/>
      <c r="E982" s="280"/>
      <c r="F982" s="280"/>
      <c r="G982" s="280"/>
      <c r="H982" s="280"/>
      <c r="I982" s="280"/>
      <c r="J982" s="280"/>
      <c r="K982" s="280"/>
      <c r="L982" s="280"/>
      <c r="M982" s="280"/>
      <c r="N982" s="280"/>
      <c r="O982" s="280"/>
      <c r="P982" s="280"/>
      <c r="Q982" s="280"/>
      <c r="R982" s="280"/>
      <c r="S982" s="280"/>
      <c r="T982" s="754"/>
      <c r="U982" s="754"/>
      <c r="V982" s="754"/>
      <c r="W982" s="755"/>
    </row>
    <row r="983" spans="2:23" ht="12.75">
      <c r="B983" s="275">
        <v>956</v>
      </c>
      <c r="C983" s="756"/>
      <c r="D983" s="756"/>
      <c r="E983" s="281"/>
      <c r="F983" s="281"/>
      <c r="G983" s="281"/>
      <c r="H983" s="281"/>
      <c r="I983" s="281"/>
      <c r="J983" s="281"/>
      <c r="K983" s="281"/>
      <c r="L983" s="281"/>
      <c r="M983" s="281"/>
      <c r="N983" s="281"/>
      <c r="O983" s="281"/>
      <c r="P983" s="281"/>
      <c r="Q983" s="281"/>
      <c r="R983" s="281"/>
      <c r="S983" s="281"/>
      <c r="T983" s="757"/>
      <c r="U983" s="757"/>
      <c r="V983" s="757"/>
      <c r="W983" s="758"/>
    </row>
    <row r="984" spans="2:23" ht="12.75">
      <c r="B984" s="275">
        <v>957</v>
      </c>
      <c r="C984" s="752"/>
      <c r="D984" s="753"/>
      <c r="E984" s="280"/>
      <c r="F984" s="280"/>
      <c r="G984" s="280"/>
      <c r="H984" s="280"/>
      <c r="I984" s="280"/>
      <c r="J984" s="280"/>
      <c r="K984" s="280"/>
      <c r="L984" s="280"/>
      <c r="M984" s="280"/>
      <c r="N984" s="280"/>
      <c r="O984" s="280"/>
      <c r="P984" s="280"/>
      <c r="Q984" s="280"/>
      <c r="R984" s="280"/>
      <c r="S984" s="280"/>
      <c r="T984" s="754"/>
      <c r="U984" s="754"/>
      <c r="V984" s="754"/>
      <c r="W984" s="755"/>
    </row>
    <row r="985" spans="2:23" ht="12.75">
      <c r="B985" s="275">
        <v>958</v>
      </c>
      <c r="C985" s="756"/>
      <c r="D985" s="756"/>
      <c r="E985" s="281"/>
      <c r="F985" s="281"/>
      <c r="G985" s="281"/>
      <c r="H985" s="281"/>
      <c r="I985" s="281"/>
      <c r="J985" s="281"/>
      <c r="K985" s="281"/>
      <c r="L985" s="281"/>
      <c r="M985" s="281"/>
      <c r="N985" s="281"/>
      <c r="O985" s="281"/>
      <c r="P985" s="281"/>
      <c r="Q985" s="281"/>
      <c r="R985" s="281"/>
      <c r="S985" s="281"/>
      <c r="T985" s="757"/>
      <c r="U985" s="757"/>
      <c r="V985" s="757"/>
      <c r="W985" s="758"/>
    </row>
    <row r="986" spans="2:23" ht="12.75">
      <c r="B986" s="275">
        <v>959</v>
      </c>
      <c r="C986" s="752"/>
      <c r="D986" s="753"/>
      <c r="E986" s="280"/>
      <c r="F986" s="280"/>
      <c r="G986" s="280"/>
      <c r="H986" s="280"/>
      <c r="I986" s="280"/>
      <c r="J986" s="280"/>
      <c r="K986" s="280"/>
      <c r="L986" s="280"/>
      <c r="M986" s="280"/>
      <c r="N986" s="280"/>
      <c r="O986" s="280"/>
      <c r="P986" s="280"/>
      <c r="Q986" s="280"/>
      <c r="R986" s="280"/>
      <c r="S986" s="280"/>
      <c r="T986" s="754"/>
      <c r="U986" s="754"/>
      <c r="V986" s="754"/>
      <c r="W986" s="755"/>
    </row>
    <row r="987" spans="2:23" ht="12.75">
      <c r="B987" s="275">
        <v>960</v>
      </c>
      <c r="C987" s="756"/>
      <c r="D987" s="756"/>
      <c r="E987" s="281"/>
      <c r="F987" s="281"/>
      <c r="G987" s="281"/>
      <c r="H987" s="281"/>
      <c r="I987" s="281"/>
      <c r="J987" s="281"/>
      <c r="K987" s="281"/>
      <c r="L987" s="281"/>
      <c r="M987" s="281"/>
      <c r="N987" s="281"/>
      <c r="O987" s="281"/>
      <c r="P987" s="281"/>
      <c r="Q987" s="281"/>
      <c r="R987" s="281"/>
      <c r="S987" s="281"/>
      <c r="T987" s="757"/>
      <c r="U987" s="757"/>
      <c r="V987" s="757"/>
      <c r="W987" s="758"/>
    </row>
    <row r="988" spans="2:23" ht="12.75">
      <c r="B988" s="275">
        <v>961</v>
      </c>
      <c r="C988" s="752"/>
      <c r="D988" s="753"/>
      <c r="E988" s="280"/>
      <c r="F988" s="280"/>
      <c r="G988" s="280"/>
      <c r="H988" s="280"/>
      <c r="I988" s="280"/>
      <c r="J988" s="280"/>
      <c r="K988" s="280"/>
      <c r="L988" s="280"/>
      <c r="M988" s="280"/>
      <c r="N988" s="280"/>
      <c r="O988" s="280"/>
      <c r="P988" s="280"/>
      <c r="Q988" s="280"/>
      <c r="R988" s="280"/>
      <c r="S988" s="280"/>
      <c r="T988" s="754"/>
      <c r="U988" s="754"/>
      <c r="V988" s="754"/>
      <c r="W988" s="755"/>
    </row>
    <row r="989" spans="2:23" ht="12.75">
      <c r="B989" s="275">
        <v>962</v>
      </c>
      <c r="C989" s="756"/>
      <c r="D989" s="756"/>
      <c r="E989" s="281"/>
      <c r="F989" s="281"/>
      <c r="G989" s="281"/>
      <c r="H989" s="281"/>
      <c r="I989" s="281"/>
      <c r="J989" s="281"/>
      <c r="K989" s="281"/>
      <c r="L989" s="281"/>
      <c r="M989" s="281"/>
      <c r="N989" s="281"/>
      <c r="O989" s="281"/>
      <c r="P989" s="281"/>
      <c r="Q989" s="281"/>
      <c r="R989" s="281"/>
      <c r="S989" s="281"/>
      <c r="T989" s="757"/>
      <c r="U989" s="757"/>
      <c r="V989" s="757"/>
      <c r="W989" s="758"/>
    </row>
    <row r="990" spans="2:23" ht="12.75">
      <c r="B990" s="275">
        <v>963</v>
      </c>
      <c r="C990" s="752"/>
      <c r="D990" s="753"/>
      <c r="E990" s="280"/>
      <c r="F990" s="280"/>
      <c r="G990" s="280"/>
      <c r="H990" s="280"/>
      <c r="I990" s="280"/>
      <c r="J990" s="280"/>
      <c r="K990" s="280"/>
      <c r="L990" s="280"/>
      <c r="M990" s="280"/>
      <c r="N990" s="280"/>
      <c r="O990" s="280"/>
      <c r="P990" s="280"/>
      <c r="Q990" s="280"/>
      <c r="R990" s="280"/>
      <c r="S990" s="280"/>
      <c r="T990" s="754"/>
      <c r="U990" s="754"/>
      <c r="V990" s="754"/>
      <c r="W990" s="755"/>
    </row>
    <row r="991" spans="2:23" ht="12.75">
      <c r="B991" s="275">
        <v>964</v>
      </c>
      <c r="C991" s="756"/>
      <c r="D991" s="756"/>
      <c r="E991" s="281"/>
      <c r="F991" s="281"/>
      <c r="G991" s="281"/>
      <c r="H991" s="281"/>
      <c r="I991" s="281"/>
      <c r="J991" s="281"/>
      <c r="K991" s="281"/>
      <c r="L991" s="281"/>
      <c r="M991" s="281"/>
      <c r="N991" s="281"/>
      <c r="O991" s="281"/>
      <c r="P991" s="281"/>
      <c r="Q991" s="281"/>
      <c r="R991" s="281"/>
      <c r="S991" s="281"/>
      <c r="T991" s="757"/>
      <c r="U991" s="757"/>
      <c r="V991" s="757"/>
      <c r="W991" s="758"/>
    </row>
    <row r="992" spans="2:23" ht="12.75">
      <c r="B992" s="275">
        <v>965</v>
      </c>
      <c r="C992" s="752"/>
      <c r="D992" s="753"/>
      <c r="E992" s="280"/>
      <c r="F992" s="280"/>
      <c r="G992" s="280"/>
      <c r="H992" s="280"/>
      <c r="I992" s="280"/>
      <c r="J992" s="280"/>
      <c r="K992" s="280"/>
      <c r="L992" s="280"/>
      <c r="M992" s="280"/>
      <c r="N992" s="280"/>
      <c r="O992" s="280"/>
      <c r="P992" s="280"/>
      <c r="Q992" s="280"/>
      <c r="R992" s="280"/>
      <c r="S992" s="280"/>
      <c r="T992" s="754"/>
      <c r="U992" s="754"/>
      <c r="V992" s="754"/>
      <c r="W992" s="755"/>
    </row>
    <row r="993" spans="2:23" ht="12.75">
      <c r="B993" s="275">
        <v>966</v>
      </c>
      <c r="C993" s="756"/>
      <c r="D993" s="756"/>
      <c r="E993" s="281"/>
      <c r="F993" s="281"/>
      <c r="G993" s="281"/>
      <c r="H993" s="281"/>
      <c r="I993" s="281"/>
      <c r="J993" s="281"/>
      <c r="K993" s="281"/>
      <c r="L993" s="281"/>
      <c r="M993" s="281"/>
      <c r="N993" s="281"/>
      <c r="O993" s="281"/>
      <c r="P993" s="281"/>
      <c r="Q993" s="281"/>
      <c r="R993" s="281"/>
      <c r="S993" s="281"/>
      <c r="T993" s="757"/>
      <c r="U993" s="757"/>
      <c r="V993" s="757"/>
      <c r="W993" s="758"/>
    </row>
    <row r="994" spans="2:23" ht="12.75">
      <c r="B994" s="275">
        <v>967</v>
      </c>
      <c r="C994" s="752"/>
      <c r="D994" s="753"/>
      <c r="E994" s="280"/>
      <c r="F994" s="280"/>
      <c r="G994" s="280"/>
      <c r="H994" s="280"/>
      <c r="I994" s="280"/>
      <c r="J994" s="280"/>
      <c r="K994" s="280"/>
      <c r="L994" s="280"/>
      <c r="M994" s="280"/>
      <c r="N994" s="280"/>
      <c r="O994" s="280"/>
      <c r="P994" s="280"/>
      <c r="Q994" s="280"/>
      <c r="R994" s="280"/>
      <c r="S994" s="280"/>
      <c r="T994" s="754"/>
      <c r="U994" s="754"/>
      <c r="V994" s="754"/>
      <c r="W994" s="755"/>
    </row>
    <row r="995" spans="2:23" ht="12.75">
      <c r="B995" s="275">
        <v>968</v>
      </c>
      <c r="C995" s="756"/>
      <c r="D995" s="756"/>
      <c r="E995" s="281"/>
      <c r="F995" s="281"/>
      <c r="G995" s="281"/>
      <c r="H995" s="281"/>
      <c r="I995" s="281"/>
      <c r="J995" s="281"/>
      <c r="K995" s="281"/>
      <c r="L995" s="281"/>
      <c r="M995" s="281"/>
      <c r="N995" s="281"/>
      <c r="O995" s="281"/>
      <c r="P995" s="281"/>
      <c r="Q995" s="281"/>
      <c r="R995" s="281"/>
      <c r="S995" s="281"/>
      <c r="T995" s="757"/>
      <c r="U995" s="757"/>
      <c r="V995" s="757"/>
      <c r="W995" s="758"/>
    </row>
    <row r="996" spans="2:23" ht="12.75">
      <c r="B996" s="275">
        <v>969</v>
      </c>
      <c r="C996" s="752"/>
      <c r="D996" s="753"/>
      <c r="E996" s="280"/>
      <c r="F996" s="280"/>
      <c r="G996" s="280"/>
      <c r="H996" s="280"/>
      <c r="I996" s="280"/>
      <c r="J996" s="280"/>
      <c r="K996" s="280"/>
      <c r="L996" s="280"/>
      <c r="M996" s="280"/>
      <c r="N996" s="280"/>
      <c r="O996" s="280"/>
      <c r="P996" s="280"/>
      <c r="Q996" s="280"/>
      <c r="R996" s="280"/>
      <c r="S996" s="280"/>
      <c r="T996" s="754"/>
      <c r="U996" s="754"/>
      <c r="V996" s="754"/>
      <c r="W996" s="755"/>
    </row>
    <row r="997" spans="2:23" ht="12.75">
      <c r="B997" s="275">
        <v>970</v>
      </c>
      <c r="C997" s="756"/>
      <c r="D997" s="756"/>
      <c r="E997" s="281"/>
      <c r="F997" s="281"/>
      <c r="G997" s="281"/>
      <c r="H997" s="281"/>
      <c r="I997" s="281"/>
      <c r="J997" s="281"/>
      <c r="K997" s="281"/>
      <c r="L997" s="281"/>
      <c r="M997" s="281"/>
      <c r="N997" s="281"/>
      <c r="O997" s="281"/>
      <c r="P997" s="281"/>
      <c r="Q997" s="281"/>
      <c r="R997" s="281"/>
      <c r="S997" s="281"/>
      <c r="T997" s="757"/>
      <c r="U997" s="757"/>
      <c r="V997" s="757"/>
      <c r="W997" s="758"/>
    </row>
    <row r="998" spans="2:23" ht="12.75">
      <c r="B998" s="275">
        <v>971</v>
      </c>
      <c r="C998" s="752"/>
      <c r="D998" s="753"/>
      <c r="E998" s="280"/>
      <c r="F998" s="280"/>
      <c r="G998" s="280"/>
      <c r="H998" s="280"/>
      <c r="I998" s="280"/>
      <c r="J998" s="280"/>
      <c r="K998" s="280"/>
      <c r="L998" s="280"/>
      <c r="M998" s="280"/>
      <c r="N998" s="280"/>
      <c r="O998" s="280"/>
      <c r="P998" s="280"/>
      <c r="Q998" s="280"/>
      <c r="R998" s="280"/>
      <c r="S998" s="280"/>
      <c r="T998" s="754"/>
      <c r="U998" s="754"/>
      <c r="V998" s="754"/>
      <c r="W998" s="755"/>
    </row>
    <row r="999" spans="2:23" ht="12.75">
      <c r="B999" s="275">
        <v>972</v>
      </c>
      <c r="C999" s="756"/>
      <c r="D999" s="756"/>
      <c r="E999" s="281"/>
      <c r="F999" s="281"/>
      <c r="G999" s="281"/>
      <c r="H999" s="281"/>
      <c r="I999" s="281"/>
      <c r="J999" s="281"/>
      <c r="K999" s="281"/>
      <c r="L999" s="281"/>
      <c r="M999" s="281"/>
      <c r="N999" s="281"/>
      <c r="O999" s="281"/>
      <c r="P999" s="281"/>
      <c r="Q999" s="281"/>
      <c r="R999" s="281"/>
      <c r="S999" s="281"/>
      <c r="T999" s="757"/>
      <c r="U999" s="757"/>
      <c r="V999" s="757"/>
      <c r="W999" s="758"/>
    </row>
    <row r="1000" spans="2:23" ht="12.75">
      <c r="B1000" s="275">
        <v>973</v>
      </c>
      <c r="C1000" s="752"/>
      <c r="D1000" s="753"/>
      <c r="E1000" s="280"/>
      <c r="F1000" s="280"/>
      <c r="G1000" s="280"/>
      <c r="H1000" s="280"/>
      <c r="I1000" s="280"/>
      <c r="J1000" s="280"/>
      <c r="K1000" s="280"/>
      <c r="L1000" s="280"/>
      <c r="M1000" s="280"/>
      <c r="N1000" s="280"/>
      <c r="O1000" s="280"/>
      <c r="P1000" s="280"/>
      <c r="Q1000" s="280"/>
      <c r="R1000" s="280"/>
      <c r="S1000" s="280"/>
      <c r="T1000" s="754"/>
      <c r="U1000" s="754"/>
      <c r="V1000" s="754"/>
      <c r="W1000" s="755"/>
    </row>
    <row r="1001" spans="2:23" ht="12.75">
      <c r="B1001" s="275">
        <v>974</v>
      </c>
      <c r="C1001" s="756"/>
      <c r="D1001" s="756"/>
      <c r="E1001" s="281"/>
      <c r="F1001" s="281"/>
      <c r="G1001" s="281"/>
      <c r="H1001" s="281"/>
      <c r="I1001" s="281"/>
      <c r="J1001" s="281"/>
      <c r="K1001" s="281"/>
      <c r="L1001" s="281"/>
      <c r="M1001" s="281"/>
      <c r="N1001" s="281"/>
      <c r="O1001" s="281"/>
      <c r="P1001" s="281"/>
      <c r="Q1001" s="281"/>
      <c r="R1001" s="281"/>
      <c r="S1001" s="281"/>
      <c r="T1001" s="757"/>
      <c r="U1001" s="757"/>
      <c r="V1001" s="757"/>
      <c r="W1001" s="758"/>
    </row>
    <row r="1002" spans="2:23" ht="12.75">
      <c r="B1002" s="275">
        <v>975</v>
      </c>
      <c r="C1002" s="752"/>
      <c r="D1002" s="753"/>
      <c r="E1002" s="280"/>
      <c r="F1002" s="280"/>
      <c r="G1002" s="280"/>
      <c r="H1002" s="280"/>
      <c r="I1002" s="280"/>
      <c r="J1002" s="280"/>
      <c r="K1002" s="280"/>
      <c r="L1002" s="280"/>
      <c r="M1002" s="280"/>
      <c r="N1002" s="280"/>
      <c r="O1002" s="280"/>
      <c r="P1002" s="280"/>
      <c r="Q1002" s="280"/>
      <c r="R1002" s="280"/>
      <c r="S1002" s="280"/>
      <c r="T1002" s="754"/>
      <c r="U1002" s="754"/>
      <c r="V1002" s="754"/>
      <c r="W1002" s="755"/>
    </row>
    <row r="1003" spans="2:23" ht="12.75">
      <c r="B1003" s="275">
        <v>976</v>
      </c>
      <c r="C1003" s="756"/>
      <c r="D1003" s="756"/>
      <c r="E1003" s="281"/>
      <c r="F1003" s="281"/>
      <c r="G1003" s="281"/>
      <c r="H1003" s="281"/>
      <c r="I1003" s="281"/>
      <c r="J1003" s="281"/>
      <c r="K1003" s="281"/>
      <c r="L1003" s="281"/>
      <c r="M1003" s="281"/>
      <c r="N1003" s="281"/>
      <c r="O1003" s="281"/>
      <c r="P1003" s="281"/>
      <c r="Q1003" s="281"/>
      <c r="R1003" s="281"/>
      <c r="S1003" s="281"/>
      <c r="T1003" s="757"/>
      <c r="U1003" s="757"/>
      <c r="V1003" s="757"/>
      <c r="W1003" s="758"/>
    </row>
    <row r="1004" spans="2:23" ht="12.75">
      <c r="B1004" s="275">
        <v>977</v>
      </c>
      <c r="C1004" s="752"/>
      <c r="D1004" s="753"/>
      <c r="E1004" s="280"/>
      <c r="F1004" s="280"/>
      <c r="G1004" s="280"/>
      <c r="H1004" s="280"/>
      <c r="I1004" s="280"/>
      <c r="J1004" s="280"/>
      <c r="K1004" s="280"/>
      <c r="L1004" s="280"/>
      <c r="M1004" s="280"/>
      <c r="N1004" s="280"/>
      <c r="O1004" s="280"/>
      <c r="P1004" s="280"/>
      <c r="Q1004" s="280"/>
      <c r="R1004" s="280"/>
      <c r="S1004" s="280"/>
      <c r="T1004" s="754"/>
      <c r="U1004" s="754"/>
      <c r="V1004" s="754"/>
      <c r="W1004" s="755"/>
    </row>
    <row r="1005" spans="2:23" ht="12.75">
      <c r="B1005" s="275">
        <v>978</v>
      </c>
      <c r="C1005" s="756"/>
      <c r="D1005" s="756"/>
      <c r="E1005" s="281"/>
      <c r="F1005" s="281"/>
      <c r="G1005" s="281"/>
      <c r="H1005" s="281"/>
      <c r="I1005" s="281"/>
      <c r="J1005" s="281"/>
      <c r="K1005" s="281"/>
      <c r="L1005" s="281"/>
      <c r="M1005" s="281"/>
      <c r="N1005" s="281"/>
      <c r="O1005" s="281"/>
      <c r="P1005" s="281"/>
      <c r="Q1005" s="281"/>
      <c r="R1005" s="281"/>
      <c r="S1005" s="281"/>
      <c r="T1005" s="757"/>
      <c r="U1005" s="757"/>
      <c r="V1005" s="757"/>
      <c r="W1005" s="758"/>
    </row>
    <row r="1006" spans="2:23" ht="12.75">
      <c r="B1006" s="275">
        <v>979</v>
      </c>
      <c r="C1006" s="752"/>
      <c r="D1006" s="753"/>
      <c r="E1006" s="280"/>
      <c r="F1006" s="280"/>
      <c r="G1006" s="280"/>
      <c r="H1006" s="280"/>
      <c r="I1006" s="280"/>
      <c r="J1006" s="280"/>
      <c r="K1006" s="280"/>
      <c r="L1006" s="280"/>
      <c r="M1006" s="280"/>
      <c r="N1006" s="280"/>
      <c r="O1006" s="280"/>
      <c r="P1006" s="280"/>
      <c r="Q1006" s="280"/>
      <c r="R1006" s="280"/>
      <c r="S1006" s="280"/>
      <c r="T1006" s="754"/>
      <c r="U1006" s="754"/>
      <c r="V1006" s="754"/>
      <c r="W1006" s="755"/>
    </row>
    <row r="1007" spans="2:23" ht="12.75">
      <c r="B1007" s="275">
        <v>980</v>
      </c>
      <c r="C1007" s="756"/>
      <c r="D1007" s="756"/>
      <c r="E1007" s="281"/>
      <c r="F1007" s="281"/>
      <c r="G1007" s="281"/>
      <c r="H1007" s="281"/>
      <c r="I1007" s="281"/>
      <c r="J1007" s="281"/>
      <c r="K1007" s="281"/>
      <c r="L1007" s="281"/>
      <c r="M1007" s="281"/>
      <c r="N1007" s="281"/>
      <c r="O1007" s="281"/>
      <c r="P1007" s="281"/>
      <c r="Q1007" s="281"/>
      <c r="R1007" s="281"/>
      <c r="S1007" s="281"/>
      <c r="T1007" s="757"/>
      <c r="U1007" s="757"/>
      <c r="V1007" s="757"/>
      <c r="W1007" s="758"/>
    </row>
    <row r="1008" spans="2:23" ht="12.75">
      <c r="B1008" s="275">
        <v>981</v>
      </c>
      <c r="C1008" s="752"/>
      <c r="D1008" s="753"/>
      <c r="E1008" s="280"/>
      <c r="F1008" s="280"/>
      <c r="G1008" s="280"/>
      <c r="H1008" s="280"/>
      <c r="I1008" s="280"/>
      <c r="J1008" s="280"/>
      <c r="K1008" s="280"/>
      <c r="L1008" s="280"/>
      <c r="M1008" s="280"/>
      <c r="N1008" s="280"/>
      <c r="O1008" s="280"/>
      <c r="P1008" s="280"/>
      <c r="Q1008" s="280"/>
      <c r="R1008" s="280"/>
      <c r="S1008" s="280"/>
      <c r="T1008" s="754"/>
      <c r="U1008" s="754"/>
      <c r="V1008" s="754"/>
      <c r="W1008" s="755"/>
    </row>
    <row r="1009" spans="2:23" ht="12.75">
      <c r="B1009" s="275">
        <v>982</v>
      </c>
      <c r="C1009" s="756"/>
      <c r="D1009" s="756"/>
      <c r="E1009" s="281"/>
      <c r="F1009" s="281"/>
      <c r="G1009" s="281"/>
      <c r="H1009" s="281"/>
      <c r="I1009" s="281"/>
      <c r="J1009" s="281"/>
      <c r="K1009" s="281"/>
      <c r="L1009" s="281"/>
      <c r="M1009" s="281"/>
      <c r="N1009" s="281"/>
      <c r="O1009" s="281"/>
      <c r="P1009" s="281"/>
      <c r="Q1009" s="281"/>
      <c r="R1009" s="281"/>
      <c r="S1009" s="281"/>
      <c r="T1009" s="757"/>
      <c r="U1009" s="757"/>
      <c r="V1009" s="757"/>
      <c r="W1009" s="758"/>
    </row>
    <row r="1010" spans="2:23" ht="12.75">
      <c r="B1010" s="275">
        <v>983</v>
      </c>
      <c r="C1010" s="752"/>
      <c r="D1010" s="753"/>
      <c r="E1010" s="280"/>
      <c r="F1010" s="280"/>
      <c r="G1010" s="280"/>
      <c r="H1010" s="280"/>
      <c r="I1010" s="280"/>
      <c r="J1010" s="280"/>
      <c r="K1010" s="280"/>
      <c r="L1010" s="280"/>
      <c r="M1010" s="280"/>
      <c r="N1010" s="280"/>
      <c r="O1010" s="280"/>
      <c r="P1010" s="280"/>
      <c r="Q1010" s="280"/>
      <c r="R1010" s="280"/>
      <c r="S1010" s="280"/>
      <c r="T1010" s="754"/>
      <c r="U1010" s="754"/>
      <c r="V1010" s="754"/>
      <c r="W1010" s="755"/>
    </row>
    <row r="1011" spans="2:23" ht="12.75">
      <c r="B1011" s="275">
        <v>984</v>
      </c>
      <c r="C1011" s="756"/>
      <c r="D1011" s="756"/>
      <c r="E1011" s="281"/>
      <c r="F1011" s="281"/>
      <c r="G1011" s="281"/>
      <c r="H1011" s="281"/>
      <c r="I1011" s="281"/>
      <c r="J1011" s="281"/>
      <c r="K1011" s="281"/>
      <c r="L1011" s="281"/>
      <c r="M1011" s="281"/>
      <c r="N1011" s="281"/>
      <c r="O1011" s="281"/>
      <c r="P1011" s="281"/>
      <c r="Q1011" s="281"/>
      <c r="R1011" s="281"/>
      <c r="S1011" s="281"/>
      <c r="T1011" s="757"/>
      <c r="U1011" s="757"/>
      <c r="V1011" s="757"/>
      <c r="W1011" s="758"/>
    </row>
    <row r="1012" spans="2:23" ht="12.75">
      <c r="B1012" s="275">
        <v>985</v>
      </c>
      <c r="C1012" s="752"/>
      <c r="D1012" s="753"/>
      <c r="E1012" s="280"/>
      <c r="F1012" s="280"/>
      <c r="G1012" s="280"/>
      <c r="H1012" s="280"/>
      <c r="I1012" s="280"/>
      <c r="J1012" s="280"/>
      <c r="K1012" s="280"/>
      <c r="L1012" s="280"/>
      <c r="M1012" s="280"/>
      <c r="N1012" s="280"/>
      <c r="O1012" s="280"/>
      <c r="P1012" s="280"/>
      <c r="Q1012" s="280"/>
      <c r="R1012" s="280"/>
      <c r="S1012" s="280"/>
      <c r="T1012" s="754"/>
      <c r="U1012" s="754"/>
      <c r="V1012" s="754"/>
      <c r="W1012" s="755"/>
    </row>
    <row r="1013" spans="2:23" ht="12.75">
      <c r="B1013" s="275">
        <v>986</v>
      </c>
      <c r="C1013" s="756"/>
      <c r="D1013" s="756"/>
      <c r="E1013" s="281"/>
      <c r="F1013" s="281"/>
      <c r="G1013" s="281"/>
      <c r="H1013" s="281"/>
      <c r="I1013" s="281"/>
      <c r="J1013" s="281"/>
      <c r="K1013" s="281"/>
      <c r="L1013" s="281"/>
      <c r="M1013" s="281"/>
      <c r="N1013" s="281"/>
      <c r="O1013" s="281"/>
      <c r="P1013" s="281"/>
      <c r="Q1013" s="281"/>
      <c r="R1013" s="281"/>
      <c r="S1013" s="281"/>
      <c r="T1013" s="757"/>
      <c r="U1013" s="757"/>
      <c r="V1013" s="757"/>
      <c r="W1013" s="758"/>
    </row>
    <row r="1014" spans="2:23" ht="12.75">
      <c r="B1014" s="275">
        <v>987</v>
      </c>
      <c r="C1014" s="752"/>
      <c r="D1014" s="753"/>
      <c r="E1014" s="280"/>
      <c r="F1014" s="280"/>
      <c r="G1014" s="280"/>
      <c r="H1014" s="280"/>
      <c r="I1014" s="280"/>
      <c r="J1014" s="280"/>
      <c r="K1014" s="280"/>
      <c r="L1014" s="280"/>
      <c r="M1014" s="280"/>
      <c r="N1014" s="280"/>
      <c r="O1014" s="280"/>
      <c r="P1014" s="280"/>
      <c r="Q1014" s="280"/>
      <c r="R1014" s="280"/>
      <c r="S1014" s="280"/>
      <c r="T1014" s="754"/>
      <c r="U1014" s="754"/>
      <c r="V1014" s="754"/>
      <c r="W1014" s="755"/>
    </row>
    <row r="1015" spans="2:23" ht="12.75">
      <c r="B1015" s="275">
        <v>988</v>
      </c>
      <c r="C1015" s="756"/>
      <c r="D1015" s="756"/>
      <c r="E1015" s="281"/>
      <c r="F1015" s="281"/>
      <c r="G1015" s="281"/>
      <c r="H1015" s="281"/>
      <c r="I1015" s="281"/>
      <c r="J1015" s="281"/>
      <c r="K1015" s="281"/>
      <c r="L1015" s="281"/>
      <c r="M1015" s="281"/>
      <c r="N1015" s="281"/>
      <c r="O1015" s="281"/>
      <c r="P1015" s="281"/>
      <c r="Q1015" s="281"/>
      <c r="R1015" s="281"/>
      <c r="S1015" s="281"/>
      <c r="T1015" s="757"/>
      <c r="U1015" s="757"/>
      <c r="V1015" s="757"/>
      <c r="W1015" s="758"/>
    </row>
    <row r="1016" spans="2:23" ht="12.75">
      <c r="B1016" s="275">
        <v>989</v>
      </c>
      <c r="C1016" s="752"/>
      <c r="D1016" s="753"/>
      <c r="E1016" s="280"/>
      <c r="F1016" s="280"/>
      <c r="G1016" s="280"/>
      <c r="H1016" s="280"/>
      <c r="I1016" s="280"/>
      <c r="J1016" s="280"/>
      <c r="K1016" s="280"/>
      <c r="L1016" s="280"/>
      <c r="M1016" s="280"/>
      <c r="N1016" s="280"/>
      <c r="O1016" s="280"/>
      <c r="P1016" s="280"/>
      <c r="Q1016" s="280"/>
      <c r="R1016" s="280"/>
      <c r="S1016" s="280"/>
      <c r="T1016" s="754"/>
      <c r="U1016" s="754"/>
      <c r="V1016" s="754"/>
      <c r="W1016" s="755"/>
    </row>
    <row r="1017" spans="2:23" ht="12.75">
      <c r="B1017" s="275">
        <v>990</v>
      </c>
      <c r="C1017" s="756"/>
      <c r="D1017" s="756"/>
      <c r="E1017" s="281"/>
      <c r="F1017" s="281"/>
      <c r="G1017" s="281"/>
      <c r="H1017" s="281"/>
      <c r="I1017" s="281"/>
      <c r="J1017" s="281"/>
      <c r="K1017" s="281"/>
      <c r="L1017" s="281"/>
      <c r="M1017" s="281"/>
      <c r="N1017" s="281"/>
      <c r="O1017" s="281"/>
      <c r="P1017" s="281"/>
      <c r="Q1017" s="281"/>
      <c r="R1017" s="281"/>
      <c r="S1017" s="281"/>
      <c r="T1017" s="757"/>
      <c r="U1017" s="757"/>
      <c r="V1017" s="757"/>
      <c r="W1017" s="758"/>
    </row>
    <row r="1018" spans="2:23" ht="12.75">
      <c r="B1018" s="275">
        <v>991</v>
      </c>
      <c r="C1018" s="752"/>
      <c r="D1018" s="753"/>
      <c r="E1018" s="280"/>
      <c r="F1018" s="280"/>
      <c r="G1018" s="280"/>
      <c r="H1018" s="280"/>
      <c r="I1018" s="280"/>
      <c r="J1018" s="280"/>
      <c r="K1018" s="280"/>
      <c r="L1018" s="280"/>
      <c r="M1018" s="280"/>
      <c r="N1018" s="280"/>
      <c r="O1018" s="280"/>
      <c r="P1018" s="280"/>
      <c r="Q1018" s="280"/>
      <c r="R1018" s="280"/>
      <c r="S1018" s="280"/>
      <c r="T1018" s="754"/>
      <c r="U1018" s="754"/>
      <c r="V1018" s="754"/>
      <c r="W1018" s="755"/>
    </row>
    <row r="1019" spans="2:23" ht="12.75">
      <c r="B1019" s="275">
        <v>992</v>
      </c>
      <c r="C1019" s="756"/>
      <c r="D1019" s="756"/>
      <c r="E1019" s="281"/>
      <c r="F1019" s="281"/>
      <c r="G1019" s="281"/>
      <c r="H1019" s="281"/>
      <c r="I1019" s="281"/>
      <c r="J1019" s="281"/>
      <c r="K1019" s="281"/>
      <c r="L1019" s="281"/>
      <c r="M1019" s="281"/>
      <c r="N1019" s="281"/>
      <c r="O1019" s="281"/>
      <c r="P1019" s="281"/>
      <c r="Q1019" s="281"/>
      <c r="R1019" s="281"/>
      <c r="S1019" s="281"/>
      <c r="T1019" s="757"/>
      <c r="U1019" s="757"/>
      <c r="V1019" s="757"/>
      <c r="W1019" s="758"/>
    </row>
    <row r="1020" spans="2:23" ht="12.75">
      <c r="B1020" s="275">
        <v>993</v>
      </c>
      <c r="C1020" s="752"/>
      <c r="D1020" s="753"/>
      <c r="E1020" s="280"/>
      <c r="F1020" s="280"/>
      <c r="G1020" s="280"/>
      <c r="H1020" s="280"/>
      <c r="I1020" s="280"/>
      <c r="J1020" s="280"/>
      <c r="K1020" s="280"/>
      <c r="L1020" s="280"/>
      <c r="M1020" s="280"/>
      <c r="N1020" s="280"/>
      <c r="O1020" s="280"/>
      <c r="P1020" s="280"/>
      <c r="Q1020" s="280"/>
      <c r="R1020" s="280"/>
      <c r="S1020" s="280"/>
      <c r="T1020" s="754"/>
      <c r="U1020" s="754"/>
      <c r="V1020" s="754"/>
      <c r="W1020" s="755"/>
    </row>
    <row r="1021" spans="2:23" ht="12.75">
      <c r="B1021" s="275">
        <v>994</v>
      </c>
      <c r="C1021" s="756"/>
      <c r="D1021" s="756"/>
      <c r="E1021" s="281"/>
      <c r="F1021" s="281"/>
      <c r="G1021" s="281"/>
      <c r="H1021" s="281"/>
      <c r="I1021" s="281"/>
      <c r="J1021" s="281"/>
      <c r="K1021" s="281"/>
      <c r="L1021" s="281"/>
      <c r="M1021" s="281"/>
      <c r="N1021" s="281"/>
      <c r="O1021" s="281"/>
      <c r="P1021" s="281"/>
      <c r="Q1021" s="281"/>
      <c r="R1021" s="281"/>
      <c r="S1021" s="281"/>
      <c r="T1021" s="757"/>
      <c r="U1021" s="757"/>
      <c r="V1021" s="757"/>
      <c r="W1021" s="758"/>
    </row>
    <row r="1022" spans="2:23" ht="12.75">
      <c r="B1022" s="275">
        <v>995</v>
      </c>
      <c r="C1022" s="752"/>
      <c r="D1022" s="753"/>
      <c r="E1022" s="280"/>
      <c r="F1022" s="280"/>
      <c r="G1022" s="280"/>
      <c r="H1022" s="280"/>
      <c r="I1022" s="280"/>
      <c r="J1022" s="280"/>
      <c r="K1022" s="280"/>
      <c r="L1022" s="280"/>
      <c r="M1022" s="280"/>
      <c r="N1022" s="280"/>
      <c r="O1022" s="280"/>
      <c r="P1022" s="280"/>
      <c r="Q1022" s="280"/>
      <c r="R1022" s="280"/>
      <c r="S1022" s="280"/>
      <c r="T1022" s="754"/>
      <c r="U1022" s="754"/>
      <c r="V1022" s="754"/>
      <c r="W1022" s="755"/>
    </row>
    <row r="1023" spans="2:23" ht="12.75">
      <c r="B1023" s="275">
        <v>996</v>
      </c>
      <c r="C1023" s="756"/>
      <c r="D1023" s="756"/>
      <c r="E1023" s="281"/>
      <c r="F1023" s="281"/>
      <c r="G1023" s="281"/>
      <c r="H1023" s="281"/>
      <c r="I1023" s="281"/>
      <c r="J1023" s="281"/>
      <c r="K1023" s="281"/>
      <c r="L1023" s="281"/>
      <c r="M1023" s="281"/>
      <c r="N1023" s="281"/>
      <c r="O1023" s="281"/>
      <c r="P1023" s="281"/>
      <c r="Q1023" s="281"/>
      <c r="R1023" s="281"/>
      <c r="S1023" s="281"/>
      <c r="T1023" s="757"/>
      <c r="U1023" s="757"/>
      <c r="V1023" s="757"/>
      <c r="W1023" s="758"/>
    </row>
    <row r="1024" spans="2:23" ht="12.75">
      <c r="B1024" s="275">
        <v>997</v>
      </c>
      <c r="C1024" s="752"/>
      <c r="D1024" s="753"/>
      <c r="E1024" s="280"/>
      <c r="F1024" s="280"/>
      <c r="G1024" s="280"/>
      <c r="H1024" s="280"/>
      <c r="I1024" s="280"/>
      <c r="J1024" s="280"/>
      <c r="K1024" s="280"/>
      <c r="L1024" s="280"/>
      <c r="M1024" s="280"/>
      <c r="N1024" s="280"/>
      <c r="O1024" s="280"/>
      <c r="P1024" s="280"/>
      <c r="Q1024" s="280"/>
      <c r="R1024" s="280"/>
      <c r="S1024" s="280"/>
      <c r="T1024" s="754"/>
      <c r="U1024" s="754"/>
      <c r="V1024" s="754"/>
      <c r="W1024" s="755"/>
    </row>
    <row r="1025" spans="2:23" ht="12.75">
      <c r="B1025" s="275">
        <v>998</v>
      </c>
      <c r="C1025" s="756"/>
      <c r="D1025" s="756"/>
      <c r="E1025" s="281"/>
      <c r="F1025" s="281"/>
      <c r="G1025" s="281"/>
      <c r="H1025" s="281"/>
      <c r="I1025" s="281"/>
      <c r="J1025" s="281"/>
      <c r="K1025" s="281"/>
      <c r="L1025" s="281"/>
      <c r="M1025" s="281"/>
      <c r="N1025" s="281"/>
      <c r="O1025" s="281"/>
      <c r="P1025" s="281"/>
      <c r="Q1025" s="281"/>
      <c r="R1025" s="281"/>
      <c r="S1025" s="281"/>
      <c r="T1025" s="757"/>
      <c r="U1025" s="757"/>
      <c r="V1025" s="757"/>
      <c r="W1025" s="758"/>
    </row>
    <row r="1026" spans="2:23" ht="12.75">
      <c r="B1026" s="275">
        <v>999</v>
      </c>
      <c r="C1026" s="752"/>
      <c r="D1026" s="753"/>
      <c r="E1026" s="280"/>
      <c r="F1026" s="280"/>
      <c r="G1026" s="280"/>
      <c r="H1026" s="280"/>
      <c r="I1026" s="280"/>
      <c r="J1026" s="280"/>
      <c r="K1026" s="280"/>
      <c r="L1026" s="280"/>
      <c r="M1026" s="280"/>
      <c r="N1026" s="280"/>
      <c r="O1026" s="280"/>
      <c r="P1026" s="280"/>
      <c r="Q1026" s="280"/>
      <c r="R1026" s="280"/>
      <c r="S1026" s="280"/>
      <c r="T1026" s="754"/>
      <c r="U1026" s="754"/>
      <c r="V1026" s="754"/>
      <c r="W1026" s="755"/>
    </row>
    <row r="1027" spans="2:23" ht="12.75">
      <c r="B1027" s="275">
        <v>1000</v>
      </c>
      <c r="C1027" s="756"/>
      <c r="D1027" s="756"/>
      <c r="E1027" s="281"/>
      <c r="F1027" s="281"/>
      <c r="G1027" s="281"/>
      <c r="H1027" s="281"/>
      <c r="I1027" s="281"/>
      <c r="J1027" s="281"/>
      <c r="K1027" s="281"/>
      <c r="L1027" s="281"/>
      <c r="M1027" s="281"/>
      <c r="N1027" s="281"/>
      <c r="O1027" s="281"/>
      <c r="P1027" s="281"/>
      <c r="Q1027" s="281"/>
      <c r="R1027" s="281"/>
      <c r="S1027" s="281"/>
      <c r="T1027" s="757"/>
      <c r="U1027" s="757"/>
      <c r="V1027" s="757"/>
      <c r="W1027" s="758"/>
    </row>
    <row r="1028" spans="2:23" ht="12.75">
      <c r="B1028" s="275">
        <v>1001</v>
      </c>
      <c r="C1028" s="752"/>
      <c r="D1028" s="753"/>
      <c r="E1028" s="280"/>
      <c r="F1028" s="280"/>
      <c r="G1028" s="280"/>
      <c r="H1028" s="280"/>
      <c r="I1028" s="280"/>
      <c r="J1028" s="280"/>
      <c r="K1028" s="280"/>
      <c r="L1028" s="280"/>
      <c r="M1028" s="280"/>
      <c r="N1028" s="280"/>
      <c r="O1028" s="280"/>
      <c r="P1028" s="280"/>
      <c r="Q1028" s="280"/>
      <c r="R1028" s="280"/>
      <c r="S1028" s="280"/>
      <c r="T1028" s="754"/>
      <c r="U1028" s="754"/>
      <c r="V1028" s="754"/>
      <c r="W1028" s="755"/>
    </row>
    <row r="1029" spans="2:23" ht="12.75">
      <c r="B1029" s="275">
        <v>1002</v>
      </c>
      <c r="C1029" s="756"/>
      <c r="D1029" s="756"/>
      <c r="E1029" s="281"/>
      <c r="F1029" s="281"/>
      <c r="G1029" s="281"/>
      <c r="H1029" s="281"/>
      <c r="I1029" s="281"/>
      <c r="J1029" s="281"/>
      <c r="K1029" s="281"/>
      <c r="L1029" s="281"/>
      <c r="M1029" s="281"/>
      <c r="N1029" s="281"/>
      <c r="O1029" s="281"/>
      <c r="P1029" s="281"/>
      <c r="Q1029" s="281"/>
      <c r="R1029" s="281"/>
      <c r="S1029" s="281"/>
      <c r="T1029" s="757"/>
      <c r="U1029" s="757"/>
      <c r="V1029" s="757"/>
      <c r="W1029" s="758"/>
    </row>
    <row r="1030" spans="2:23" ht="12.75">
      <c r="B1030" s="275">
        <v>1003</v>
      </c>
      <c r="C1030" s="752"/>
      <c r="D1030" s="753"/>
      <c r="E1030" s="280"/>
      <c r="F1030" s="280"/>
      <c r="G1030" s="280"/>
      <c r="H1030" s="280"/>
      <c r="I1030" s="280"/>
      <c r="J1030" s="280"/>
      <c r="K1030" s="280"/>
      <c r="L1030" s="280"/>
      <c r="M1030" s="280"/>
      <c r="N1030" s="280"/>
      <c r="O1030" s="280"/>
      <c r="P1030" s="280"/>
      <c r="Q1030" s="280"/>
      <c r="R1030" s="280"/>
      <c r="S1030" s="280"/>
      <c r="T1030" s="754"/>
      <c r="U1030" s="754"/>
      <c r="V1030" s="754"/>
      <c r="W1030" s="755"/>
    </row>
    <row r="1031" spans="2:23" ht="12.75">
      <c r="B1031" s="275">
        <v>1004</v>
      </c>
      <c r="C1031" s="756"/>
      <c r="D1031" s="756"/>
      <c r="E1031" s="281"/>
      <c r="F1031" s="281"/>
      <c r="G1031" s="281"/>
      <c r="H1031" s="281"/>
      <c r="I1031" s="281"/>
      <c r="J1031" s="281"/>
      <c r="K1031" s="281"/>
      <c r="L1031" s="281"/>
      <c r="M1031" s="281"/>
      <c r="N1031" s="281"/>
      <c r="O1031" s="281"/>
      <c r="P1031" s="281"/>
      <c r="Q1031" s="281"/>
      <c r="R1031" s="281"/>
      <c r="S1031" s="281"/>
      <c r="T1031" s="757"/>
      <c r="U1031" s="757"/>
      <c r="V1031" s="757"/>
      <c r="W1031" s="758"/>
    </row>
    <row r="1032" spans="2:23" ht="12.75">
      <c r="B1032" s="275">
        <v>1005</v>
      </c>
      <c r="C1032" s="752"/>
      <c r="D1032" s="753"/>
      <c r="E1032" s="280"/>
      <c r="F1032" s="280"/>
      <c r="G1032" s="280"/>
      <c r="H1032" s="280"/>
      <c r="I1032" s="280"/>
      <c r="J1032" s="280"/>
      <c r="K1032" s="280"/>
      <c r="L1032" s="280"/>
      <c r="M1032" s="280"/>
      <c r="N1032" s="280"/>
      <c r="O1032" s="280"/>
      <c r="P1032" s="280"/>
      <c r="Q1032" s="280"/>
      <c r="R1032" s="280"/>
      <c r="S1032" s="280"/>
      <c r="T1032" s="754"/>
      <c r="U1032" s="754"/>
      <c r="V1032" s="754"/>
      <c r="W1032" s="755"/>
    </row>
    <row r="1033" spans="2:23" ht="12.75">
      <c r="B1033" s="275">
        <v>1006</v>
      </c>
      <c r="C1033" s="756"/>
      <c r="D1033" s="756"/>
      <c r="E1033" s="281"/>
      <c r="F1033" s="281"/>
      <c r="G1033" s="281"/>
      <c r="H1033" s="281"/>
      <c r="I1033" s="281"/>
      <c r="J1033" s="281"/>
      <c r="K1033" s="281"/>
      <c r="L1033" s="281"/>
      <c r="M1033" s="281"/>
      <c r="N1033" s="281"/>
      <c r="O1033" s="281"/>
      <c r="P1033" s="281"/>
      <c r="Q1033" s="281"/>
      <c r="R1033" s="281"/>
      <c r="S1033" s="281"/>
      <c r="T1033" s="757"/>
      <c r="U1033" s="757"/>
      <c r="V1033" s="757"/>
      <c r="W1033" s="758"/>
    </row>
    <row r="1034" spans="2:23" ht="12.75">
      <c r="B1034" s="275">
        <v>1007</v>
      </c>
      <c r="C1034" s="752"/>
      <c r="D1034" s="753"/>
      <c r="E1034" s="280"/>
      <c r="F1034" s="280"/>
      <c r="G1034" s="280"/>
      <c r="H1034" s="280"/>
      <c r="I1034" s="280"/>
      <c r="J1034" s="280"/>
      <c r="K1034" s="280"/>
      <c r="L1034" s="280"/>
      <c r="M1034" s="280"/>
      <c r="N1034" s="280"/>
      <c r="O1034" s="280"/>
      <c r="P1034" s="280"/>
      <c r="Q1034" s="280"/>
      <c r="R1034" s="280"/>
      <c r="S1034" s="280"/>
      <c r="T1034" s="754"/>
      <c r="U1034" s="754"/>
      <c r="V1034" s="754"/>
      <c r="W1034" s="755"/>
    </row>
    <row r="1035" spans="2:23" ht="12.75">
      <c r="B1035" s="275">
        <v>1008</v>
      </c>
      <c r="C1035" s="756"/>
      <c r="D1035" s="756"/>
      <c r="E1035" s="281"/>
      <c r="F1035" s="281"/>
      <c r="G1035" s="281"/>
      <c r="H1035" s="281"/>
      <c r="I1035" s="281"/>
      <c r="J1035" s="281"/>
      <c r="K1035" s="281"/>
      <c r="L1035" s="281"/>
      <c r="M1035" s="281"/>
      <c r="N1035" s="281"/>
      <c r="O1035" s="281"/>
      <c r="P1035" s="281"/>
      <c r="Q1035" s="281"/>
      <c r="R1035" s="281"/>
      <c r="S1035" s="281"/>
      <c r="T1035" s="757"/>
      <c r="U1035" s="757"/>
      <c r="V1035" s="757"/>
      <c r="W1035" s="758"/>
    </row>
    <row r="1036" spans="2:23" ht="12.75">
      <c r="B1036" s="275">
        <v>1009</v>
      </c>
      <c r="C1036" s="752"/>
      <c r="D1036" s="753"/>
      <c r="E1036" s="280"/>
      <c r="F1036" s="280"/>
      <c r="G1036" s="280"/>
      <c r="H1036" s="280"/>
      <c r="I1036" s="280"/>
      <c r="J1036" s="280"/>
      <c r="K1036" s="280"/>
      <c r="L1036" s="280"/>
      <c r="M1036" s="280"/>
      <c r="N1036" s="280"/>
      <c r="O1036" s="280"/>
      <c r="P1036" s="280"/>
      <c r="Q1036" s="280"/>
      <c r="R1036" s="280"/>
      <c r="S1036" s="280"/>
      <c r="T1036" s="754"/>
      <c r="U1036" s="754"/>
      <c r="V1036" s="754"/>
      <c r="W1036" s="755"/>
    </row>
    <row r="1037" spans="2:23" ht="12.75">
      <c r="B1037" s="275">
        <v>1010</v>
      </c>
      <c r="C1037" s="756"/>
      <c r="D1037" s="756"/>
      <c r="E1037" s="281"/>
      <c r="F1037" s="281"/>
      <c r="G1037" s="281"/>
      <c r="H1037" s="281"/>
      <c r="I1037" s="281"/>
      <c r="J1037" s="281"/>
      <c r="K1037" s="281"/>
      <c r="L1037" s="281"/>
      <c r="M1037" s="281"/>
      <c r="N1037" s="281"/>
      <c r="O1037" s="281"/>
      <c r="P1037" s="281"/>
      <c r="Q1037" s="281"/>
      <c r="R1037" s="281"/>
      <c r="S1037" s="281"/>
      <c r="T1037" s="757"/>
      <c r="U1037" s="757"/>
      <c r="V1037" s="757"/>
      <c r="W1037" s="758"/>
    </row>
    <row r="1038" spans="2:23" ht="12.75">
      <c r="B1038" s="275">
        <v>1011</v>
      </c>
      <c r="C1038" s="752"/>
      <c r="D1038" s="753"/>
      <c r="E1038" s="280"/>
      <c r="F1038" s="280"/>
      <c r="G1038" s="280"/>
      <c r="H1038" s="280"/>
      <c r="I1038" s="280"/>
      <c r="J1038" s="280"/>
      <c r="K1038" s="280"/>
      <c r="L1038" s="280"/>
      <c r="M1038" s="280"/>
      <c r="N1038" s="280"/>
      <c r="O1038" s="280"/>
      <c r="P1038" s="280"/>
      <c r="Q1038" s="280"/>
      <c r="R1038" s="280"/>
      <c r="S1038" s="280"/>
      <c r="T1038" s="754"/>
      <c r="U1038" s="754"/>
      <c r="V1038" s="754"/>
      <c r="W1038" s="755"/>
    </row>
    <row r="1039" spans="2:23" ht="12.75">
      <c r="B1039" s="275">
        <v>1012</v>
      </c>
      <c r="C1039" s="756"/>
      <c r="D1039" s="756"/>
      <c r="E1039" s="281"/>
      <c r="F1039" s="281"/>
      <c r="G1039" s="281"/>
      <c r="H1039" s="281"/>
      <c r="I1039" s="281"/>
      <c r="J1039" s="281"/>
      <c r="K1039" s="281"/>
      <c r="L1039" s="281"/>
      <c r="M1039" s="281"/>
      <c r="N1039" s="281"/>
      <c r="O1039" s="281"/>
      <c r="P1039" s="281"/>
      <c r="Q1039" s="281"/>
      <c r="R1039" s="281"/>
      <c r="S1039" s="281"/>
      <c r="T1039" s="757"/>
      <c r="U1039" s="757"/>
      <c r="V1039" s="757"/>
      <c r="W1039" s="758"/>
    </row>
    <row r="1040" spans="2:23" ht="12.75">
      <c r="B1040" s="275">
        <v>1013</v>
      </c>
      <c r="C1040" s="752"/>
      <c r="D1040" s="753"/>
      <c r="E1040" s="280"/>
      <c r="F1040" s="280"/>
      <c r="G1040" s="280"/>
      <c r="H1040" s="280"/>
      <c r="I1040" s="280"/>
      <c r="J1040" s="280"/>
      <c r="K1040" s="280"/>
      <c r="L1040" s="280"/>
      <c r="M1040" s="280"/>
      <c r="N1040" s="280"/>
      <c r="O1040" s="280"/>
      <c r="P1040" s="280"/>
      <c r="Q1040" s="280"/>
      <c r="R1040" s="280"/>
      <c r="S1040" s="280"/>
      <c r="T1040" s="754"/>
      <c r="U1040" s="754"/>
      <c r="V1040" s="754"/>
      <c r="W1040" s="755"/>
    </row>
    <row r="1041" spans="2:23" ht="12.75">
      <c r="B1041" s="275">
        <v>1014</v>
      </c>
      <c r="C1041" s="756"/>
      <c r="D1041" s="756"/>
      <c r="E1041" s="281"/>
      <c r="F1041" s="281"/>
      <c r="G1041" s="281"/>
      <c r="H1041" s="281"/>
      <c r="I1041" s="281"/>
      <c r="J1041" s="281"/>
      <c r="K1041" s="281"/>
      <c r="L1041" s="281"/>
      <c r="M1041" s="281"/>
      <c r="N1041" s="281"/>
      <c r="O1041" s="281"/>
      <c r="P1041" s="281"/>
      <c r="Q1041" s="281"/>
      <c r="R1041" s="281"/>
      <c r="S1041" s="281"/>
      <c r="T1041" s="757"/>
      <c r="U1041" s="757"/>
      <c r="V1041" s="757"/>
      <c r="W1041" s="758"/>
    </row>
    <row r="1042" spans="2:23" ht="12.75">
      <c r="B1042" s="275">
        <v>1015</v>
      </c>
      <c r="C1042" s="752"/>
      <c r="D1042" s="753"/>
      <c r="E1042" s="280"/>
      <c r="F1042" s="280"/>
      <c r="G1042" s="280"/>
      <c r="H1042" s="280"/>
      <c r="I1042" s="280"/>
      <c r="J1042" s="280"/>
      <c r="K1042" s="280"/>
      <c r="L1042" s="280"/>
      <c r="M1042" s="280"/>
      <c r="N1042" s="280"/>
      <c r="O1042" s="280"/>
      <c r="P1042" s="280"/>
      <c r="Q1042" s="280"/>
      <c r="R1042" s="280"/>
      <c r="S1042" s="280"/>
      <c r="T1042" s="754"/>
      <c r="U1042" s="754"/>
      <c r="V1042" s="754"/>
      <c r="W1042" s="755"/>
    </row>
    <row r="1043" spans="2:23" ht="12.75">
      <c r="B1043" s="275">
        <v>1016</v>
      </c>
      <c r="C1043" s="756"/>
      <c r="D1043" s="756"/>
      <c r="E1043" s="281"/>
      <c r="F1043" s="281"/>
      <c r="G1043" s="281"/>
      <c r="H1043" s="281"/>
      <c r="I1043" s="281"/>
      <c r="J1043" s="281"/>
      <c r="K1043" s="281"/>
      <c r="L1043" s="281"/>
      <c r="M1043" s="281"/>
      <c r="N1043" s="281"/>
      <c r="O1043" s="281"/>
      <c r="P1043" s="281"/>
      <c r="Q1043" s="281"/>
      <c r="R1043" s="281"/>
      <c r="S1043" s="281"/>
      <c r="T1043" s="757"/>
      <c r="U1043" s="757"/>
      <c r="V1043" s="757"/>
      <c r="W1043" s="758"/>
    </row>
    <row r="1044" spans="2:23" ht="12.75">
      <c r="B1044" s="275">
        <v>1017</v>
      </c>
      <c r="C1044" s="752"/>
      <c r="D1044" s="753"/>
      <c r="E1044" s="280"/>
      <c r="F1044" s="280"/>
      <c r="G1044" s="280"/>
      <c r="H1044" s="280"/>
      <c r="I1044" s="280"/>
      <c r="J1044" s="280"/>
      <c r="K1044" s="280"/>
      <c r="L1044" s="280"/>
      <c r="M1044" s="280"/>
      <c r="N1044" s="280"/>
      <c r="O1044" s="280"/>
      <c r="P1044" s="280"/>
      <c r="Q1044" s="280"/>
      <c r="R1044" s="280"/>
      <c r="S1044" s="280"/>
      <c r="T1044" s="754"/>
      <c r="U1044" s="754"/>
      <c r="V1044" s="754"/>
      <c r="W1044" s="755"/>
    </row>
    <row r="1045" spans="2:23" ht="12.75">
      <c r="B1045" s="275">
        <v>1018</v>
      </c>
      <c r="C1045" s="756"/>
      <c r="D1045" s="756"/>
      <c r="E1045" s="281"/>
      <c r="F1045" s="281"/>
      <c r="G1045" s="281"/>
      <c r="H1045" s="281"/>
      <c r="I1045" s="281"/>
      <c r="J1045" s="281"/>
      <c r="K1045" s="281"/>
      <c r="L1045" s="281"/>
      <c r="M1045" s="281"/>
      <c r="N1045" s="281"/>
      <c r="O1045" s="281"/>
      <c r="P1045" s="281"/>
      <c r="Q1045" s="281"/>
      <c r="R1045" s="281"/>
      <c r="S1045" s="281"/>
      <c r="T1045" s="757"/>
      <c r="U1045" s="757"/>
      <c r="V1045" s="757"/>
      <c r="W1045" s="758"/>
    </row>
    <row r="1046" spans="2:23" ht="12.75">
      <c r="B1046" s="275">
        <v>1019</v>
      </c>
      <c r="C1046" s="752"/>
      <c r="D1046" s="753"/>
      <c r="E1046" s="280"/>
      <c r="F1046" s="280"/>
      <c r="G1046" s="280"/>
      <c r="H1046" s="280"/>
      <c r="I1046" s="280"/>
      <c r="J1046" s="280"/>
      <c r="K1046" s="280"/>
      <c r="L1046" s="280"/>
      <c r="M1046" s="280"/>
      <c r="N1046" s="280"/>
      <c r="O1046" s="280"/>
      <c r="P1046" s="280"/>
      <c r="Q1046" s="280"/>
      <c r="R1046" s="280"/>
      <c r="S1046" s="280"/>
      <c r="T1046" s="754"/>
      <c r="U1046" s="754"/>
      <c r="V1046" s="754"/>
      <c r="W1046" s="755"/>
    </row>
    <row r="1047" spans="2:23" ht="12.75">
      <c r="B1047" s="275">
        <v>1020</v>
      </c>
      <c r="C1047" s="756"/>
      <c r="D1047" s="756"/>
      <c r="E1047" s="281"/>
      <c r="F1047" s="281"/>
      <c r="G1047" s="281"/>
      <c r="H1047" s="281"/>
      <c r="I1047" s="281"/>
      <c r="J1047" s="281"/>
      <c r="K1047" s="281"/>
      <c r="L1047" s="281"/>
      <c r="M1047" s="281"/>
      <c r="N1047" s="281"/>
      <c r="O1047" s="281"/>
      <c r="P1047" s="281"/>
      <c r="Q1047" s="281"/>
      <c r="R1047" s="281"/>
      <c r="S1047" s="281"/>
      <c r="T1047" s="757"/>
      <c r="U1047" s="757"/>
      <c r="V1047" s="757"/>
      <c r="W1047" s="758"/>
    </row>
    <row r="1048" spans="2:23" ht="12.75">
      <c r="B1048" s="275">
        <v>1021</v>
      </c>
      <c r="C1048" s="752"/>
      <c r="D1048" s="753"/>
      <c r="E1048" s="280"/>
      <c r="F1048" s="280"/>
      <c r="G1048" s="280"/>
      <c r="H1048" s="280"/>
      <c r="I1048" s="280"/>
      <c r="J1048" s="280"/>
      <c r="K1048" s="280"/>
      <c r="L1048" s="280"/>
      <c r="M1048" s="280"/>
      <c r="N1048" s="280"/>
      <c r="O1048" s="280"/>
      <c r="P1048" s="280"/>
      <c r="Q1048" s="280"/>
      <c r="R1048" s="280"/>
      <c r="S1048" s="280"/>
      <c r="T1048" s="754"/>
      <c r="U1048" s="754"/>
      <c r="V1048" s="754"/>
      <c r="W1048" s="755"/>
    </row>
    <row r="1049" spans="2:23" ht="12.75">
      <c r="B1049" s="275">
        <v>1022</v>
      </c>
      <c r="C1049" s="756"/>
      <c r="D1049" s="756"/>
      <c r="E1049" s="281"/>
      <c r="F1049" s="281"/>
      <c r="G1049" s="281"/>
      <c r="H1049" s="281"/>
      <c r="I1049" s="281"/>
      <c r="J1049" s="281"/>
      <c r="K1049" s="281"/>
      <c r="L1049" s="281"/>
      <c r="M1049" s="281"/>
      <c r="N1049" s="281"/>
      <c r="O1049" s="281"/>
      <c r="P1049" s="281"/>
      <c r="Q1049" s="281"/>
      <c r="R1049" s="281"/>
      <c r="S1049" s="281"/>
      <c r="T1049" s="757"/>
      <c r="U1049" s="757"/>
      <c r="V1049" s="757"/>
      <c r="W1049" s="758"/>
    </row>
    <row r="1050" spans="2:23" ht="15.75" customHeight="1">
      <c r="B1050" s="282">
        <v>1023</v>
      </c>
      <c r="C1050" s="759"/>
      <c r="D1050" s="760"/>
      <c r="E1050" s="283"/>
      <c r="F1050" s="283"/>
      <c r="G1050" s="283"/>
      <c r="H1050" s="283"/>
      <c r="I1050" s="283"/>
      <c r="J1050" s="283"/>
      <c r="K1050" s="283"/>
      <c r="L1050" s="283"/>
      <c r="M1050" s="283"/>
      <c r="N1050" s="283"/>
      <c r="O1050" s="283"/>
      <c r="P1050" s="283"/>
      <c r="Q1050" s="283"/>
      <c r="R1050" s="283"/>
      <c r="S1050" s="283"/>
      <c r="T1050" s="761"/>
      <c r="U1050" s="761"/>
      <c r="V1050" s="761"/>
      <c r="W1050" s="762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84"/>
      <c r="D1088" s="285"/>
      <c r="E1088" s="285"/>
      <c r="F1088" s="285"/>
      <c r="G1088" s="285"/>
      <c r="H1088" s="285"/>
      <c r="I1088" s="285"/>
      <c r="J1088" s="285"/>
      <c r="K1088" s="285"/>
      <c r="L1088" s="285"/>
      <c r="M1088" s="285"/>
      <c r="N1088" s="285"/>
      <c r="O1088" s="285"/>
      <c r="P1088" s="285"/>
      <c r="Q1088" s="285"/>
      <c r="R1088" s="285"/>
      <c r="S1088" s="285"/>
    </row>
    <row r="1089" spans="3:19" ht="12.75">
      <c r="C1089" s="284"/>
      <c r="D1089" s="285"/>
      <c r="E1089" s="285"/>
      <c r="F1089" s="285"/>
      <c r="G1089" s="285"/>
      <c r="H1089" s="285"/>
      <c r="I1089" s="285"/>
      <c r="J1089" s="285"/>
      <c r="K1089" s="285"/>
      <c r="L1089" s="285"/>
      <c r="M1089" s="285"/>
      <c r="N1089" s="285"/>
      <c r="O1089" s="285"/>
      <c r="P1089" s="285"/>
      <c r="Q1089" s="285"/>
      <c r="R1089" s="285"/>
      <c r="S1089" s="285"/>
    </row>
    <row r="1090" spans="3:19" ht="12.75">
      <c r="C1090" s="751" t="s">
        <v>41</v>
      </c>
      <c r="D1090" s="751"/>
      <c r="E1090" s="751"/>
      <c r="F1090" s="751"/>
      <c r="G1090" s="751"/>
      <c r="H1090" s="751"/>
      <c r="I1090" s="751"/>
      <c r="J1090" s="751"/>
      <c r="K1090" s="751"/>
      <c r="L1090" s="751"/>
      <c r="M1090" s="751"/>
      <c r="N1090" s="751"/>
      <c r="O1090" s="751"/>
      <c r="P1090" s="751"/>
      <c r="Q1090" s="751"/>
      <c r="R1090" s="285"/>
      <c r="S1090" s="285"/>
    </row>
    <row r="1091" spans="3:19" ht="12.75">
      <c r="C1091" s="286">
        <v>0.01</v>
      </c>
      <c r="D1091" s="286">
        <v>1</v>
      </c>
      <c r="E1091" s="286">
        <v>1.5</v>
      </c>
      <c r="F1091" s="286">
        <v>2.5</v>
      </c>
      <c r="G1091" s="286">
        <v>4</v>
      </c>
      <c r="H1091" s="286">
        <v>6.5</v>
      </c>
      <c r="I1091" s="285"/>
      <c r="J1091" s="285"/>
    </row>
    <row r="1092" spans="3:19" ht="15">
      <c r="C1092" s="287">
        <f>IF(ALEJANDRO!$W$13="N",VLOOKUP($D$1097,Tablas!$B29:D44,C1094,FALSE),IF(ALEJANDRO!$W$13="E",VLOOKUP($D$1097,Tablas!$B52:D67,C1094,FALSE),VLOOKUP($D$1097,Tablas!$B75:D90,C1094,FALSE)))</f>
        <v>0</v>
      </c>
      <c r="D1092" s="287">
        <f>IF(ALEJANDRO!$W$13="N",VLOOKUP($D$1097,Tablas!$B29:E44,D1094,FALSE),IF(ALEJANDRO!$W$13="E",VLOOKUP($D$1097,Tablas!$B52:E67,D1094,FALSE),VLOOKUP($D$1097,Tablas!$B75:E90,D1094,FALSE)))</f>
        <v>10</v>
      </c>
      <c r="E1092" s="287">
        <f>IF(ALEJANDRO!$W$13="N",VLOOKUP($D$1097,Tablas!$B29:F44,E1094,FALSE),IF(ALEJANDRO!$W$13="E",VLOOKUP($D$1097,Tablas!$B52:F67,E1094,FALSE),VLOOKUP($D$1097,Tablas!$B75:F90,E1094,FALSE)))</f>
        <v>14</v>
      </c>
      <c r="F1092" s="287">
        <f>IF(ALEJANDRO!$W$13="N",VLOOKUP($D$1097,Tablas!$B29:G44,F1094,FALSE),IF(ALEJANDRO!$W$13="E",VLOOKUP($D$1097,Tablas!$B52:G67,F1094,FALSE),VLOOKUP($D$1097,Tablas!$B75:G90,F1094,FALSE)))</f>
        <v>21</v>
      </c>
      <c r="G1092" s="287">
        <f>IF(ALEJANDRO!$W$13="N",VLOOKUP($D$1097,Tablas!$B29:H44,G1094,FALSE),IF(ALEJANDRO!$W$13="E",VLOOKUP($D$1097,Tablas!$B52:H67,G1094,FALSE),VLOOKUP($D$1097,Tablas!$B75:H90,G1094,FALSE)))</f>
        <v>21</v>
      </c>
      <c r="H1092" s="287">
        <f>IF(ALEJANDRO!$W$13="N",VLOOKUP($D$1097,Tablas!$B29:I44,H1094,FALSE),IF(ALEJANDRO!$W$13="E",VLOOKUP($D$1097,Tablas!$B52:I67,H1094,FALSE),VLOOKUP($D$1097,Tablas!$B75:I90,H1094,FALSE)))</f>
        <v>21</v>
      </c>
      <c r="I1092" s="285"/>
      <c r="J1092" s="285"/>
    </row>
    <row r="1093" spans="3:19" ht="14.25">
      <c r="C1093" s="288"/>
      <c r="D1093" s="288"/>
      <c r="E1093" s="288"/>
      <c r="F1093" s="288"/>
      <c r="G1093" s="288"/>
      <c r="H1093" s="288"/>
      <c r="I1093" s="285"/>
      <c r="J1093" s="285"/>
    </row>
    <row r="1094" spans="3:19" ht="12.75">
      <c r="C1094" s="289">
        <v>3</v>
      </c>
      <c r="D1094" s="289">
        <v>4</v>
      </c>
      <c r="E1094" s="289">
        <v>5</v>
      </c>
      <c r="F1094" s="289">
        <v>6</v>
      </c>
      <c r="G1094" s="289">
        <v>7</v>
      </c>
      <c r="H1094" s="289">
        <v>8</v>
      </c>
      <c r="I1094" s="285"/>
      <c r="J1094" s="285"/>
    </row>
    <row r="1095" spans="3:19" ht="14.25">
      <c r="C1095" s="288"/>
      <c r="D1095" s="288"/>
      <c r="E1095" s="288"/>
      <c r="F1095" s="288"/>
      <c r="G1095" s="288"/>
      <c r="H1095" s="288"/>
      <c r="I1095" s="288"/>
      <c r="J1095" s="288"/>
      <c r="K1095" s="288"/>
      <c r="L1095" s="288"/>
      <c r="M1095" s="288"/>
      <c r="N1095" s="288"/>
      <c r="O1095" s="288"/>
      <c r="P1095" s="288"/>
      <c r="Q1095" s="288"/>
      <c r="R1095" s="285"/>
      <c r="S1095" s="285"/>
    </row>
    <row r="1096" spans="3:19" ht="14.25">
      <c r="C1096" s="288" t="str">
        <f>VLOOKUP(ALEJANDRO!W13,Tablas!B94:C96,2,FALSE)</f>
        <v>Normal</v>
      </c>
      <c r="D1096" s="288"/>
      <c r="E1096" s="288"/>
      <c r="F1096" s="288"/>
      <c r="G1096" s="288"/>
      <c r="H1096" s="288"/>
      <c r="I1096" s="288"/>
      <c r="J1096" s="288"/>
      <c r="K1096" s="288"/>
      <c r="L1096" s="288"/>
      <c r="M1096" s="288"/>
      <c r="N1096" s="288"/>
      <c r="O1096" s="288"/>
      <c r="P1096" s="288"/>
      <c r="Q1096" s="288"/>
      <c r="R1096" s="285"/>
      <c r="S1096" s="285"/>
    </row>
    <row r="1097" spans="3:19" ht="14.25">
      <c r="C1097" s="288" t="s">
        <v>42</v>
      </c>
      <c r="D1097" s="290" t="str">
        <f>VLOOKUP(ALEJANDRO!E13,Tablas!B7:D21,3)</f>
        <v>N</v>
      </c>
      <c r="E1097" s="288"/>
      <c r="F1097" s="288"/>
      <c r="G1097" s="288"/>
      <c r="H1097" s="288"/>
      <c r="I1097" s="288"/>
      <c r="J1097" s="288"/>
      <c r="K1097" s="288"/>
      <c r="L1097" s="288"/>
      <c r="M1097" s="288"/>
      <c r="N1097" s="288"/>
      <c r="O1097" s="288"/>
      <c r="P1097" s="288"/>
      <c r="Q1097" s="288"/>
      <c r="R1097" s="285"/>
      <c r="S1097" s="285"/>
    </row>
    <row r="1098" spans="3:19" ht="12.75">
      <c r="C1098" s="284"/>
      <c r="D1098" s="285"/>
      <c r="E1098" s="285"/>
      <c r="F1098" s="285"/>
      <c r="G1098" s="285"/>
      <c r="H1098" s="285"/>
      <c r="I1098" s="285"/>
      <c r="J1098" s="285"/>
      <c r="K1098" s="285"/>
      <c r="L1098" s="285"/>
      <c r="M1098" s="285"/>
      <c r="N1098" s="285"/>
      <c r="O1098" s="285"/>
      <c r="P1098" s="285"/>
      <c r="Q1098" s="285"/>
      <c r="R1098" s="285"/>
      <c r="S1098" s="285"/>
    </row>
  </sheetData>
  <autoFilter ref="A27:X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T79:W79"/>
    <mergeCell ref="T80:W80"/>
    <mergeCell ref="T81:W81"/>
    <mergeCell ref="C76:D76"/>
    <mergeCell ref="T76:W76"/>
    <mergeCell ref="C77:D77"/>
    <mergeCell ref="T77:W77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78:D78"/>
    <mergeCell ref="C79:D79"/>
    <mergeCell ref="C80:D80"/>
    <mergeCell ref="C81:D81"/>
    <mergeCell ref="C94:D94"/>
    <mergeCell ref="T94:W94"/>
    <mergeCell ref="C95:D95"/>
    <mergeCell ref="T95:W95"/>
    <mergeCell ref="C96:D96"/>
    <mergeCell ref="T96:W96"/>
    <mergeCell ref="T91:W91"/>
    <mergeCell ref="T92:W92"/>
    <mergeCell ref="C93:D93"/>
    <mergeCell ref="T93:W93"/>
    <mergeCell ref="T88:W88"/>
    <mergeCell ref="T89:W89"/>
    <mergeCell ref="T90:W90"/>
    <mergeCell ref="T85:W85"/>
    <mergeCell ref="T86:W86"/>
    <mergeCell ref="T87:W87"/>
    <mergeCell ref="T82:W82"/>
    <mergeCell ref="T83:W83"/>
    <mergeCell ref="T84:W84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11" zoomScale="85" zoomScaleNormal="100" zoomScaleSheetLayoutView="85" workbookViewId="0">
      <selection activeCell="E28" sqref="E28:W114"/>
    </sheetView>
  </sheetViews>
  <sheetFormatPr baseColWidth="10" defaultColWidth="10.7109375" defaultRowHeight="14.45" customHeight="1"/>
  <cols>
    <col min="1" max="1" width="3.7109375" style="14" customWidth="1"/>
    <col min="2" max="2" width="5.570312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19" style="14" customWidth="1"/>
    <col min="23" max="23" width="32.7109375" style="14" customWidth="1"/>
    <col min="24" max="24" width="4.5703125" style="14" customWidth="1"/>
    <col min="25" max="16384" width="10.7109375" style="14"/>
  </cols>
  <sheetData>
    <row r="1" spans="2:24" ht="12.75"/>
    <row r="2" spans="2:24" s="1" customFormat="1" ht="21" customHeight="1">
      <c r="B2" s="648"/>
      <c r="C2" s="648"/>
      <c r="D2" s="648"/>
      <c r="E2" s="647" t="s">
        <v>0</v>
      </c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</row>
    <row r="3" spans="2:24" s="1" customFormat="1" ht="21" customHeight="1">
      <c r="B3" s="648"/>
      <c r="C3" s="648"/>
      <c r="D3" s="648"/>
      <c r="E3" s="647" t="s">
        <v>1</v>
      </c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</row>
    <row r="4" spans="2:24" s="1" customFormat="1" ht="21" customHeight="1">
      <c r="B4" s="648"/>
      <c r="C4" s="648"/>
      <c r="D4" s="648"/>
      <c r="E4" s="647" t="s">
        <v>2</v>
      </c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</v>
      </c>
      <c r="D7" s="617">
        <v>27</v>
      </c>
      <c r="E7" s="617"/>
      <c r="F7" s="3"/>
      <c r="G7" s="3"/>
      <c r="H7" s="3"/>
      <c r="I7" s="3"/>
      <c r="J7" s="651" t="s">
        <v>4</v>
      </c>
      <c r="K7" s="652"/>
      <c r="L7" s="653" t="s">
        <v>5</v>
      </c>
      <c r="M7" s="654"/>
      <c r="N7" s="655"/>
      <c r="O7" s="3"/>
      <c r="T7" s="618" t="s">
        <v>6</v>
      </c>
      <c r="U7" s="618"/>
      <c r="V7" s="618"/>
      <c r="W7" s="88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6"/>
      <c r="T8" s="656"/>
      <c r="U8" s="656"/>
      <c r="V8" s="65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>
      <c r="C10" s="44" t="s">
        <v>8</v>
      </c>
      <c r="D10" s="616"/>
      <c r="E10" s="617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18" t="s">
        <v>9</v>
      </c>
      <c r="U10" s="618"/>
      <c r="V10" s="618"/>
      <c r="W10" s="92" t="s">
        <v>10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U12" s="16"/>
      <c r="X12" s="13"/>
    </row>
    <row r="13" spans="2:24" ht="26.25" customHeight="1">
      <c r="B13" s="619" t="s">
        <v>11</v>
      </c>
      <c r="C13" s="620"/>
      <c r="D13" s="620"/>
      <c r="E13" s="717">
        <v>49930</v>
      </c>
      <c r="F13" s="718"/>
      <c r="G13" s="719"/>
      <c r="H13" s="18"/>
      <c r="I13" s="18"/>
      <c r="J13" s="18"/>
      <c r="K13" s="18"/>
      <c r="L13" s="18"/>
      <c r="M13" s="18"/>
      <c r="N13" s="18"/>
      <c r="O13" s="18"/>
      <c r="P13" s="18"/>
      <c r="R13" s="619" t="s">
        <v>12</v>
      </c>
      <c r="S13" s="620"/>
      <c r="T13" s="620"/>
      <c r="U13" s="620"/>
      <c r="V13" s="620"/>
      <c r="W13" s="26" t="s">
        <v>13</v>
      </c>
      <c r="X13" s="13"/>
    </row>
    <row r="14" spans="2:24" ht="12.75">
      <c r="B14" s="25"/>
      <c r="C14" s="14"/>
    </row>
    <row r="15" spans="2:24" ht="14.25" customHeight="1">
      <c r="B15" s="626" t="s">
        <v>14</v>
      </c>
      <c r="C15" s="627"/>
      <c r="D15" s="627"/>
      <c r="E15" s="720">
        <f>IF($W$13="N",VLOOKUP(CLELIA!$D$1097,Tablas!$B29:C44,2,FALSE),IF($W$13="E",VLOOKUP(CLELIA!$D$1097,Tablas!$B52:C67,2,FALSE),VLOOKUP(CLELIA!$D$1097,Tablas!$B75:C90,2,FALSE)))</f>
        <v>500</v>
      </c>
      <c r="F15" s="721"/>
      <c r="G15" s="722"/>
      <c r="H15" s="18"/>
      <c r="I15" s="18"/>
      <c r="J15" s="18"/>
      <c r="K15" s="18"/>
      <c r="L15" s="18"/>
      <c r="M15" s="18"/>
      <c r="N15" s="18"/>
      <c r="O15" s="18"/>
      <c r="P15" s="18"/>
      <c r="R15" s="621" t="s">
        <v>15</v>
      </c>
      <c r="S15" s="622"/>
      <c r="T15" s="622"/>
      <c r="U15" s="622"/>
      <c r="V15" s="622"/>
      <c r="W15" s="630" t="str">
        <f>IF(ISERROR(HLOOKUP("NC",E26:S26,1,FALSE)),"Conforme","No Conforme")</f>
        <v>Conforme</v>
      </c>
      <c r="X15" s="28"/>
    </row>
    <row r="16" spans="2:24" ht="15.75" customHeight="1">
      <c r="B16" s="628"/>
      <c r="C16" s="629"/>
      <c r="D16" s="629"/>
      <c r="E16" s="723"/>
      <c r="F16" s="724"/>
      <c r="G16" s="725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23"/>
      <c r="S16" s="624"/>
      <c r="T16" s="624"/>
      <c r="U16" s="624"/>
      <c r="V16" s="624"/>
      <c r="W16" s="631"/>
      <c r="X16" s="28"/>
    </row>
    <row r="17" spans="1:24" ht="12.75">
      <c r="B17" s="25"/>
      <c r="C17" s="14"/>
    </row>
    <row r="18" spans="1:24" ht="12.75" customHeight="1">
      <c r="A18" s="9"/>
      <c r="B18" s="14"/>
      <c r="C18" s="14"/>
      <c r="W18" s="60"/>
    </row>
    <row r="19" spans="1:24" ht="14.25">
      <c r="B19" s="625" t="s">
        <v>16</v>
      </c>
      <c r="C19" s="625"/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1"/>
    </row>
    <row r="20" spans="1:24" ht="14.25" customHeight="1">
      <c r="B20" s="14"/>
      <c r="C20" s="14"/>
    </row>
    <row r="21" spans="1:24" ht="15" customHeight="1">
      <c r="B21" s="14"/>
      <c r="C21" s="19"/>
      <c r="E21" s="67" t="s">
        <v>17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4" ht="12.75" customHeight="1">
      <c r="B22" s="14"/>
      <c r="C22" s="632" t="s">
        <v>18</v>
      </c>
      <c r="D22" s="633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4" ht="12.75" customHeight="1">
      <c r="B23" s="14"/>
      <c r="C23" s="636" t="s">
        <v>19</v>
      </c>
      <c r="D23" s="637"/>
      <c r="E23" s="22">
        <f>HLOOKUP(E22,CLELIA!$C$1091:$H$1092,2,FALSE)</f>
        <v>21</v>
      </c>
      <c r="F23" s="22">
        <f>HLOOKUP(F22,CLELIA!$C$1091:$H$1092,2,FALSE)</f>
        <v>21</v>
      </c>
      <c r="G23" s="22">
        <f>HLOOKUP(G22,CLELIA!$C$1091:$H$1092,2,FALSE)</f>
        <v>21</v>
      </c>
      <c r="H23" s="22">
        <f>HLOOKUP(H22,CLELIA!$C$1091:$H$1092,2,FALSE)</f>
        <v>21</v>
      </c>
      <c r="I23" s="22">
        <f>HLOOKUP(I22,CLELIA!$C$1091:$H$1092,2,FALSE)</f>
        <v>21</v>
      </c>
      <c r="J23" s="22">
        <f>HLOOKUP(J22,CLELIA!$C$1091:$H$1092,2,FALSE)</f>
        <v>21</v>
      </c>
      <c r="K23" s="22">
        <f>HLOOKUP(K22,CLELIA!$C$1091:$H$1092,2,FALSE)</f>
        <v>21</v>
      </c>
      <c r="L23" s="22">
        <f>HLOOKUP(L22,CLELIA!$C$1091:$H$1092,2,FALSE)</f>
        <v>21</v>
      </c>
      <c r="M23" s="22">
        <f>HLOOKUP(M22,CLELIA!$C$1091:$H$1092,2,FALSE)</f>
        <v>21</v>
      </c>
      <c r="N23" s="22">
        <f>HLOOKUP(N22,CLELIA!$C$1091:$H$1092,2,FALSE)</f>
        <v>21</v>
      </c>
      <c r="O23" s="23">
        <f>HLOOKUP(O22,CLELIA!$C$1091:$H$1092,2,FALSE)</f>
        <v>21</v>
      </c>
      <c r="P23" s="23">
        <f>HLOOKUP(P22,CLELIA!$C$1091:$H$1092,2,FALSE)</f>
        <v>21</v>
      </c>
      <c r="Q23" s="23">
        <f>HLOOKUP(Q22,CLELIA!$C$1091:$H$1092,2,FALSE)</f>
        <v>21</v>
      </c>
      <c r="R23" s="23">
        <f>HLOOKUP(R22,CLELIA!$C$1091:$H$1092,2,FALSE)</f>
        <v>21</v>
      </c>
      <c r="S23" s="23">
        <f>HLOOKUP(S22,CLELIA!$C$1091:$H$1092,2,FALSE)</f>
        <v>21</v>
      </c>
    </row>
    <row r="24" spans="1:24" ht="92.25" customHeight="1">
      <c r="B24" s="24"/>
      <c r="C24" s="634"/>
      <c r="D24" s="635"/>
      <c r="E24" s="79" t="s">
        <v>20</v>
      </c>
      <c r="F24" s="80" t="s">
        <v>21</v>
      </c>
      <c r="G24" s="80" t="s">
        <v>22</v>
      </c>
      <c r="H24" s="80" t="s">
        <v>23</v>
      </c>
      <c r="I24" s="80" t="s">
        <v>24</v>
      </c>
      <c r="J24" s="80" t="s">
        <v>25</v>
      </c>
      <c r="K24" s="80" t="s">
        <v>26</v>
      </c>
      <c r="L24" s="81" t="s">
        <v>27</v>
      </c>
      <c r="M24" s="81" t="s">
        <v>28</v>
      </c>
      <c r="N24" s="81" t="s">
        <v>29</v>
      </c>
      <c r="O24" s="81" t="s">
        <v>30</v>
      </c>
      <c r="P24" s="81" t="s">
        <v>31</v>
      </c>
      <c r="Q24" s="81" t="s">
        <v>32</v>
      </c>
      <c r="R24" s="81" t="s">
        <v>33</v>
      </c>
      <c r="S24" s="81" t="s">
        <v>34</v>
      </c>
    </row>
    <row r="25" spans="1:24" ht="12.75" customHeight="1">
      <c r="B25" s="14"/>
      <c r="C25" s="729" t="s">
        <v>35</v>
      </c>
      <c r="D25" s="730"/>
      <c r="E25" s="74">
        <f t="shared" ref="E25:S25" si="0">COUNTIF(E28:E1050,"X")</f>
        <v>0</v>
      </c>
      <c r="F25" s="74">
        <f t="shared" si="0"/>
        <v>0</v>
      </c>
      <c r="G25" s="74">
        <f t="shared" si="0"/>
        <v>0</v>
      </c>
      <c r="H25" s="74">
        <f t="shared" si="0"/>
        <v>1</v>
      </c>
      <c r="I25" s="74">
        <f t="shared" si="0"/>
        <v>0</v>
      </c>
      <c r="J25" s="74">
        <f t="shared" si="0"/>
        <v>0</v>
      </c>
      <c r="K25" s="74">
        <f t="shared" si="0"/>
        <v>0</v>
      </c>
      <c r="L25" s="74">
        <f t="shared" si="0"/>
        <v>0</v>
      </c>
      <c r="M25" s="74">
        <f t="shared" si="0"/>
        <v>0</v>
      </c>
      <c r="N25" s="74">
        <f t="shared" si="0"/>
        <v>0</v>
      </c>
      <c r="O25" s="75">
        <f t="shared" si="0"/>
        <v>0</v>
      </c>
      <c r="P25" s="75">
        <f t="shared" si="0"/>
        <v>0</v>
      </c>
      <c r="Q25" s="75">
        <f t="shared" si="0"/>
        <v>0</v>
      </c>
      <c r="R25" s="75">
        <f t="shared" si="0"/>
        <v>0</v>
      </c>
      <c r="S25" s="75">
        <f t="shared" si="0"/>
        <v>0</v>
      </c>
    </row>
    <row r="26" spans="1:24" s="15" customFormat="1" ht="15.75">
      <c r="C26" s="671" t="s">
        <v>36</v>
      </c>
      <c r="D26" s="672"/>
      <c r="E26" s="72" t="str">
        <f>IF(E25&lt;=E23,"C","NC")</f>
        <v>C</v>
      </c>
      <c r="F26" s="72" t="str">
        <f t="shared" ref="F26:S26" si="1">IF(F25&lt;=F23,"C","NC")</f>
        <v>C</v>
      </c>
      <c r="G26" s="72" t="str">
        <f t="shared" si="1"/>
        <v>C</v>
      </c>
      <c r="H26" s="72" t="str">
        <f t="shared" si="1"/>
        <v>C</v>
      </c>
      <c r="I26" s="72" t="str">
        <f t="shared" si="1"/>
        <v>C</v>
      </c>
      <c r="J26" s="72" t="str">
        <f t="shared" si="1"/>
        <v>C</v>
      </c>
      <c r="K26" s="72" t="str">
        <f t="shared" si="1"/>
        <v>C</v>
      </c>
      <c r="L26" s="72" t="str">
        <f t="shared" si="1"/>
        <v>C</v>
      </c>
      <c r="M26" s="72" t="str">
        <f t="shared" si="1"/>
        <v>C</v>
      </c>
      <c r="N26" s="72" t="str">
        <f t="shared" si="1"/>
        <v>C</v>
      </c>
      <c r="O26" s="73" t="str">
        <f t="shared" si="1"/>
        <v>C</v>
      </c>
      <c r="P26" s="73" t="str">
        <f t="shared" si="1"/>
        <v>C</v>
      </c>
      <c r="Q26" s="73" t="str">
        <f t="shared" si="1"/>
        <v>C</v>
      </c>
      <c r="R26" s="73" t="str">
        <f t="shared" si="1"/>
        <v>C</v>
      </c>
      <c r="S26" s="73" t="str">
        <f t="shared" si="1"/>
        <v>C</v>
      </c>
    </row>
    <row r="27" spans="1:24" ht="24.75" customHeight="1">
      <c r="B27" s="94" t="s">
        <v>37</v>
      </c>
      <c r="C27" s="731" t="s">
        <v>38</v>
      </c>
      <c r="D27" s="732"/>
      <c r="E27" s="644"/>
      <c r="F27" s="645"/>
      <c r="G27" s="645"/>
      <c r="H27" s="645"/>
      <c r="I27" s="645"/>
      <c r="J27" s="645"/>
      <c r="K27" s="645"/>
      <c r="L27" s="645"/>
      <c r="M27" s="645"/>
      <c r="N27" s="645"/>
      <c r="O27" s="645"/>
      <c r="P27" s="645"/>
      <c r="Q27" s="645"/>
      <c r="R27" s="645"/>
      <c r="S27" s="646"/>
      <c r="T27" s="642" t="s">
        <v>39</v>
      </c>
      <c r="U27" s="642"/>
      <c r="V27" s="642"/>
      <c r="W27" s="643"/>
    </row>
    <row r="28" spans="1:24" ht="25.5" customHeight="1">
      <c r="B28" s="90">
        <v>1</v>
      </c>
      <c r="C28" s="689" t="s">
        <v>111</v>
      </c>
      <c r="D28" s="690"/>
      <c r="E28" s="101"/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3"/>
      <c r="T28" s="680" t="s">
        <v>40</v>
      </c>
      <c r="U28" s="681"/>
      <c r="V28" s="681"/>
      <c r="W28" s="682"/>
    </row>
    <row r="29" spans="1:24" s="85" customFormat="1" ht="25.5" customHeight="1">
      <c r="A29" s="14"/>
      <c r="B29" s="96">
        <v>2</v>
      </c>
      <c r="C29" s="691" t="s">
        <v>112</v>
      </c>
      <c r="D29" s="692"/>
      <c r="E29" s="98"/>
      <c r="F29" s="99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100"/>
      <c r="T29" s="576" t="s">
        <v>40</v>
      </c>
      <c r="U29" s="577"/>
      <c r="V29" s="577"/>
      <c r="W29" s="578"/>
      <c r="X29" s="14"/>
    </row>
    <row r="30" spans="1:24" ht="25.5" customHeight="1">
      <c r="B30" s="90">
        <v>3</v>
      </c>
      <c r="C30" s="689" t="s">
        <v>113</v>
      </c>
      <c r="D30" s="690"/>
      <c r="E30" s="101"/>
      <c r="F30" s="102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573" t="s">
        <v>40</v>
      </c>
      <c r="U30" s="574"/>
      <c r="V30" s="574"/>
      <c r="W30" s="575"/>
    </row>
    <row r="31" spans="1:24" s="85" customFormat="1" ht="25.5" customHeight="1">
      <c r="A31" s="14"/>
      <c r="B31" s="96">
        <v>4</v>
      </c>
      <c r="C31" s="691" t="s">
        <v>114</v>
      </c>
      <c r="D31" s="692"/>
      <c r="E31" s="106"/>
      <c r="F31" s="107"/>
      <c r="G31" s="98"/>
      <c r="H31" s="98"/>
      <c r="I31" s="98"/>
      <c r="J31" s="98"/>
      <c r="K31" s="98"/>
      <c r="L31" s="98"/>
      <c r="M31" s="106"/>
      <c r="N31" s="106"/>
      <c r="O31" s="106"/>
      <c r="P31" s="190"/>
      <c r="Q31" s="190"/>
      <c r="R31" s="106"/>
      <c r="S31" s="108"/>
      <c r="T31" s="576" t="s">
        <v>40</v>
      </c>
      <c r="U31" s="577"/>
      <c r="V31" s="577"/>
      <c r="W31" s="578"/>
      <c r="X31" s="14"/>
    </row>
    <row r="32" spans="1:24" ht="25.5" customHeight="1">
      <c r="B32" s="90">
        <v>5</v>
      </c>
      <c r="C32" s="689" t="s">
        <v>115</v>
      </c>
      <c r="D32" s="690"/>
      <c r="E32" s="109"/>
      <c r="F32" s="110"/>
      <c r="G32" s="111"/>
      <c r="H32" s="111" t="s">
        <v>60</v>
      </c>
      <c r="I32" s="111"/>
      <c r="J32" s="111"/>
      <c r="K32" s="104"/>
      <c r="L32" s="111"/>
      <c r="M32" s="109"/>
      <c r="N32" s="109"/>
      <c r="O32" s="109"/>
      <c r="P32" s="109"/>
      <c r="Q32" s="109"/>
      <c r="R32" s="109"/>
      <c r="S32" s="112"/>
      <c r="T32" s="613" t="s">
        <v>116</v>
      </c>
      <c r="U32" s="614"/>
      <c r="V32" s="614"/>
      <c r="W32" s="615"/>
    </row>
    <row r="33" spans="1:24" s="85" customFormat="1" ht="25.5" customHeight="1">
      <c r="A33" s="14"/>
      <c r="B33" s="96">
        <v>6</v>
      </c>
      <c r="C33" s="691" t="s">
        <v>117</v>
      </c>
      <c r="D33" s="692"/>
      <c r="E33" s="106"/>
      <c r="F33" s="107"/>
      <c r="G33" s="113"/>
      <c r="H33" s="113"/>
      <c r="I33" s="113"/>
      <c r="J33" s="113"/>
      <c r="K33" s="98"/>
      <c r="L33" s="113"/>
      <c r="M33" s="106"/>
      <c r="N33" s="106"/>
      <c r="O33" s="106"/>
      <c r="P33" s="106"/>
      <c r="Q33" s="106"/>
      <c r="R33" s="106"/>
      <c r="S33" s="108"/>
      <c r="T33" s="576" t="s">
        <v>40</v>
      </c>
      <c r="U33" s="577"/>
      <c r="V33" s="577"/>
      <c r="W33" s="578"/>
      <c r="X33" s="14"/>
    </row>
    <row r="34" spans="1:24" ht="25.5" customHeight="1">
      <c r="B34" s="90">
        <v>7</v>
      </c>
      <c r="C34" s="689" t="s">
        <v>118</v>
      </c>
      <c r="D34" s="690"/>
      <c r="E34" s="109"/>
      <c r="F34" s="110"/>
      <c r="G34" s="111"/>
      <c r="H34" s="111"/>
      <c r="I34" s="111"/>
      <c r="J34" s="111"/>
      <c r="K34" s="104"/>
      <c r="L34" s="111"/>
      <c r="M34" s="109"/>
      <c r="N34" s="109"/>
      <c r="O34" s="109"/>
      <c r="P34" s="109"/>
      <c r="Q34" s="109"/>
      <c r="R34" s="109"/>
      <c r="S34" s="112"/>
      <c r="T34" s="613" t="s">
        <v>40</v>
      </c>
      <c r="U34" s="614"/>
      <c r="V34" s="614"/>
      <c r="W34" s="615"/>
    </row>
    <row r="35" spans="1:24" s="85" customFormat="1" ht="25.5" customHeight="1">
      <c r="A35" s="14"/>
      <c r="B35" s="96">
        <v>8</v>
      </c>
      <c r="C35" s="691" t="s">
        <v>119</v>
      </c>
      <c r="D35" s="692"/>
      <c r="E35" s="106"/>
      <c r="F35" s="107"/>
      <c r="G35" s="106"/>
      <c r="H35" s="106"/>
      <c r="I35" s="106"/>
      <c r="J35" s="106"/>
      <c r="K35" s="98"/>
      <c r="L35" s="106"/>
      <c r="M35" s="106"/>
      <c r="N35" s="106"/>
      <c r="O35" s="106"/>
      <c r="P35" s="106"/>
      <c r="Q35" s="106"/>
      <c r="R35" s="106"/>
      <c r="S35" s="108"/>
      <c r="T35" s="576" t="s">
        <v>40</v>
      </c>
      <c r="U35" s="577"/>
      <c r="V35" s="577"/>
      <c r="W35" s="578"/>
      <c r="X35" s="14"/>
    </row>
    <row r="36" spans="1:24" ht="25.5" customHeight="1">
      <c r="B36" s="90">
        <v>9</v>
      </c>
      <c r="C36" s="689" t="s">
        <v>120</v>
      </c>
      <c r="D36" s="690"/>
      <c r="E36" s="191"/>
      <c r="F36" s="192"/>
      <c r="G36" s="111"/>
      <c r="H36" s="191"/>
      <c r="I36" s="191"/>
      <c r="J36" s="191"/>
      <c r="K36" s="104"/>
      <c r="L36" s="109"/>
      <c r="M36" s="191"/>
      <c r="N36" s="111"/>
      <c r="O36" s="111"/>
      <c r="P36" s="191"/>
      <c r="Q36" s="191"/>
      <c r="R36" s="191"/>
      <c r="S36" s="193"/>
      <c r="T36" s="613" t="s">
        <v>40</v>
      </c>
      <c r="U36" s="614"/>
      <c r="V36" s="614"/>
      <c r="W36" s="615"/>
    </row>
    <row r="37" spans="1:24" s="85" customFormat="1" ht="25.5" customHeight="1">
      <c r="A37" s="14"/>
      <c r="B37" s="96">
        <v>10</v>
      </c>
      <c r="C37" s="691" t="s">
        <v>121</v>
      </c>
      <c r="D37" s="692"/>
      <c r="E37" s="113"/>
      <c r="F37" s="114"/>
      <c r="G37" s="113"/>
      <c r="H37" s="113"/>
      <c r="I37" s="113"/>
      <c r="J37" s="113"/>
      <c r="K37" s="98"/>
      <c r="L37" s="113"/>
      <c r="M37" s="113"/>
      <c r="N37" s="113"/>
      <c r="O37" s="113"/>
      <c r="P37" s="113"/>
      <c r="Q37" s="113"/>
      <c r="R37" s="113"/>
      <c r="S37" s="115"/>
      <c r="T37" s="591" t="s">
        <v>40</v>
      </c>
      <c r="U37" s="592"/>
      <c r="V37" s="592"/>
      <c r="W37" s="593"/>
      <c r="X37" s="14"/>
    </row>
    <row r="38" spans="1:24" ht="25.5" customHeight="1">
      <c r="B38" s="90">
        <v>11</v>
      </c>
      <c r="C38" s="689" t="s">
        <v>122</v>
      </c>
      <c r="D38" s="690"/>
      <c r="E38" s="109"/>
      <c r="F38" s="110"/>
      <c r="G38" s="109"/>
      <c r="H38" s="109"/>
      <c r="I38" s="109"/>
      <c r="J38" s="109"/>
      <c r="K38" s="104"/>
      <c r="L38" s="109"/>
      <c r="M38" s="109"/>
      <c r="N38" s="109"/>
      <c r="O38" s="109"/>
      <c r="P38" s="109"/>
      <c r="Q38" s="109"/>
      <c r="R38" s="109"/>
      <c r="S38" s="112"/>
      <c r="T38" s="594" t="s">
        <v>40</v>
      </c>
      <c r="U38" s="595"/>
      <c r="V38" s="595"/>
      <c r="W38" s="596"/>
    </row>
    <row r="39" spans="1:24" s="85" customFormat="1" ht="25.5" customHeight="1">
      <c r="A39" s="14"/>
      <c r="B39" s="96">
        <v>12</v>
      </c>
      <c r="C39" s="691" t="s">
        <v>123</v>
      </c>
      <c r="D39" s="692"/>
      <c r="E39" s="106"/>
      <c r="F39" s="107"/>
      <c r="G39" s="106"/>
      <c r="H39" s="106"/>
      <c r="I39" s="106"/>
      <c r="J39" s="106"/>
      <c r="K39" s="98"/>
      <c r="L39" s="106"/>
      <c r="M39" s="106"/>
      <c r="N39" s="106"/>
      <c r="O39" s="106"/>
      <c r="P39" s="106"/>
      <c r="Q39" s="106"/>
      <c r="R39" s="106"/>
      <c r="S39" s="108"/>
      <c r="T39" s="591" t="s">
        <v>40</v>
      </c>
      <c r="U39" s="592"/>
      <c r="V39" s="592"/>
      <c r="W39" s="593"/>
      <c r="X39" s="14"/>
    </row>
    <row r="40" spans="1:24" ht="25.5" customHeight="1">
      <c r="B40" s="90">
        <v>13</v>
      </c>
      <c r="C40" s="689" t="s">
        <v>124</v>
      </c>
      <c r="D40" s="690"/>
      <c r="E40" s="104"/>
      <c r="F40" s="119"/>
      <c r="G40" s="104"/>
      <c r="H40" s="104"/>
      <c r="I40" s="104"/>
      <c r="J40" s="104"/>
      <c r="K40" s="120"/>
      <c r="L40" s="104"/>
      <c r="M40" s="104"/>
      <c r="N40" s="104"/>
      <c r="O40" s="104"/>
      <c r="P40" s="104"/>
      <c r="Q40" s="104"/>
      <c r="R40" s="104"/>
      <c r="S40" s="105"/>
      <c r="T40" s="594" t="s">
        <v>40</v>
      </c>
      <c r="U40" s="595"/>
      <c r="V40" s="595"/>
      <c r="W40" s="596"/>
    </row>
    <row r="41" spans="1:24" s="85" customFormat="1" ht="25.5" customHeight="1">
      <c r="A41" s="14"/>
      <c r="B41" s="96">
        <v>14</v>
      </c>
      <c r="C41" s="691" t="s">
        <v>125</v>
      </c>
      <c r="D41" s="692"/>
      <c r="E41" s="98"/>
      <c r="F41" s="99"/>
      <c r="G41" s="98"/>
      <c r="H41" s="98"/>
      <c r="I41" s="98"/>
      <c r="J41" s="98"/>
      <c r="K41" s="118"/>
      <c r="L41" s="98"/>
      <c r="M41" s="98"/>
      <c r="N41" s="98"/>
      <c r="O41" s="98"/>
      <c r="P41" s="98"/>
      <c r="Q41" s="98"/>
      <c r="R41" s="98"/>
      <c r="S41" s="100"/>
      <c r="T41" s="591" t="s">
        <v>40</v>
      </c>
      <c r="U41" s="592"/>
      <c r="V41" s="592"/>
      <c r="W41" s="593"/>
      <c r="X41" s="14"/>
    </row>
    <row r="42" spans="1:24" ht="25.5" customHeight="1">
      <c r="B42" s="90">
        <v>15</v>
      </c>
      <c r="C42" s="673" t="s">
        <v>126</v>
      </c>
      <c r="D42" s="674"/>
      <c r="E42" s="136"/>
      <c r="F42" s="146"/>
      <c r="G42" s="136"/>
      <c r="H42" s="136"/>
      <c r="I42" s="136"/>
      <c r="J42" s="136"/>
      <c r="K42" s="147"/>
      <c r="L42" s="136"/>
      <c r="M42" s="136"/>
      <c r="N42" s="136"/>
      <c r="O42" s="136"/>
      <c r="P42" s="136"/>
      <c r="Q42" s="136"/>
      <c r="R42" s="136"/>
      <c r="S42" s="148"/>
      <c r="T42" s="599" t="s">
        <v>40</v>
      </c>
      <c r="U42" s="600"/>
      <c r="V42" s="600"/>
      <c r="W42" s="601"/>
    </row>
    <row r="43" spans="1:24" s="85" customFormat="1" ht="25.5" customHeight="1">
      <c r="A43" s="14"/>
      <c r="B43" s="96">
        <v>16</v>
      </c>
      <c r="C43" s="675" t="s">
        <v>127</v>
      </c>
      <c r="D43" s="676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591" t="s">
        <v>40</v>
      </c>
      <c r="U43" s="592"/>
      <c r="V43" s="592"/>
      <c r="W43" s="593"/>
      <c r="X43" s="14"/>
    </row>
    <row r="44" spans="1:24" ht="25.5" customHeight="1">
      <c r="B44" s="90">
        <v>17</v>
      </c>
      <c r="C44" s="689" t="s">
        <v>128</v>
      </c>
      <c r="D44" s="690"/>
      <c r="E44" s="104"/>
      <c r="F44" s="119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5"/>
      <c r="T44" s="594" t="s">
        <v>40</v>
      </c>
      <c r="U44" s="595"/>
      <c r="V44" s="595"/>
      <c r="W44" s="596"/>
    </row>
    <row r="45" spans="1:24" s="85" customFormat="1" ht="25.5" customHeight="1">
      <c r="A45" s="14"/>
      <c r="B45" s="96">
        <v>18</v>
      </c>
      <c r="C45" s="693" t="s">
        <v>129</v>
      </c>
      <c r="D45" s="694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591" t="s">
        <v>40</v>
      </c>
      <c r="U45" s="592"/>
      <c r="V45" s="592"/>
      <c r="W45" s="593"/>
      <c r="X45" s="14"/>
    </row>
    <row r="46" spans="1:24" ht="25.5" customHeight="1">
      <c r="B46" s="90">
        <v>19</v>
      </c>
      <c r="C46" s="689" t="s">
        <v>130</v>
      </c>
      <c r="D46" s="690"/>
      <c r="E46" s="173"/>
      <c r="F46" s="174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6"/>
      <c r="T46" s="594" t="s">
        <v>40</v>
      </c>
      <c r="U46" s="595"/>
      <c r="V46" s="595"/>
      <c r="W46" s="596"/>
    </row>
    <row r="47" spans="1:24" s="85" customFormat="1" ht="25.5" customHeight="1">
      <c r="A47" s="14"/>
      <c r="B47" s="96">
        <v>20</v>
      </c>
      <c r="C47" s="735" t="s">
        <v>131</v>
      </c>
      <c r="D47" s="736"/>
      <c r="E47" s="98"/>
      <c r="F47" s="99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100"/>
      <c r="T47" s="576" t="s">
        <v>40</v>
      </c>
      <c r="U47" s="577"/>
      <c r="V47" s="577"/>
      <c r="W47" s="578"/>
      <c r="X47" s="14"/>
    </row>
    <row r="48" spans="1:24" ht="25.5" customHeight="1">
      <c r="B48" s="90">
        <v>21</v>
      </c>
      <c r="C48" s="733" t="s">
        <v>132</v>
      </c>
      <c r="D48" s="734"/>
      <c r="E48" s="173"/>
      <c r="F48" s="177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9"/>
      <c r="T48" s="613" t="s">
        <v>40</v>
      </c>
      <c r="U48" s="614"/>
      <c r="V48" s="614"/>
      <c r="W48" s="615"/>
    </row>
    <row r="49" spans="1:24" s="85" customFormat="1" ht="25.5" customHeight="1">
      <c r="A49" s="14"/>
      <c r="B49" s="96">
        <v>22</v>
      </c>
      <c r="C49" s="735" t="s">
        <v>133</v>
      </c>
      <c r="D49" s="736"/>
      <c r="E49" s="98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3"/>
      <c r="T49" s="576" t="s">
        <v>40</v>
      </c>
      <c r="U49" s="577"/>
      <c r="V49" s="577"/>
      <c r="W49" s="578"/>
      <c r="X49" s="14"/>
    </row>
    <row r="50" spans="1:24" ht="25.5" customHeight="1">
      <c r="B50" s="90">
        <v>23</v>
      </c>
      <c r="C50" s="737" t="s">
        <v>134</v>
      </c>
      <c r="D50" s="738"/>
      <c r="E50" s="173"/>
      <c r="F50" s="177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9"/>
      <c r="T50" s="613" t="s">
        <v>40</v>
      </c>
      <c r="U50" s="614"/>
      <c r="V50" s="614"/>
      <c r="W50" s="615"/>
    </row>
    <row r="51" spans="1:24" s="85" customFormat="1" ht="25.5" customHeight="1">
      <c r="A51" s="14"/>
      <c r="B51" s="96">
        <v>24</v>
      </c>
      <c r="C51" s="691" t="s">
        <v>135</v>
      </c>
      <c r="D51" s="692"/>
      <c r="E51" s="137"/>
      <c r="F51" s="165"/>
      <c r="G51" s="137"/>
      <c r="H51" s="137"/>
      <c r="I51" s="137"/>
      <c r="J51" s="137"/>
      <c r="K51" s="166"/>
      <c r="L51" s="137"/>
      <c r="M51" s="137"/>
      <c r="N51" s="137"/>
      <c r="O51" s="137"/>
      <c r="P51" s="137"/>
      <c r="Q51" s="137"/>
      <c r="R51" s="137"/>
      <c r="S51" s="158"/>
      <c r="T51" s="607" t="s">
        <v>40</v>
      </c>
      <c r="U51" s="608"/>
      <c r="V51" s="608"/>
      <c r="W51" s="609"/>
      <c r="X51" s="14"/>
    </row>
    <row r="52" spans="1:24" ht="25.5" customHeight="1">
      <c r="B52" s="90">
        <v>25</v>
      </c>
      <c r="C52" s="673" t="s">
        <v>136</v>
      </c>
      <c r="D52" s="674"/>
      <c r="E52" s="136"/>
      <c r="F52" s="146"/>
      <c r="G52" s="136"/>
      <c r="H52" s="136"/>
      <c r="I52" s="136"/>
      <c r="J52" s="136"/>
      <c r="K52" s="147"/>
      <c r="L52" s="136"/>
      <c r="M52" s="136"/>
      <c r="N52" s="136"/>
      <c r="O52" s="136"/>
      <c r="P52" s="136"/>
      <c r="Q52" s="136"/>
      <c r="R52" s="136"/>
      <c r="S52" s="148"/>
      <c r="T52" s="744" t="s">
        <v>40</v>
      </c>
      <c r="U52" s="745"/>
      <c r="V52" s="745"/>
      <c r="W52" s="746"/>
    </row>
    <row r="53" spans="1:24" s="85" customFormat="1" ht="25.5" customHeight="1">
      <c r="A53" s="14"/>
      <c r="B53" s="96">
        <v>26</v>
      </c>
      <c r="C53" s="691" t="s">
        <v>137</v>
      </c>
      <c r="D53" s="692"/>
      <c r="E53" s="137"/>
      <c r="F53" s="165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58"/>
      <c r="T53" s="607" t="s">
        <v>40</v>
      </c>
      <c r="U53" s="608"/>
      <c r="V53" s="608"/>
      <c r="W53" s="609"/>
      <c r="X53" s="14"/>
    </row>
    <row r="54" spans="1:24" ht="25.5" customHeight="1">
      <c r="B54" s="90">
        <v>27</v>
      </c>
      <c r="C54" s="673" t="s">
        <v>138</v>
      </c>
      <c r="D54" s="674"/>
      <c r="E54" s="134"/>
      <c r="F54" s="135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8"/>
      <c r="T54" s="744" t="s">
        <v>40</v>
      </c>
      <c r="U54" s="745"/>
      <c r="V54" s="745"/>
      <c r="W54" s="746"/>
    </row>
    <row r="55" spans="1:24" s="85" customFormat="1" ht="25.5" customHeight="1">
      <c r="A55" s="14"/>
      <c r="B55" s="96">
        <v>28</v>
      </c>
      <c r="C55" s="691" t="s">
        <v>139</v>
      </c>
      <c r="D55" s="692"/>
      <c r="E55" s="137"/>
      <c r="F55" s="165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58"/>
      <c r="T55" s="607" t="s">
        <v>40</v>
      </c>
      <c r="U55" s="608"/>
      <c r="V55" s="608"/>
      <c r="W55" s="609"/>
      <c r="X55" s="14"/>
    </row>
    <row r="56" spans="1:24" ht="25.5" customHeight="1">
      <c r="B56" s="90">
        <v>29</v>
      </c>
      <c r="C56" s="695" t="s">
        <v>140</v>
      </c>
      <c r="D56" s="696"/>
      <c r="E56" s="135"/>
      <c r="F56" s="13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8"/>
      <c r="T56" s="567" t="s">
        <v>40</v>
      </c>
      <c r="U56" s="568"/>
      <c r="V56" s="568"/>
      <c r="W56" s="569"/>
    </row>
    <row r="57" spans="1:24" s="85" customFormat="1" ht="25.5" customHeight="1">
      <c r="A57" s="14"/>
      <c r="B57" s="96">
        <v>30</v>
      </c>
      <c r="C57" s="697" t="s">
        <v>141</v>
      </c>
      <c r="D57" s="698"/>
      <c r="E57" s="159"/>
      <c r="F57" s="160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61"/>
      <c r="T57" s="588" t="s">
        <v>40</v>
      </c>
      <c r="U57" s="589"/>
      <c r="V57" s="589"/>
      <c r="W57" s="590"/>
      <c r="X57" s="14"/>
    </row>
    <row r="58" spans="1:24" ht="25.5" customHeight="1">
      <c r="B58" s="90">
        <v>31</v>
      </c>
      <c r="C58" s="673" t="s">
        <v>142</v>
      </c>
      <c r="D58" s="674"/>
      <c r="E58" s="134"/>
      <c r="F58" s="13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8"/>
      <c r="T58" s="567" t="s">
        <v>40</v>
      </c>
      <c r="U58" s="568"/>
      <c r="V58" s="568"/>
      <c r="W58" s="569"/>
    </row>
    <row r="59" spans="1:24" s="97" customFormat="1" ht="25.5" customHeight="1">
      <c r="A59" s="89"/>
      <c r="B59" s="96">
        <v>32</v>
      </c>
      <c r="C59" s="691" t="s">
        <v>143</v>
      </c>
      <c r="D59" s="692"/>
      <c r="E59" s="159"/>
      <c r="F59" s="160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58"/>
      <c r="T59" s="570" t="s">
        <v>40</v>
      </c>
      <c r="U59" s="571"/>
      <c r="V59" s="571"/>
      <c r="W59" s="572"/>
      <c r="X59" s="89"/>
    </row>
    <row r="60" spans="1:24" ht="25.5" customHeight="1">
      <c r="B60" s="90">
        <v>33</v>
      </c>
      <c r="C60" s="673" t="s">
        <v>144</v>
      </c>
      <c r="D60" s="674"/>
      <c r="E60" s="139"/>
      <c r="F60" s="140"/>
      <c r="G60" s="134"/>
      <c r="H60" s="134"/>
      <c r="I60" s="134"/>
      <c r="J60" s="134"/>
      <c r="K60" s="134"/>
      <c r="L60" s="134"/>
      <c r="M60" s="139"/>
      <c r="N60" s="139"/>
      <c r="O60" s="139"/>
      <c r="P60" s="194"/>
      <c r="Q60" s="194"/>
      <c r="R60" s="139"/>
      <c r="S60" s="141"/>
      <c r="T60" s="567" t="s">
        <v>40</v>
      </c>
      <c r="U60" s="568"/>
      <c r="V60" s="568"/>
      <c r="W60" s="569"/>
    </row>
    <row r="61" spans="1:24" s="85" customFormat="1" ht="25.5" customHeight="1">
      <c r="A61" s="14"/>
      <c r="B61" s="96">
        <v>34</v>
      </c>
      <c r="C61" s="691" t="s">
        <v>145</v>
      </c>
      <c r="D61" s="692"/>
      <c r="E61" s="162"/>
      <c r="F61" s="163"/>
      <c r="G61" s="155"/>
      <c r="H61" s="155"/>
      <c r="I61" s="155"/>
      <c r="J61" s="155"/>
      <c r="K61" s="137"/>
      <c r="L61" s="155"/>
      <c r="M61" s="162"/>
      <c r="N61" s="162"/>
      <c r="O61" s="162"/>
      <c r="P61" s="162"/>
      <c r="Q61" s="162"/>
      <c r="R61" s="162"/>
      <c r="S61" s="164"/>
      <c r="T61" s="607" t="s">
        <v>40</v>
      </c>
      <c r="U61" s="608"/>
      <c r="V61" s="608"/>
      <c r="W61" s="609"/>
      <c r="X61" s="14"/>
    </row>
    <row r="62" spans="1:24" ht="25.5" customHeight="1">
      <c r="B62" s="90">
        <v>35</v>
      </c>
      <c r="C62" s="673" t="s">
        <v>146</v>
      </c>
      <c r="D62" s="674"/>
      <c r="E62" s="139"/>
      <c r="F62" s="140"/>
      <c r="G62" s="142"/>
      <c r="H62" s="142"/>
      <c r="I62" s="142"/>
      <c r="J62" s="142"/>
      <c r="K62" s="134"/>
      <c r="L62" s="142"/>
      <c r="M62" s="139"/>
      <c r="N62" s="139"/>
      <c r="O62" s="139"/>
      <c r="P62" s="139"/>
      <c r="Q62" s="139"/>
      <c r="R62" s="139"/>
      <c r="S62" s="141"/>
      <c r="T62" s="567" t="s">
        <v>40</v>
      </c>
      <c r="U62" s="568"/>
      <c r="V62" s="568"/>
      <c r="W62" s="569"/>
    </row>
    <row r="63" spans="1:24" s="85" customFormat="1" ht="25.5" customHeight="1">
      <c r="A63" s="14"/>
      <c r="B63" s="96">
        <v>36</v>
      </c>
      <c r="C63" s="691" t="s">
        <v>147</v>
      </c>
      <c r="D63" s="692"/>
      <c r="E63" s="162"/>
      <c r="F63" s="163"/>
      <c r="G63" s="155"/>
      <c r="H63" s="155"/>
      <c r="I63" s="155"/>
      <c r="J63" s="155"/>
      <c r="K63" s="137"/>
      <c r="L63" s="155"/>
      <c r="M63" s="162"/>
      <c r="N63" s="162"/>
      <c r="O63" s="162"/>
      <c r="P63" s="162"/>
      <c r="Q63" s="162"/>
      <c r="R63" s="162"/>
      <c r="S63" s="164"/>
      <c r="T63" s="607" t="s">
        <v>40</v>
      </c>
      <c r="U63" s="608"/>
      <c r="V63" s="608"/>
      <c r="W63" s="609"/>
      <c r="X63" s="14"/>
    </row>
    <row r="64" spans="1:24" ht="25.5" customHeight="1">
      <c r="B64" s="90">
        <v>37</v>
      </c>
      <c r="C64" s="673" t="s">
        <v>148</v>
      </c>
      <c r="D64" s="674"/>
      <c r="E64" s="139"/>
      <c r="F64" s="140"/>
      <c r="G64" s="139"/>
      <c r="H64" s="139"/>
      <c r="I64" s="139"/>
      <c r="J64" s="139"/>
      <c r="K64" s="134"/>
      <c r="L64" s="139"/>
      <c r="M64" s="139"/>
      <c r="N64" s="139"/>
      <c r="O64" s="139"/>
      <c r="P64" s="139"/>
      <c r="Q64" s="139"/>
      <c r="R64" s="139"/>
      <c r="S64" s="141"/>
      <c r="T64" s="567" t="s">
        <v>40</v>
      </c>
      <c r="U64" s="568"/>
      <c r="V64" s="568"/>
      <c r="W64" s="569"/>
    </row>
    <row r="65" spans="1:24" s="85" customFormat="1" ht="25.5" customHeight="1">
      <c r="A65" s="14"/>
      <c r="B65" s="96">
        <v>38</v>
      </c>
      <c r="C65" s="691" t="s">
        <v>149</v>
      </c>
      <c r="D65" s="692"/>
      <c r="E65" s="201"/>
      <c r="F65" s="202"/>
      <c r="G65" s="155"/>
      <c r="H65" s="201"/>
      <c r="I65" s="201"/>
      <c r="J65" s="201"/>
      <c r="K65" s="137"/>
      <c r="L65" s="162"/>
      <c r="M65" s="201"/>
      <c r="N65" s="155"/>
      <c r="O65" s="155"/>
      <c r="P65" s="201"/>
      <c r="Q65" s="201"/>
      <c r="R65" s="201"/>
      <c r="S65" s="203"/>
      <c r="T65" s="607" t="s">
        <v>40</v>
      </c>
      <c r="U65" s="608"/>
      <c r="V65" s="608"/>
      <c r="W65" s="609"/>
      <c r="X65" s="14"/>
    </row>
    <row r="66" spans="1:24" ht="25.5" customHeight="1">
      <c r="B66" s="90">
        <v>39</v>
      </c>
      <c r="C66" s="673" t="s">
        <v>150</v>
      </c>
      <c r="D66" s="674"/>
      <c r="E66" s="142"/>
      <c r="F66" s="143"/>
      <c r="G66" s="142"/>
      <c r="H66" s="142"/>
      <c r="I66" s="142"/>
      <c r="J66" s="142"/>
      <c r="K66" s="134"/>
      <c r="L66" s="142"/>
      <c r="M66" s="142"/>
      <c r="N66" s="142"/>
      <c r="O66" s="142"/>
      <c r="P66" s="142"/>
      <c r="Q66" s="142"/>
      <c r="R66" s="142"/>
      <c r="S66" s="144"/>
      <c r="T66" s="567" t="s">
        <v>40</v>
      </c>
      <c r="U66" s="568"/>
      <c r="V66" s="568"/>
      <c r="W66" s="569"/>
    </row>
    <row r="67" spans="1:24" s="85" customFormat="1" ht="25.5" customHeight="1">
      <c r="A67" s="14"/>
      <c r="B67" s="96">
        <v>40</v>
      </c>
      <c r="C67" s="693" t="s">
        <v>151</v>
      </c>
      <c r="D67" s="694"/>
      <c r="E67" s="165"/>
      <c r="F67" s="165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58"/>
      <c r="T67" s="570" t="s">
        <v>40</v>
      </c>
      <c r="U67" s="571"/>
      <c r="V67" s="571"/>
      <c r="W67" s="572"/>
      <c r="X67" s="14"/>
    </row>
    <row r="68" spans="1:24" ht="25.5" customHeight="1">
      <c r="B68" s="90">
        <v>41</v>
      </c>
      <c r="C68" s="747" t="s">
        <v>152</v>
      </c>
      <c r="D68" s="748"/>
      <c r="E68" s="195"/>
      <c r="F68" s="196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7"/>
      <c r="T68" s="726" t="s">
        <v>40</v>
      </c>
      <c r="U68" s="727"/>
      <c r="V68" s="727"/>
      <c r="W68" s="728"/>
    </row>
    <row r="69" spans="1:24" s="85" customFormat="1" ht="25.5" customHeight="1">
      <c r="A69" s="14"/>
      <c r="B69" s="96">
        <v>42</v>
      </c>
      <c r="C69" s="675" t="s">
        <v>153</v>
      </c>
      <c r="D69" s="676"/>
      <c r="E69" s="98"/>
      <c r="F69" s="99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00"/>
      <c r="T69" s="576" t="s">
        <v>40</v>
      </c>
      <c r="U69" s="577"/>
      <c r="V69" s="577"/>
      <c r="W69" s="578"/>
      <c r="X69" s="14"/>
    </row>
    <row r="70" spans="1:24" ht="25.5" customHeight="1">
      <c r="B70" s="90">
        <v>43</v>
      </c>
      <c r="C70" s="673" t="s">
        <v>154</v>
      </c>
      <c r="D70" s="674"/>
      <c r="E70" s="195"/>
      <c r="F70" s="196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8"/>
      <c r="T70" s="567" t="s">
        <v>40</v>
      </c>
      <c r="U70" s="568"/>
      <c r="V70" s="568"/>
      <c r="W70" s="569"/>
    </row>
    <row r="71" spans="1:24" s="85" customFormat="1" ht="25.5" customHeight="1">
      <c r="A71" s="14"/>
      <c r="B71" s="96">
        <v>44</v>
      </c>
      <c r="C71" s="675" t="s">
        <v>155</v>
      </c>
      <c r="D71" s="676"/>
      <c r="E71" s="106"/>
      <c r="F71" s="107"/>
      <c r="G71" s="98"/>
      <c r="H71" s="98"/>
      <c r="I71" s="98"/>
      <c r="J71" s="98"/>
      <c r="K71" s="98"/>
      <c r="L71" s="98"/>
      <c r="M71" s="106"/>
      <c r="N71" s="106"/>
      <c r="O71" s="106"/>
      <c r="P71" s="190"/>
      <c r="Q71" s="190"/>
      <c r="R71" s="106"/>
      <c r="S71" s="108"/>
      <c r="T71" s="576" t="s">
        <v>40</v>
      </c>
      <c r="U71" s="577"/>
      <c r="V71" s="577"/>
      <c r="W71" s="578"/>
      <c r="X71" s="14"/>
    </row>
    <row r="72" spans="1:24" ht="25.5" customHeight="1">
      <c r="B72" s="90">
        <v>45</v>
      </c>
      <c r="C72" s="673" t="s">
        <v>156</v>
      </c>
      <c r="D72" s="674"/>
      <c r="E72" s="142"/>
      <c r="F72" s="143"/>
      <c r="G72" s="139"/>
      <c r="H72" s="139"/>
      <c r="I72" s="139"/>
      <c r="J72" s="139"/>
      <c r="K72" s="134"/>
      <c r="L72" s="139"/>
      <c r="M72" s="142"/>
      <c r="N72" s="142"/>
      <c r="O72" s="142"/>
      <c r="P72" s="142"/>
      <c r="Q72" s="142"/>
      <c r="R72" s="142"/>
      <c r="S72" s="144"/>
      <c r="T72" s="741" t="s">
        <v>40</v>
      </c>
      <c r="U72" s="742"/>
      <c r="V72" s="742"/>
      <c r="W72" s="743"/>
    </row>
    <row r="73" spans="1:24" s="85" customFormat="1" ht="25.5" customHeight="1">
      <c r="A73" s="14"/>
      <c r="B73" s="96">
        <v>46</v>
      </c>
      <c r="C73" s="675" t="s">
        <v>157</v>
      </c>
      <c r="D73" s="676"/>
      <c r="E73" s="106"/>
      <c r="F73" s="107"/>
      <c r="G73" s="113"/>
      <c r="H73" s="113"/>
      <c r="I73" s="113"/>
      <c r="J73" s="113"/>
      <c r="K73" s="98"/>
      <c r="L73" s="113"/>
      <c r="M73" s="106"/>
      <c r="N73" s="106"/>
      <c r="O73" s="106"/>
      <c r="P73" s="106"/>
      <c r="Q73" s="106"/>
      <c r="R73" s="106"/>
      <c r="S73" s="108"/>
      <c r="T73" s="576" t="s">
        <v>40</v>
      </c>
      <c r="U73" s="577"/>
      <c r="V73" s="577"/>
      <c r="W73" s="578"/>
      <c r="X73" s="14"/>
    </row>
    <row r="74" spans="1:24" ht="25.5" customHeight="1">
      <c r="B74" s="90">
        <v>47</v>
      </c>
      <c r="C74" s="673" t="s">
        <v>158</v>
      </c>
      <c r="D74" s="674"/>
      <c r="E74" s="142"/>
      <c r="F74" s="143"/>
      <c r="G74" s="139"/>
      <c r="H74" s="139"/>
      <c r="I74" s="139"/>
      <c r="J74" s="139"/>
      <c r="K74" s="134"/>
      <c r="L74" s="139"/>
      <c r="M74" s="142"/>
      <c r="N74" s="142"/>
      <c r="O74" s="142"/>
      <c r="P74" s="142"/>
      <c r="Q74" s="142"/>
      <c r="R74" s="142"/>
      <c r="S74" s="144"/>
      <c r="T74" s="741" t="s">
        <v>40</v>
      </c>
      <c r="U74" s="742"/>
      <c r="V74" s="742"/>
      <c r="W74" s="743"/>
    </row>
    <row r="75" spans="1:24" s="85" customFormat="1" ht="25.5" customHeight="1">
      <c r="A75" s="14"/>
      <c r="B75" s="96">
        <v>48</v>
      </c>
      <c r="C75" s="675" t="s">
        <v>159</v>
      </c>
      <c r="D75" s="676"/>
      <c r="E75" s="106"/>
      <c r="F75" s="107"/>
      <c r="G75" s="106"/>
      <c r="H75" s="106"/>
      <c r="I75" s="106"/>
      <c r="J75" s="106"/>
      <c r="K75" s="98"/>
      <c r="L75" s="106"/>
      <c r="M75" s="106"/>
      <c r="N75" s="106"/>
      <c r="O75" s="106"/>
      <c r="P75" s="106"/>
      <c r="Q75" s="106"/>
      <c r="R75" s="106"/>
      <c r="S75" s="108"/>
      <c r="T75" s="576" t="s">
        <v>40</v>
      </c>
      <c r="U75" s="577"/>
      <c r="V75" s="577"/>
      <c r="W75" s="578"/>
      <c r="X75" s="14"/>
    </row>
    <row r="76" spans="1:24" ht="25.5" customHeight="1">
      <c r="B76" s="90">
        <v>49</v>
      </c>
      <c r="C76" s="673" t="s">
        <v>160</v>
      </c>
      <c r="D76" s="674"/>
      <c r="E76" s="198"/>
      <c r="F76" s="199"/>
      <c r="G76" s="139"/>
      <c r="H76" s="198"/>
      <c r="I76" s="198"/>
      <c r="J76" s="198"/>
      <c r="K76" s="134"/>
      <c r="L76" s="142"/>
      <c r="M76" s="198"/>
      <c r="N76" s="139"/>
      <c r="O76" s="139"/>
      <c r="P76" s="198"/>
      <c r="Q76" s="198"/>
      <c r="R76" s="198"/>
      <c r="S76" s="200"/>
      <c r="T76" s="741" t="s">
        <v>40</v>
      </c>
      <c r="U76" s="742"/>
      <c r="V76" s="742"/>
      <c r="W76" s="743"/>
    </row>
    <row r="77" spans="1:24" s="85" customFormat="1" ht="25.5" customHeight="1">
      <c r="A77" s="14"/>
      <c r="B77" s="96">
        <v>50</v>
      </c>
      <c r="C77" s="675" t="s">
        <v>161</v>
      </c>
      <c r="D77" s="676"/>
      <c r="E77" s="113"/>
      <c r="F77" s="114"/>
      <c r="G77" s="113"/>
      <c r="H77" s="113"/>
      <c r="I77" s="113"/>
      <c r="J77" s="113"/>
      <c r="K77" s="98"/>
      <c r="L77" s="113"/>
      <c r="M77" s="113"/>
      <c r="N77" s="113"/>
      <c r="O77" s="113"/>
      <c r="P77" s="113"/>
      <c r="Q77" s="113"/>
      <c r="R77" s="113"/>
      <c r="S77" s="115"/>
      <c r="T77" s="576" t="s">
        <v>40</v>
      </c>
      <c r="U77" s="577"/>
      <c r="V77" s="577"/>
      <c r="W77" s="578"/>
      <c r="X77" s="14"/>
    </row>
    <row r="78" spans="1:24" ht="25.5" customHeight="1">
      <c r="B78" s="90">
        <v>51</v>
      </c>
      <c r="C78" s="673" t="s">
        <v>162</v>
      </c>
      <c r="D78" s="674"/>
      <c r="E78" s="139"/>
      <c r="F78" s="140"/>
      <c r="G78" s="139"/>
      <c r="H78" s="139"/>
      <c r="I78" s="139"/>
      <c r="J78" s="139"/>
      <c r="K78" s="134"/>
      <c r="L78" s="139"/>
      <c r="M78" s="139"/>
      <c r="N78" s="139"/>
      <c r="O78" s="139"/>
      <c r="P78" s="139"/>
      <c r="Q78" s="139"/>
      <c r="R78" s="139"/>
      <c r="S78" s="141"/>
      <c r="T78" s="741" t="s">
        <v>40</v>
      </c>
      <c r="U78" s="742"/>
      <c r="V78" s="742"/>
      <c r="W78" s="743"/>
    </row>
    <row r="79" spans="1:24" s="85" customFormat="1" ht="25.5" customHeight="1">
      <c r="A79" s="14"/>
      <c r="B79" s="96">
        <v>52</v>
      </c>
      <c r="C79" s="691" t="s">
        <v>163</v>
      </c>
      <c r="D79" s="692"/>
      <c r="E79" s="137"/>
      <c r="F79" s="165"/>
      <c r="G79" s="137"/>
      <c r="H79" s="137"/>
      <c r="I79" s="137"/>
      <c r="J79" s="137"/>
      <c r="K79" s="166"/>
      <c r="L79" s="137"/>
      <c r="M79" s="137"/>
      <c r="N79" s="137"/>
      <c r="O79" s="137"/>
      <c r="P79" s="137"/>
      <c r="Q79" s="137"/>
      <c r="R79" s="137"/>
      <c r="S79" s="158"/>
      <c r="T79" s="570" t="s">
        <v>40</v>
      </c>
      <c r="U79" s="571"/>
      <c r="V79" s="571"/>
      <c r="W79" s="572"/>
      <c r="X79" s="14"/>
    </row>
    <row r="80" spans="1:24" ht="25.5" customHeight="1">
      <c r="B80" s="90">
        <v>53</v>
      </c>
      <c r="C80" s="689" t="s">
        <v>164</v>
      </c>
      <c r="D80" s="690"/>
      <c r="E80" s="104"/>
      <c r="F80" s="119"/>
      <c r="G80" s="104"/>
      <c r="H80" s="104"/>
      <c r="I80" s="104"/>
      <c r="J80" s="104"/>
      <c r="K80" s="120"/>
      <c r="L80" s="104"/>
      <c r="M80" s="104"/>
      <c r="N80" s="104"/>
      <c r="O80" s="104"/>
      <c r="P80" s="104"/>
      <c r="Q80" s="104"/>
      <c r="R80" s="104"/>
      <c r="S80" s="105"/>
      <c r="T80" s="613" t="s">
        <v>40</v>
      </c>
      <c r="U80" s="614"/>
      <c r="V80" s="614"/>
      <c r="W80" s="615"/>
    </row>
    <row r="81" spans="1:24" s="85" customFormat="1" ht="25.5" customHeight="1">
      <c r="A81" s="14"/>
      <c r="B81" s="96">
        <v>54</v>
      </c>
      <c r="C81" s="691" t="s">
        <v>165</v>
      </c>
      <c r="D81" s="692"/>
      <c r="E81" s="184"/>
      <c r="F81" s="185"/>
      <c r="G81" s="184"/>
      <c r="H81" s="184"/>
      <c r="I81" s="184"/>
      <c r="J81" s="184"/>
      <c r="K81" s="186"/>
      <c r="L81" s="184"/>
      <c r="M81" s="184"/>
      <c r="N81" s="184"/>
      <c r="O81" s="184"/>
      <c r="P81" s="184"/>
      <c r="Q81" s="184"/>
      <c r="R81" s="184"/>
      <c r="S81" s="187"/>
      <c r="T81" s="570" t="s">
        <v>40</v>
      </c>
      <c r="U81" s="571"/>
      <c r="V81" s="571"/>
      <c r="W81" s="572"/>
      <c r="X81" s="14"/>
    </row>
    <row r="82" spans="1:24" ht="25.5" customHeight="1">
      <c r="B82" s="90">
        <v>55</v>
      </c>
      <c r="C82" s="689" t="s">
        <v>166</v>
      </c>
      <c r="D82" s="690"/>
      <c r="E82" s="104"/>
      <c r="F82" s="119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5"/>
      <c r="T82" s="613" t="s">
        <v>40</v>
      </c>
      <c r="U82" s="614"/>
      <c r="V82" s="614"/>
      <c r="W82" s="615"/>
    </row>
    <row r="83" spans="1:24" s="85" customFormat="1" ht="25.5" customHeight="1">
      <c r="A83" s="14"/>
      <c r="B83" s="96">
        <v>56</v>
      </c>
      <c r="C83" s="675" t="s">
        <v>167</v>
      </c>
      <c r="D83" s="676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100"/>
      <c r="T83" s="677" t="s">
        <v>40</v>
      </c>
      <c r="U83" s="678"/>
      <c r="V83" s="678"/>
      <c r="W83" s="679"/>
      <c r="X83" s="14"/>
    </row>
    <row r="84" spans="1:24" ht="25.5" customHeight="1">
      <c r="B84" s="90">
        <v>57</v>
      </c>
      <c r="C84" s="739" t="s">
        <v>168</v>
      </c>
      <c r="D84" s="740"/>
      <c r="E84" s="104"/>
      <c r="F84" s="119"/>
      <c r="G84" s="104"/>
      <c r="H84" s="104"/>
      <c r="I84" s="104"/>
      <c r="J84" s="104"/>
      <c r="K84" s="104"/>
      <c r="L84" s="104"/>
      <c r="M84" s="104"/>
      <c r="N84" s="101"/>
      <c r="O84" s="101"/>
      <c r="P84" s="101"/>
      <c r="Q84" s="101"/>
      <c r="R84" s="101"/>
      <c r="S84" s="103"/>
      <c r="T84" s="680" t="s">
        <v>40</v>
      </c>
      <c r="U84" s="681"/>
      <c r="V84" s="681"/>
      <c r="W84" s="682"/>
    </row>
    <row r="85" spans="1:24" s="85" customFormat="1" ht="25.5" customHeight="1">
      <c r="A85" s="14"/>
      <c r="B85" s="96">
        <v>58</v>
      </c>
      <c r="C85" s="675" t="s">
        <v>169</v>
      </c>
      <c r="D85" s="676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100"/>
      <c r="T85" s="683" t="s">
        <v>40</v>
      </c>
      <c r="U85" s="684"/>
      <c r="V85" s="684"/>
      <c r="W85" s="685"/>
      <c r="X85" s="14"/>
    </row>
    <row r="86" spans="1:24" ht="25.5" customHeight="1">
      <c r="B86" s="90">
        <v>59</v>
      </c>
      <c r="C86" s="739" t="s">
        <v>170</v>
      </c>
      <c r="D86" s="740"/>
      <c r="E86" s="180"/>
      <c r="F86" s="181"/>
      <c r="G86" s="104"/>
      <c r="H86" s="180"/>
      <c r="I86" s="180"/>
      <c r="J86" s="180"/>
      <c r="K86" s="180"/>
      <c r="L86" s="180"/>
      <c r="M86" s="180"/>
      <c r="N86" s="104"/>
      <c r="O86" s="104"/>
      <c r="P86" s="104"/>
      <c r="Q86" s="104"/>
      <c r="R86" s="104"/>
      <c r="S86" s="105"/>
      <c r="T86" s="686" t="s">
        <v>40</v>
      </c>
      <c r="U86" s="687"/>
      <c r="V86" s="687"/>
      <c r="W86" s="688"/>
    </row>
    <row r="87" spans="1:24" s="85" customFormat="1" ht="25.5" customHeight="1">
      <c r="A87" s="14"/>
      <c r="B87" s="96">
        <v>60</v>
      </c>
      <c r="C87" s="675" t="s">
        <v>171</v>
      </c>
      <c r="D87" s="676"/>
      <c r="E87" s="137"/>
      <c r="F87" s="165"/>
      <c r="G87" s="137"/>
      <c r="H87" s="137"/>
      <c r="I87" s="137"/>
      <c r="J87" s="137"/>
      <c r="K87" s="137"/>
      <c r="L87" s="137"/>
      <c r="M87" s="137"/>
      <c r="N87" s="106"/>
      <c r="O87" s="106"/>
      <c r="P87" s="190"/>
      <c r="Q87" s="190"/>
      <c r="R87" s="106"/>
      <c r="S87" s="108"/>
      <c r="T87" s="591" t="s">
        <v>40</v>
      </c>
      <c r="U87" s="592"/>
      <c r="V87" s="592"/>
      <c r="W87" s="593"/>
      <c r="X87" s="14"/>
    </row>
    <row r="88" spans="1:24" ht="25.5" customHeight="1">
      <c r="B88" s="90">
        <v>61</v>
      </c>
      <c r="C88" s="739" t="s">
        <v>172</v>
      </c>
      <c r="D88" s="740"/>
      <c r="E88" s="134"/>
      <c r="F88" s="135"/>
      <c r="G88" s="134"/>
      <c r="H88" s="134"/>
      <c r="I88" s="134"/>
      <c r="J88" s="134"/>
      <c r="K88" s="134"/>
      <c r="L88" s="134"/>
      <c r="M88" s="134"/>
      <c r="N88" s="109"/>
      <c r="O88" s="109"/>
      <c r="P88" s="109"/>
      <c r="Q88" s="109"/>
      <c r="R88" s="109"/>
      <c r="S88" s="112"/>
      <c r="T88" s="610" t="s">
        <v>40</v>
      </c>
      <c r="U88" s="611"/>
      <c r="V88" s="611"/>
      <c r="W88" s="612"/>
    </row>
    <row r="89" spans="1:24" s="85" customFormat="1" ht="25.5" customHeight="1">
      <c r="A89" s="14"/>
      <c r="B89" s="96">
        <v>62</v>
      </c>
      <c r="C89" s="675" t="s">
        <v>173</v>
      </c>
      <c r="D89" s="676"/>
      <c r="E89" s="137"/>
      <c r="F89" s="165"/>
      <c r="G89" s="137"/>
      <c r="H89" s="137"/>
      <c r="I89" s="137"/>
      <c r="J89" s="137"/>
      <c r="K89" s="137"/>
      <c r="L89" s="137"/>
      <c r="M89" s="137"/>
      <c r="N89" s="106"/>
      <c r="O89" s="106"/>
      <c r="P89" s="106"/>
      <c r="Q89" s="106"/>
      <c r="R89" s="106"/>
      <c r="S89" s="108"/>
      <c r="T89" s="576" t="s">
        <v>40</v>
      </c>
      <c r="U89" s="577"/>
      <c r="V89" s="577"/>
      <c r="W89" s="578"/>
      <c r="X89" s="14"/>
    </row>
    <row r="90" spans="1:24" ht="25.5" customHeight="1">
      <c r="B90" s="90">
        <v>63</v>
      </c>
      <c r="C90" s="689" t="s">
        <v>174</v>
      </c>
      <c r="D90" s="690"/>
      <c r="E90" s="134"/>
      <c r="F90" s="135"/>
      <c r="G90" s="134"/>
      <c r="H90" s="134"/>
      <c r="I90" s="134"/>
      <c r="J90" s="134"/>
      <c r="K90" s="134"/>
      <c r="L90" s="134"/>
      <c r="M90" s="134"/>
      <c r="N90" s="109"/>
      <c r="O90" s="109"/>
      <c r="P90" s="109"/>
      <c r="Q90" s="109"/>
      <c r="R90" s="109"/>
      <c r="S90" s="112"/>
      <c r="T90" s="610" t="s">
        <v>40</v>
      </c>
      <c r="U90" s="611"/>
      <c r="V90" s="611"/>
      <c r="W90" s="612"/>
    </row>
    <row r="91" spans="1:24" s="85" customFormat="1" ht="25.5" customHeight="1">
      <c r="A91" s="14"/>
      <c r="B91" s="96">
        <v>64</v>
      </c>
      <c r="C91" s="675" t="s">
        <v>175</v>
      </c>
      <c r="D91" s="676"/>
      <c r="E91" s="155"/>
      <c r="F91" s="156"/>
      <c r="G91" s="137"/>
      <c r="H91" s="137"/>
      <c r="I91" s="137"/>
      <c r="J91" s="137"/>
      <c r="K91" s="137"/>
      <c r="L91" s="137"/>
      <c r="M91" s="155"/>
      <c r="N91" s="106"/>
      <c r="O91" s="106"/>
      <c r="P91" s="106"/>
      <c r="Q91" s="106"/>
      <c r="R91" s="106"/>
      <c r="S91" s="108"/>
      <c r="T91" s="591" t="s">
        <v>40</v>
      </c>
      <c r="U91" s="592"/>
      <c r="V91" s="592"/>
      <c r="W91" s="593"/>
      <c r="X91" s="14"/>
    </row>
    <row r="92" spans="1:24" ht="25.5" customHeight="1">
      <c r="B92" s="90">
        <v>65</v>
      </c>
      <c r="C92" s="689" t="s">
        <v>176</v>
      </c>
      <c r="D92" s="690"/>
      <c r="E92" s="142"/>
      <c r="F92" s="143"/>
      <c r="G92" s="139"/>
      <c r="H92" s="139"/>
      <c r="I92" s="139"/>
      <c r="J92" s="139"/>
      <c r="K92" s="134"/>
      <c r="L92" s="139"/>
      <c r="M92" s="142"/>
      <c r="N92" s="111"/>
      <c r="O92" s="111"/>
      <c r="P92" s="191"/>
      <c r="Q92" s="191"/>
      <c r="R92" s="191"/>
      <c r="S92" s="193"/>
      <c r="T92" s="613" t="s">
        <v>40</v>
      </c>
      <c r="U92" s="614"/>
      <c r="V92" s="614"/>
      <c r="W92" s="615"/>
    </row>
    <row r="93" spans="1:24" s="85" customFormat="1" ht="25.5" customHeight="1">
      <c r="A93" s="14"/>
      <c r="B93" s="96">
        <v>66</v>
      </c>
      <c r="C93" s="675" t="s">
        <v>177</v>
      </c>
      <c r="D93" s="676"/>
      <c r="E93" s="155"/>
      <c r="F93" s="156"/>
      <c r="G93" s="162"/>
      <c r="H93" s="162"/>
      <c r="I93" s="162"/>
      <c r="J93" s="162"/>
      <c r="K93" s="137"/>
      <c r="L93" s="162"/>
      <c r="M93" s="155"/>
      <c r="N93" s="113"/>
      <c r="O93" s="113"/>
      <c r="P93" s="113"/>
      <c r="Q93" s="113"/>
      <c r="R93" s="113"/>
      <c r="S93" s="115"/>
      <c r="T93" s="591" t="s">
        <v>40</v>
      </c>
      <c r="U93" s="592"/>
      <c r="V93" s="592"/>
      <c r="W93" s="593"/>
      <c r="X93" s="14"/>
    </row>
    <row r="94" spans="1:24" ht="25.5" customHeight="1">
      <c r="B94" s="90">
        <v>67</v>
      </c>
      <c r="C94" s="689" t="s">
        <v>178</v>
      </c>
      <c r="D94" s="690"/>
      <c r="E94" s="142"/>
      <c r="F94" s="143"/>
      <c r="G94" s="139"/>
      <c r="H94" s="139"/>
      <c r="I94" s="139"/>
      <c r="J94" s="139"/>
      <c r="K94" s="134"/>
      <c r="L94" s="139"/>
      <c r="M94" s="142"/>
      <c r="N94" s="111"/>
      <c r="O94" s="111"/>
      <c r="P94" s="111"/>
      <c r="Q94" s="111"/>
      <c r="R94" s="111"/>
      <c r="S94" s="117"/>
      <c r="T94" s="613" t="s">
        <v>40</v>
      </c>
      <c r="U94" s="614"/>
      <c r="V94" s="614"/>
      <c r="W94" s="615"/>
    </row>
    <row r="95" spans="1:24" s="85" customFormat="1" ht="25.5" customHeight="1">
      <c r="A95" s="14"/>
      <c r="B95" s="96">
        <v>68</v>
      </c>
      <c r="C95" s="675" t="s">
        <v>179</v>
      </c>
      <c r="D95" s="676"/>
      <c r="E95" s="155"/>
      <c r="F95" s="156"/>
      <c r="G95" s="155"/>
      <c r="H95" s="155"/>
      <c r="I95" s="155"/>
      <c r="J95" s="155"/>
      <c r="K95" s="137"/>
      <c r="L95" s="155"/>
      <c r="M95" s="155"/>
      <c r="N95" s="98"/>
      <c r="O95" s="98"/>
      <c r="P95" s="98"/>
      <c r="Q95" s="98"/>
      <c r="R95" s="98"/>
      <c r="S95" s="100"/>
      <c r="T95" s="576" t="s">
        <v>40</v>
      </c>
      <c r="U95" s="577"/>
      <c r="V95" s="577"/>
      <c r="W95" s="578"/>
      <c r="X95" s="14"/>
    </row>
    <row r="96" spans="1:24" ht="25.5" customHeight="1">
      <c r="B96" s="90">
        <v>69</v>
      </c>
      <c r="C96" s="689" t="s">
        <v>180</v>
      </c>
      <c r="D96" s="690"/>
      <c r="E96" s="139"/>
      <c r="F96" s="140"/>
      <c r="G96" s="139"/>
      <c r="H96" s="139"/>
      <c r="I96" s="139"/>
      <c r="J96" s="139"/>
      <c r="K96" s="134"/>
      <c r="L96" s="142"/>
      <c r="M96" s="139"/>
      <c r="N96" s="139"/>
      <c r="O96" s="139"/>
      <c r="P96" s="139"/>
      <c r="Q96" s="139"/>
      <c r="R96" s="139"/>
      <c r="S96" s="141"/>
      <c r="T96" s="599" t="s">
        <v>40</v>
      </c>
      <c r="U96" s="600"/>
      <c r="V96" s="600"/>
      <c r="W96" s="601"/>
    </row>
    <row r="97" spans="1:24" s="85" customFormat="1" ht="25.5" customHeight="1">
      <c r="A97" s="14"/>
      <c r="B97" s="96">
        <v>70</v>
      </c>
      <c r="C97" s="675" t="s">
        <v>181</v>
      </c>
      <c r="D97" s="676"/>
      <c r="E97" s="98"/>
      <c r="F97" s="99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100"/>
      <c r="T97" s="576" t="s">
        <v>40</v>
      </c>
      <c r="U97" s="577"/>
      <c r="V97" s="577"/>
      <c r="W97" s="578"/>
      <c r="X97" s="14"/>
    </row>
    <row r="98" spans="1:24" ht="25.5" customHeight="1">
      <c r="B98" s="90">
        <v>71</v>
      </c>
      <c r="C98" s="689" t="s">
        <v>182</v>
      </c>
      <c r="D98" s="690"/>
      <c r="E98" s="101"/>
      <c r="F98" s="102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3"/>
      <c r="T98" s="680" t="s">
        <v>40</v>
      </c>
      <c r="U98" s="681"/>
      <c r="V98" s="681"/>
      <c r="W98" s="682"/>
    </row>
    <row r="99" spans="1:24" s="85" customFormat="1" ht="25.5" customHeight="1">
      <c r="A99" s="14"/>
      <c r="B99" s="96">
        <v>72</v>
      </c>
      <c r="C99" s="675" t="s">
        <v>183</v>
      </c>
      <c r="D99" s="676"/>
      <c r="E99" s="98"/>
      <c r="F99" s="99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100"/>
      <c r="T99" s="576" t="s">
        <v>40</v>
      </c>
      <c r="U99" s="577"/>
      <c r="V99" s="577"/>
      <c r="W99" s="578"/>
      <c r="X99" s="14"/>
    </row>
    <row r="100" spans="1:24" ht="25.5" customHeight="1">
      <c r="B100" s="90">
        <v>73</v>
      </c>
      <c r="C100" s="689" t="s">
        <v>184</v>
      </c>
      <c r="D100" s="690"/>
      <c r="E100" s="101"/>
      <c r="F100" s="102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5"/>
      <c r="T100" s="573" t="s">
        <v>40</v>
      </c>
      <c r="U100" s="574"/>
      <c r="V100" s="574"/>
      <c r="W100" s="575"/>
    </row>
    <row r="101" spans="1:24" s="85" customFormat="1" ht="25.5" customHeight="1">
      <c r="A101" s="14"/>
      <c r="B101" s="96">
        <v>74</v>
      </c>
      <c r="C101" s="675" t="s">
        <v>185</v>
      </c>
      <c r="D101" s="676"/>
      <c r="E101" s="106"/>
      <c r="F101" s="107"/>
      <c r="G101" s="98"/>
      <c r="H101" s="98"/>
      <c r="I101" s="98"/>
      <c r="J101" s="98"/>
      <c r="K101" s="98"/>
      <c r="L101" s="98"/>
      <c r="M101" s="106"/>
      <c r="N101" s="106"/>
      <c r="O101" s="106"/>
      <c r="P101" s="190"/>
      <c r="Q101" s="190"/>
      <c r="R101" s="106"/>
      <c r="S101" s="108"/>
      <c r="T101" s="576" t="s">
        <v>40</v>
      </c>
      <c r="U101" s="577"/>
      <c r="V101" s="577"/>
      <c r="W101" s="578"/>
      <c r="X101" s="14"/>
    </row>
    <row r="102" spans="1:24" ht="25.5" customHeight="1">
      <c r="B102" s="90">
        <v>75</v>
      </c>
      <c r="C102" s="689" t="s">
        <v>186</v>
      </c>
      <c r="D102" s="690"/>
      <c r="E102" s="109"/>
      <c r="F102" s="110"/>
      <c r="G102" s="111"/>
      <c r="H102" s="111"/>
      <c r="I102" s="111"/>
      <c r="J102" s="111"/>
      <c r="K102" s="104"/>
      <c r="L102" s="111"/>
      <c r="M102" s="109"/>
      <c r="N102" s="109"/>
      <c r="O102" s="109"/>
      <c r="P102" s="109"/>
      <c r="Q102" s="109"/>
      <c r="R102" s="109"/>
      <c r="S102" s="112"/>
      <c r="T102" s="613" t="s">
        <v>40</v>
      </c>
      <c r="U102" s="614"/>
      <c r="V102" s="614"/>
      <c r="W102" s="615"/>
    </row>
    <row r="103" spans="1:24" s="85" customFormat="1" ht="25.5" customHeight="1">
      <c r="A103" s="14"/>
      <c r="B103" s="96">
        <v>76</v>
      </c>
      <c r="C103" s="675" t="s">
        <v>187</v>
      </c>
      <c r="D103" s="676"/>
      <c r="E103" s="106"/>
      <c r="F103" s="107"/>
      <c r="G103" s="113"/>
      <c r="H103" s="113"/>
      <c r="I103" s="113"/>
      <c r="J103" s="113"/>
      <c r="K103" s="98"/>
      <c r="L103" s="113"/>
      <c r="M103" s="106"/>
      <c r="N103" s="106"/>
      <c r="O103" s="106"/>
      <c r="P103" s="106"/>
      <c r="Q103" s="106"/>
      <c r="R103" s="106"/>
      <c r="S103" s="108"/>
      <c r="T103" s="576" t="s">
        <v>40</v>
      </c>
      <c r="U103" s="577"/>
      <c r="V103" s="577"/>
      <c r="W103" s="578"/>
      <c r="X103" s="14"/>
    </row>
    <row r="104" spans="1:24" ht="25.5" customHeight="1">
      <c r="B104" s="90">
        <v>77</v>
      </c>
      <c r="C104" s="689" t="s">
        <v>188</v>
      </c>
      <c r="D104" s="690"/>
      <c r="E104" s="109"/>
      <c r="F104" s="110"/>
      <c r="G104" s="111"/>
      <c r="H104" s="111"/>
      <c r="I104" s="111"/>
      <c r="J104" s="111"/>
      <c r="K104" s="104"/>
      <c r="L104" s="111"/>
      <c r="M104" s="109"/>
      <c r="N104" s="109"/>
      <c r="O104" s="109"/>
      <c r="P104" s="109"/>
      <c r="Q104" s="109"/>
      <c r="R104" s="109"/>
      <c r="S104" s="112"/>
      <c r="T104" s="613" t="s">
        <v>40</v>
      </c>
      <c r="U104" s="614"/>
      <c r="V104" s="614"/>
      <c r="W104" s="615"/>
    </row>
    <row r="105" spans="1:24" s="85" customFormat="1" ht="25.5" customHeight="1">
      <c r="A105" s="14"/>
      <c r="B105" s="96">
        <v>78</v>
      </c>
      <c r="C105" s="675" t="s">
        <v>189</v>
      </c>
      <c r="D105" s="676"/>
      <c r="E105" s="106"/>
      <c r="F105" s="107"/>
      <c r="G105" s="106"/>
      <c r="H105" s="106"/>
      <c r="I105" s="106"/>
      <c r="J105" s="106"/>
      <c r="K105" s="98"/>
      <c r="L105" s="106"/>
      <c r="M105" s="106"/>
      <c r="N105" s="106"/>
      <c r="O105" s="106"/>
      <c r="P105" s="106"/>
      <c r="Q105" s="106"/>
      <c r="R105" s="106"/>
      <c r="S105" s="108"/>
      <c r="T105" s="576" t="s">
        <v>40</v>
      </c>
      <c r="U105" s="577"/>
      <c r="V105" s="577"/>
      <c r="W105" s="578"/>
      <c r="X105" s="14"/>
    </row>
    <row r="106" spans="1:24" ht="25.5" customHeight="1">
      <c r="B106" s="90">
        <v>79</v>
      </c>
      <c r="C106" s="689" t="s">
        <v>190</v>
      </c>
      <c r="D106" s="690"/>
      <c r="E106" s="191"/>
      <c r="F106" s="192"/>
      <c r="G106" s="111"/>
      <c r="H106" s="191"/>
      <c r="I106" s="191"/>
      <c r="J106" s="191"/>
      <c r="K106" s="104"/>
      <c r="L106" s="109"/>
      <c r="M106" s="191"/>
      <c r="N106" s="111"/>
      <c r="O106" s="111"/>
      <c r="P106" s="191"/>
      <c r="Q106" s="191"/>
      <c r="R106" s="191"/>
      <c r="S106" s="193"/>
      <c r="T106" s="613" t="s">
        <v>40</v>
      </c>
      <c r="U106" s="614"/>
      <c r="V106" s="614"/>
      <c r="W106" s="615"/>
    </row>
    <row r="107" spans="1:24" s="85" customFormat="1" ht="25.5" customHeight="1">
      <c r="A107" s="14"/>
      <c r="B107" s="96">
        <v>80</v>
      </c>
      <c r="C107" s="675" t="s">
        <v>191</v>
      </c>
      <c r="D107" s="676"/>
      <c r="E107" s="113"/>
      <c r="F107" s="114"/>
      <c r="G107" s="113"/>
      <c r="H107" s="113"/>
      <c r="I107" s="113"/>
      <c r="J107" s="113"/>
      <c r="K107" s="98"/>
      <c r="L107" s="113"/>
      <c r="M107" s="113"/>
      <c r="N107" s="113"/>
      <c r="O107" s="113"/>
      <c r="P107" s="113"/>
      <c r="Q107" s="113"/>
      <c r="R107" s="113"/>
      <c r="S107" s="115"/>
      <c r="T107" s="576" t="s">
        <v>40</v>
      </c>
      <c r="U107" s="577"/>
      <c r="V107" s="577"/>
      <c r="W107" s="578"/>
      <c r="X107" s="14"/>
    </row>
    <row r="108" spans="1:24" ht="25.5" customHeight="1">
      <c r="B108" s="90">
        <v>81</v>
      </c>
      <c r="C108" s="689" t="s">
        <v>192</v>
      </c>
      <c r="D108" s="690"/>
      <c r="E108" s="111"/>
      <c r="F108" s="116"/>
      <c r="G108" s="111"/>
      <c r="H108" s="111"/>
      <c r="I108" s="111"/>
      <c r="J108" s="111"/>
      <c r="K108" s="104"/>
      <c r="L108" s="111"/>
      <c r="M108" s="111"/>
      <c r="N108" s="111"/>
      <c r="O108" s="111"/>
      <c r="P108" s="111"/>
      <c r="Q108" s="111"/>
      <c r="R108" s="111"/>
      <c r="S108" s="117"/>
      <c r="T108" s="613" t="s">
        <v>40</v>
      </c>
      <c r="U108" s="614"/>
      <c r="V108" s="614"/>
      <c r="W108" s="615"/>
    </row>
    <row r="109" spans="1:24" s="85" customFormat="1" ht="25.5" customHeight="1">
      <c r="A109" s="14"/>
      <c r="B109" s="96">
        <v>82</v>
      </c>
      <c r="C109" s="675" t="s">
        <v>193</v>
      </c>
      <c r="D109" s="676"/>
      <c r="E109" s="98"/>
      <c r="F109" s="99"/>
      <c r="G109" s="98"/>
      <c r="H109" s="98"/>
      <c r="I109" s="98"/>
      <c r="J109" s="98"/>
      <c r="K109" s="118"/>
      <c r="L109" s="98"/>
      <c r="M109" s="98"/>
      <c r="N109" s="98"/>
      <c r="O109" s="98"/>
      <c r="P109" s="98"/>
      <c r="Q109" s="98"/>
      <c r="R109" s="98"/>
      <c r="S109" s="100"/>
      <c r="T109" s="576" t="s">
        <v>40</v>
      </c>
      <c r="U109" s="577"/>
      <c r="V109" s="577"/>
      <c r="W109" s="578"/>
      <c r="X109" s="14"/>
    </row>
    <row r="110" spans="1:24" ht="25.5" customHeight="1">
      <c r="B110" s="90">
        <v>83</v>
      </c>
      <c r="C110" s="689" t="s">
        <v>194</v>
      </c>
      <c r="D110" s="690"/>
      <c r="E110" s="104"/>
      <c r="F110" s="119"/>
      <c r="G110" s="104"/>
      <c r="H110" s="104"/>
      <c r="I110" s="104"/>
      <c r="J110" s="104"/>
      <c r="K110" s="120"/>
      <c r="L110" s="104"/>
      <c r="M110" s="104"/>
      <c r="N110" s="104"/>
      <c r="O110" s="104"/>
      <c r="P110" s="104"/>
      <c r="Q110" s="104"/>
      <c r="R110" s="104"/>
      <c r="S110" s="105"/>
      <c r="T110" s="613" t="s">
        <v>40</v>
      </c>
      <c r="U110" s="614"/>
      <c r="V110" s="614"/>
      <c r="W110" s="615"/>
    </row>
    <row r="111" spans="1:24" s="85" customFormat="1" ht="25.5" customHeight="1">
      <c r="A111" s="14"/>
      <c r="B111" s="96">
        <v>84</v>
      </c>
      <c r="C111" s="675" t="s">
        <v>195</v>
      </c>
      <c r="D111" s="676"/>
      <c r="E111" s="121"/>
      <c r="F111" s="122"/>
      <c r="G111" s="121"/>
      <c r="H111" s="121"/>
      <c r="I111" s="121"/>
      <c r="J111" s="121"/>
      <c r="K111" s="123"/>
      <c r="L111" s="121"/>
      <c r="M111" s="121"/>
      <c r="N111" s="121"/>
      <c r="O111" s="121"/>
      <c r="P111" s="121"/>
      <c r="Q111" s="121"/>
      <c r="R111" s="121"/>
      <c r="S111" s="124"/>
      <c r="T111" s="576" t="s">
        <v>40</v>
      </c>
      <c r="U111" s="577"/>
      <c r="V111" s="577"/>
      <c r="W111" s="578"/>
      <c r="X111" s="14"/>
    </row>
    <row r="112" spans="1:24" ht="25.5" customHeight="1">
      <c r="B112" s="90">
        <v>85</v>
      </c>
      <c r="C112" s="689" t="s">
        <v>196</v>
      </c>
      <c r="D112" s="690"/>
      <c r="E112" s="104"/>
      <c r="F112" s="119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  <c r="T112" s="613" t="s">
        <v>40</v>
      </c>
      <c r="U112" s="614"/>
      <c r="V112" s="614"/>
      <c r="W112" s="615"/>
    </row>
    <row r="113" spans="1:24" s="85" customFormat="1" ht="25.5" customHeight="1">
      <c r="A113" s="14"/>
      <c r="B113" s="96">
        <v>86</v>
      </c>
      <c r="C113" s="675" t="s">
        <v>197</v>
      </c>
      <c r="D113" s="676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76" t="s">
        <v>40</v>
      </c>
      <c r="U113" s="577"/>
      <c r="V113" s="577"/>
      <c r="W113" s="578"/>
      <c r="X113" s="14"/>
    </row>
    <row r="114" spans="1:24" ht="25.5" customHeight="1">
      <c r="B114" s="90">
        <v>87</v>
      </c>
      <c r="C114" s="689" t="s">
        <v>198</v>
      </c>
      <c r="D114" s="690"/>
      <c r="E114" s="104"/>
      <c r="F114" s="119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5"/>
      <c r="T114" s="613" t="s">
        <v>40</v>
      </c>
      <c r="U114" s="614"/>
      <c r="V114" s="614"/>
      <c r="W114" s="615"/>
    </row>
    <row r="115" spans="1:24" s="85" customFormat="1" ht="25.5" customHeight="1">
      <c r="A115" s="14"/>
      <c r="B115" s="96">
        <v>88</v>
      </c>
      <c r="C115" s="675"/>
      <c r="D115" s="676"/>
      <c r="E115" s="121"/>
      <c r="F115" s="122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4"/>
      <c r="T115" s="576"/>
      <c r="U115" s="577"/>
      <c r="V115" s="577"/>
      <c r="W115" s="578"/>
      <c r="X115" s="14"/>
    </row>
    <row r="116" spans="1:24" ht="25.5" customHeight="1">
      <c r="B116" s="90">
        <v>89</v>
      </c>
      <c r="C116" s="673"/>
      <c r="D116" s="674"/>
      <c r="E116" s="134"/>
      <c r="F116" s="135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8"/>
      <c r="T116" s="567"/>
      <c r="U116" s="568"/>
      <c r="V116" s="568"/>
      <c r="W116" s="569"/>
    </row>
    <row r="117" spans="1:24" s="85" customFormat="1" ht="25.5" customHeight="1">
      <c r="A117" s="14"/>
      <c r="B117" s="96">
        <v>90</v>
      </c>
      <c r="C117" s="691"/>
      <c r="D117" s="692"/>
      <c r="E117" s="159"/>
      <c r="F117" s="160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61"/>
      <c r="T117" s="588"/>
      <c r="U117" s="589"/>
      <c r="V117" s="589"/>
      <c r="W117" s="590"/>
      <c r="X117" s="14"/>
    </row>
    <row r="118" spans="1:24" ht="25.5" customHeight="1">
      <c r="B118" s="90">
        <v>91</v>
      </c>
      <c r="C118" s="673"/>
      <c r="D118" s="674"/>
      <c r="E118" s="134"/>
      <c r="F118" s="135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8"/>
      <c r="T118" s="567"/>
      <c r="U118" s="568"/>
      <c r="V118" s="568"/>
      <c r="W118" s="569"/>
    </row>
    <row r="119" spans="1:24" s="85" customFormat="1" ht="25.5" customHeight="1">
      <c r="A119" s="14"/>
      <c r="B119" s="96">
        <v>92</v>
      </c>
      <c r="C119" s="691"/>
      <c r="D119" s="692"/>
      <c r="E119" s="159"/>
      <c r="F119" s="160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58"/>
      <c r="T119" s="570"/>
      <c r="U119" s="571"/>
      <c r="V119" s="571"/>
      <c r="W119" s="572"/>
      <c r="X119" s="14"/>
    </row>
    <row r="120" spans="1:24" ht="25.5" customHeight="1">
      <c r="B120" s="90">
        <v>93</v>
      </c>
      <c r="C120" s="673"/>
      <c r="D120" s="674"/>
      <c r="E120" s="139"/>
      <c r="F120" s="140"/>
      <c r="G120" s="134"/>
      <c r="H120" s="134"/>
      <c r="I120" s="134"/>
      <c r="J120" s="134"/>
      <c r="K120" s="134"/>
      <c r="L120" s="134"/>
      <c r="M120" s="139"/>
      <c r="N120" s="139"/>
      <c r="O120" s="139"/>
      <c r="P120" s="194"/>
      <c r="Q120" s="194"/>
      <c r="R120" s="139"/>
      <c r="S120" s="141"/>
      <c r="T120" s="567"/>
      <c r="U120" s="568"/>
      <c r="V120" s="568"/>
      <c r="W120" s="569"/>
    </row>
    <row r="121" spans="1:24" s="85" customFormat="1" ht="25.5" customHeight="1">
      <c r="A121" s="14"/>
      <c r="B121" s="96">
        <v>94</v>
      </c>
      <c r="C121" s="691"/>
      <c r="D121" s="692"/>
      <c r="E121" s="162"/>
      <c r="F121" s="163"/>
      <c r="G121" s="155"/>
      <c r="H121" s="155"/>
      <c r="I121" s="155"/>
      <c r="J121" s="155"/>
      <c r="K121" s="137"/>
      <c r="L121" s="155"/>
      <c r="M121" s="162"/>
      <c r="N121" s="162"/>
      <c r="O121" s="162"/>
      <c r="P121" s="162"/>
      <c r="Q121" s="162"/>
      <c r="R121" s="162"/>
      <c r="S121" s="164"/>
      <c r="T121" s="607"/>
      <c r="U121" s="608"/>
      <c r="V121" s="608"/>
      <c r="W121" s="609"/>
      <c r="X121" s="14"/>
    </row>
    <row r="122" spans="1:24" ht="25.5" customHeight="1">
      <c r="B122" s="90">
        <v>95</v>
      </c>
      <c r="C122" s="673"/>
      <c r="D122" s="674"/>
      <c r="E122" s="139"/>
      <c r="F122" s="140"/>
      <c r="G122" s="142"/>
      <c r="H122" s="142"/>
      <c r="I122" s="142"/>
      <c r="J122" s="142"/>
      <c r="K122" s="134"/>
      <c r="L122" s="142"/>
      <c r="M122" s="139"/>
      <c r="N122" s="139"/>
      <c r="O122" s="139"/>
      <c r="P122" s="139"/>
      <c r="Q122" s="139"/>
      <c r="R122" s="139"/>
      <c r="S122" s="141"/>
      <c r="T122" s="567"/>
      <c r="U122" s="568"/>
      <c r="V122" s="568"/>
      <c r="W122" s="569"/>
    </row>
    <row r="123" spans="1:24" s="85" customFormat="1" ht="25.5" customHeight="1">
      <c r="A123" s="14"/>
      <c r="B123" s="96">
        <v>96</v>
      </c>
      <c r="C123" s="691"/>
      <c r="D123" s="692"/>
      <c r="E123" s="162"/>
      <c r="F123" s="163"/>
      <c r="G123" s="155"/>
      <c r="H123" s="155"/>
      <c r="I123" s="155"/>
      <c r="J123" s="155"/>
      <c r="K123" s="137"/>
      <c r="L123" s="155"/>
      <c r="M123" s="162"/>
      <c r="N123" s="162"/>
      <c r="O123" s="162"/>
      <c r="P123" s="162"/>
      <c r="Q123" s="162"/>
      <c r="R123" s="162"/>
      <c r="S123" s="164"/>
      <c r="T123" s="607"/>
      <c r="U123" s="608"/>
      <c r="V123" s="608"/>
      <c r="W123" s="609"/>
      <c r="X123" s="14"/>
    </row>
    <row r="124" spans="1:24" ht="25.5" customHeight="1">
      <c r="B124" s="90">
        <v>97</v>
      </c>
      <c r="C124" s="673"/>
      <c r="D124" s="674"/>
      <c r="E124" s="139"/>
      <c r="F124" s="140"/>
      <c r="G124" s="139"/>
      <c r="H124" s="139"/>
      <c r="I124" s="139"/>
      <c r="J124" s="139"/>
      <c r="K124" s="134"/>
      <c r="L124" s="139"/>
      <c r="M124" s="139"/>
      <c r="N124" s="139"/>
      <c r="O124" s="139"/>
      <c r="P124" s="139"/>
      <c r="Q124" s="139"/>
      <c r="R124" s="139"/>
      <c r="S124" s="141"/>
      <c r="T124" s="599"/>
      <c r="U124" s="600"/>
      <c r="V124" s="600"/>
      <c r="W124" s="601"/>
    </row>
    <row r="125" spans="1:24" s="85" customFormat="1" ht="25.5" customHeight="1">
      <c r="A125" s="14"/>
      <c r="B125" s="96">
        <v>98</v>
      </c>
      <c r="C125" s="691"/>
      <c r="D125" s="692"/>
      <c r="E125" s="201"/>
      <c r="F125" s="202"/>
      <c r="G125" s="155"/>
      <c r="H125" s="201"/>
      <c r="I125" s="201"/>
      <c r="J125" s="201"/>
      <c r="K125" s="137"/>
      <c r="L125" s="162"/>
      <c r="M125" s="201"/>
      <c r="N125" s="155"/>
      <c r="O125" s="155"/>
      <c r="P125" s="201"/>
      <c r="Q125" s="201"/>
      <c r="R125" s="201"/>
      <c r="S125" s="203"/>
      <c r="T125" s="607"/>
      <c r="U125" s="608"/>
      <c r="V125" s="608"/>
      <c r="W125" s="609"/>
      <c r="X125" s="14"/>
    </row>
    <row r="126" spans="1:24" ht="25.5" customHeight="1">
      <c r="B126" s="90">
        <v>99</v>
      </c>
      <c r="C126" s="673"/>
      <c r="D126" s="674"/>
      <c r="E126" s="142"/>
      <c r="F126" s="143"/>
      <c r="G126" s="142"/>
      <c r="H126" s="142"/>
      <c r="I126" s="142"/>
      <c r="J126" s="142"/>
      <c r="K126" s="134"/>
      <c r="L126" s="142"/>
      <c r="M126" s="142"/>
      <c r="N126" s="142"/>
      <c r="O126" s="142"/>
      <c r="P126" s="142"/>
      <c r="Q126" s="142"/>
      <c r="R126" s="142"/>
      <c r="S126" s="144"/>
      <c r="T126" s="567"/>
      <c r="U126" s="568"/>
      <c r="V126" s="568"/>
      <c r="W126" s="569"/>
    </row>
    <row r="127" spans="1:24" s="85" customFormat="1" ht="25.5" customHeight="1">
      <c r="A127" s="14"/>
      <c r="B127" s="96">
        <v>100</v>
      </c>
      <c r="C127" s="691"/>
      <c r="D127" s="692"/>
      <c r="E127" s="155"/>
      <c r="F127" s="156"/>
      <c r="G127" s="155"/>
      <c r="H127" s="155"/>
      <c r="I127" s="155"/>
      <c r="J127" s="155"/>
      <c r="K127" s="137"/>
      <c r="L127" s="155"/>
      <c r="M127" s="155"/>
      <c r="N127" s="155"/>
      <c r="O127" s="155"/>
      <c r="P127" s="155"/>
      <c r="Q127" s="155"/>
      <c r="R127" s="155"/>
      <c r="S127" s="157"/>
      <c r="T127" s="607"/>
      <c r="U127" s="608"/>
      <c r="V127" s="608"/>
      <c r="W127" s="609"/>
      <c r="X127" s="14"/>
    </row>
    <row r="128" spans="1:24" ht="25.5" customHeight="1">
      <c r="B128" s="90">
        <v>101</v>
      </c>
      <c r="C128" s="673"/>
      <c r="D128" s="674"/>
      <c r="E128" s="134"/>
      <c r="F128" s="135"/>
      <c r="G128" s="134"/>
      <c r="H128" s="134"/>
      <c r="I128" s="134"/>
      <c r="J128" s="134"/>
      <c r="K128" s="145"/>
      <c r="L128" s="134"/>
      <c r="M128" s="134"/>
      <c r="N128" s="134"/>
      <c r="O128" s="134"/>
      <c r="P128" s="134"/>
      <c r="Q128" s="134"/>
      <c r="R128" s="134"/>
      <c r="S128" s="138"/>
      <c r="T128" s="567"/>
      <c r="U128" s="568"/>
      <c r="V128" s="568"/>
      <c r="W128" s="569"/>
    </row>
    <row r="129" spans="1:24" s="85" customFormat="1" ht="25.5" customHeight="1">
      <c r="A129" s="14"/>
      <c r="B129" s="96">
        <v>102</v>
      </c>
      <c r="C129" s="691"/>
      <c r="D129" s="692"/>
      <c r="E129" s="137"/>
      <c r="F129" s="165"/>
      <c r="G129" s="137"/>
      <c r="H129" s="137"/>
      <c r="I129" s="137"/>
      <c r="J129" s="137"/>
      <c r="K129" s="166"/>
      <c r="L129" s="137"/>
      <c r="M129" s="137"/>
      <c r="N129" s="137"/>
      <c r="O129" s="137"/>
      <c r="P129" s="137"/>
      <c r="Q129" s="137"/>
      <c r="R129" s="137"/>
      <c r="S129" s="158"/>
      <c r="T129" s="607"/>
      <c r="U129" s="608"/>
      <c r="V129" s="608"/>
      <c r="W129" s="609"/>
      <c r="X129" s="14"/>
    </row>
    <row r="130" spans="1:24" ht="24" customHeight="1">
      <c r="B130" s="90">
        <v>103</v>
      </c>
      <c r="C130" s="663"/>
      <c r="D130" s="664"/>
      <c r="E130" s="134"/>
      <c r="F130" s="135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8"/>
      <c r="T130" s="599"/>
      <c r="U130" s="600"/>
      <c r="V130" s="600"/>
      <c r="W130" s="601"/>
    </row>
    <row r="131" spans="1:24" s="85" customFormat="1" ht="24" customHeight="1">
      <c r="A131" s="14"/>
      <c r="B131" s="96">
        <v>104</v>
      </c>
      <c r="C131" s="665"/>
      <c r="D131" s="666"/>
      <c r="E131" s="137"/>
      <c r="F131" s="165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58"/>
      <c r="T131" s="602"/>
      <c r="U131" s="603"/>
      <c r="V131" s="603"/>
      <c r="W131" s="604"/>
      <c r="X131" s="14"/>
    </row>
    <row r="132" spans="1:24" ht="24" customHeight="1">
      <c r="B132" s="90">
        <v>105</v>
      </c>
      <c r="C132" s="663"/>
      <c r="D132" s="664"/>
      <c r="E132" s="134"/>
      <c r="F132" s="135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8"/>
      <c r="T132" s="599"/>
      <c r="U132" s="600"/>
      <c r="V132" s="600"/>
      <c r="W132" s="601"/>
    </row>
    <row r="133" spans="1:24" s="85" customFormat="1" ht="24" customHeight="1">
      <c r="A133" s="14"/>
      <c r="B133" s="96">
        <v>106</v>
      </c>
      <c r="C133" s="665"/>
      <c r="D133" s="666"/>
      <c r="E133" s="137"/>
      <c r="F133" s="165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58"/>
      <c r="T133" s="602"/>
      <c r="U133" s="603"/>
      <c r="V133" s="603"/>
      <c r="W133" s="604"/>
      <c r="X133" s="14"/>
    </row>
    <row r="134" spans="1:24" ht="24" customHeight="1">
      <c r="B134" s="90">
        <v>107</v>
      </c>
      <c r="C134" s="663"/>
      <c r="D134" s="664"/>
      <c r="E134" s="134"/>
      <c r="F134" s="135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8"/>
      <c r="T134" s="599"/>
      <c r="U134" s="600"/>
      <c r="V134" s="600"/>
      <c r="W134" s="601"/>
    </row>
    <row r="135" spans="1:24" s="85" customFormat="1" ht="24" customHeight="1">
      <c r="A135" s="14"/>
      <c r="B135" s="96">
        <v>108</v>
      </c>
      <c r="C135" s="665"/>
      <c r="D135" s="666"/>
      <c r="E135" s="137"/>
      <c r="F135" s="165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58"/>
      <c r="T135" s="602"/>
      <c r="U135" s="603"/>
      <c r="V135" s="603"/>
      <c r="W135" s="604"/>
      <c r="X135" s="14"/>
    </row>
    <row r="136" spans="1:24" ht="24" customHeight="1">
      <c r="B136" s="90">
        <v>109</v>
      </c>
      <c r="C136" s="663"/>
      <c r="D136" s="664"/>
      <c r="E136" s="134"/>
      <c r="F136" s="135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599"/>
      <c r="U136" s="600"/>
      <c r="V136" s="600"/>
      <c r="W136" s="601"/>
    </row>
    <row r="137" spans="1:24" s="85" customFormat="1" ht="24" customHeight="1">
      <c r="A137" s="14"/>
      <c r="B137" s="96">
        <v>110</v>
      </c>
      <c r="C137" s="665"/>
      <c r="D137" s="666"/>
      <c r="E137" s="137"/>
      <c r="F137" s="165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602"/>
      <c r="U137" s="603"/>
      <c r="V137" s="603"/>
      <c r="W137" s="604"/>
      <c r="X137" s="14"/>
    </row>
    <row r="138" spans="1:24" ht="24" customHeight="1">
      <c r="B138" s="90">
        <v>111</v>
      </c>
      <c r="C138" s="663"/>
      <c r="D138" s="664"/>
      <c r="E138" s="134"/>
      <c r="F138" s="135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599"/>
      <c r="U138" s="600"/>
      <c r="V138" s="600"/>
      <c r="W138" s="601"/>
    </row>
    <row r="139" spans="1:24" s="85" customFormat="1" ht="24" customHeight="1">
      <c r="A139" s="14"/>
      <c r="B139" s="96">
        <v>112</v>
      </c>
      <c r="C139" s="665"/>
      <c r="D139" s="666"/>
      <c r="E139" s="137"/>
      <c r="F139" s="165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602"/>
      <c r="U139" s="603"/>
      <c r="V139" s="603"/>
      <c r="W139" s="604"/>
      <c r="X139" s="14"/>
    </row>
    <row r="140" spans="1:24" ht="24" customHeight="1">
      <c r="B140" s="90">
        <v>113</v>
      </c>
      <c r="C140" s="663"/>
      <c r="D140" s="664"/>
      <c r="E140" s="134"/>
      <c r="F140" s="135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599"/>
      <c r="U140" s="600"/>
      <c r="V140" s="600"/>
      <c r="W140" s="601"/>
    </row>
    <row r="141" spans="1:24" s="85" customFormat="1" ht="24" customHeight="1">
      <c r="A141" s="14"/>
      <c r="B141" s="96">
        <v>114</v>
      </c>
      <c r="C141" s="665"/>
      <c r="D141" s="666"/>
      <c r="E141" s="137"/>
      <c r="F141" s="165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602"/>
      <c r="U141" s="603"/>
      <c r="V141" s="603"/>
      <c r="W141" s="604"/>
      <c r="X141" s="14"/>
    </row>
    <row r="142" spans="1:24" ht="24" customHeight="1">
      <c r="B142" s="90">
        <v>115</v>
      </c>
      <c r="C142" s="663"/>
      <c r="D142" s="664"/>
      <c r="E142" s="134"/>
      <c r="F142" s="135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599"/>
      <c r="U142" s="600"/>
      <c r="V142" s="600"/>
      <c r="W142" s="601"/>
    </row>
    <row r="143" spans="1:24" s="85" customFormat="1" ht="24" customHeight="1">
      <c r="A143" s="14"/>
      <c r="B143" s="96">
        <v>116</v>
      </c>
      <c r="C143" s="665"/>
      <c r="D143" s="666"/>
      <c r="E143" s="137"/>
      <c r="F143" s="165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602"/>
      <c r="U143" s="603"/>
      <c r="V143" s="603"/>
      <c r="W143" s="604"/>
      <c r="X143" s="14"/>
    </row>
    <row r="144" spans="1:24" ht="24" customHeight="1">
      <c r="B144" s="90">
        <v>117</v>
      </c>
      <c r="C144" s="663"/>
      <c r="D144" s="664"/>
      <c r="E144" s="134"/>
      <c r="F144" s="135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599"/>
      <c r="U144" s="600"/>
      <c r="V144" s="600"/>
      <c r="W144" s="601"/>
    </row>
    <row r="145" spans="1:24" s="85" customFormat="1" ht="24" customHeight="1">
      <c r="A145" s="14"/>
      <c r="B145" s="96">
        <v>118</v>
      </c>
      <c r="C145" s="665"/>
      <c r="D145" s="666"/>
      <c r="E145" s="137"/>
      <c r="F145" s="165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602"/>
      <c r="U145" s="603"/>
      <c r="V145" s="603"/>
      <c r="W145" s="604"/>
      <c r="X145" s="14"/>
    </row>
    <row r="146" spans="1:24" ht="24" customHeight="1">
      <c r="B146" s="90">
        <v>119</v>
      </c>
      <c r="C146" s="663"/>
      <c r="D146" s="664"/>
      <c r="E146" s="134"/>
      <c r="F146" s="135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599"/>
      <c r="U146" s="600"/>
      <c r="V146" s="600"/>
      <c r="W146" s="601"/>
    </row>
    <row r="147" spans="1:24" s="85" customFormat="1" ht="24" customHeight="1">
      <c r="A147" s="14"/>
      <c r="B147" s="96">
        <v>120</v>
      </c>
      <c r="C147" s="665"/>
      <c r="D147" s="666"/>
      <c r="E147" s="137"/>
      <c r="F147" s="165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602"/>
      <c r="U147" s="603"/>
      <c r="V147" s="603"/>
      <c r="W147" s="604"/>
      <c r="X147" s="14"/>
    </row>
    <row r="148" spans="1:24" ht="24" customHeight="1">
      <c r="B148" s="90">
        <v>121</v>
      </c>
      <c r="C148" s="663"/>
      <c r="D148" s="664"/>
      <c r="E148" s="134"/>
      <c r="F148" s="135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599"/>
      <c r="U148" s="600"/>
      <c r="V148" s="600"/>
      <c r="W148" s="601"/>
    </row>
    <row r="149" spans="1:24" s="85" customFormat="1" ht="24" customHeight="1">
      <c r="A149" s="14"/>
      <c r="B149" s="96">
        <v>122</v>
      </c>
      <c r="C149" s="665"/>
      <c r="D149" s="666"/>
      <c r="E149" s="137"/>
      <c r="F149" s="165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58"/>
      <c r="T149" s="602"/>
      <c r="U149" s="603"/>
      <c r="V149" s="603"/>
      <c r="W149" s="604"/>
      <c r="X149" s="14"/>
    </row>
    <row r="150" spans="1:24" ht="24" customHeight="1">
      <c r="B150" s="90">
        <v>123</v>
      </c>
      <c r="C150" s="663"/>
      <c r="D150" s="664"/>
      <c r="E150" s="134"/>
      <c r="F150" s="135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8"/>
      <c r="T150" s="599"/>
      <c r="U150" s="600"/>
      <c r="V150" s="600"/>
      <c r="W150" s="601"/>
    </row>
    <row r="151" spans="1:24" s="85" customFormat="1" ht="24" customHeight="1">
      <c r="A151" s="14"/>
      <c r="B151" s="96">
        <v>124</v>
      </c>
      <c r="C151" s="665"/>
      <c r="D151" s="666"/>
      <c r="E151" s="137"/>
      <c r="F151" s="165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58"/>
      <c r="T151" s="602"/>
      <c r="U151" s="603"/>
      <c r="V151" s="603"/>
      <c r="W151" s="604"/>
      <c r="X151" s="14"/>
    </row>
    <row r="152" spans="1:24" ht="24" customHeight="1">
      <c r="B152" s="90">
        <v>125</v>
      </c>
      <c r="C152" s="663"/>
      <c r="D152" s="664"/>
      <c r="E152" s="134"/>
      <c r="F152" s="135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8"/>
      <c r="T152" s="599"/>
      <c r="U152" s="600"/>
      <c r="V152" s="600"/>
      <c r="W152" s="601"/>
    </row>
    <row r="153" spans="1:24" s="85" customFormat="1" ht="24" customHeight="1">
      <c r="A153" s="14"/>
      <c r="B153" s="96">
        <v>126</v>
      </c>
      <c r="C153" s="665"/>
      <c r="D153" s="666"/>
      <c r="E153" s="155"/>
      <c r="F153" s="156"/>
      <c r="G153" s="137"/>
      <c r="H153" s="137"/>
      <c r="I153" s="137"/>
      <c r="J153" s="137"/>
      <c r="K153" s="137"/>
      <c r="L153" s="137"/>
      <c r="M153" s="155"/>
      <c r="N153" s="155"/>
      <c r="O153" s="155"/>
      <c r="P153" s="183"/>
      <c r="Q153" s="183"/>
      <c r="R153" s="155"/>
      <c r="S153" s="157"/>
      <c r="T153" s="602"/>
      <c r="U153" s="603"/>
      <c r="V153" s="603"/>
      <c r="W153" s="604"/>
      <c r="X153" s="14"/>
    </row>
    <row r="154" spans="1:24" ht="24" customHeight="1">
      <c r="B154" s="90">
        <v>127</v>
      </c>
      <c r="C154" s="663"/>
      <c r="D154" s="664"/>
      <c r="E154" s="142"/>
      <c r="F154" s="143"/>
      <c r="G154" s="139"/>
      <c r="H154" s="139"/>
      <c r="I154" s="139"/>
      <c r="J154" s="139"/>
      <c r="K154" s="134"/>
      <c r="L154" s="139"/>
      <c r="M154" s="142"/>
      <c r="N154" s="142"/>
      <c r="O154" s="142"/>
      <c r="P154" s="142"/>
      <c r="Q154" s="142"/>
      <c r="R154" s="142"/>
      <c r="S154" s="144"/>
      <c r="T154" s="599"/>
      <c r="U154" s="600"/>
      <c r="V154" s="600"/>
      <c r="W154" s="601"/>
    </row>
    <row r="155" spans="1:24" s="85" customFormat="1" ht="24" customHeight="1">
      <c r="A155" s="14"/>
      <c r="B155" s="96">
        <v>128</v>
      </c>
      <c r="C155" s="665"/>
      <c r="D155" s="666"/>
      <c r="E155" s="155"/>
      <c r="F155" s="156"/>
      <c r="G155" s="162"/>
      <c r="H155" s="162"/>
      <c r="I155" s="162"/>
      <c r="J155" s="162"/>
      <c r="K155" s="137"/>
      <c r="L155" s="162"/>
      <c r="M155" s="155"/>
      <c r="N155" s="155"/>
      <c r="O155" s="155"/>
      <c r="P155" s="155"/>
      <c r="Q155" s="155"/>
      <c r="R155" s="155"/>
      <c r="S155" s="157"/>
      <c r="T155" s="602"/>
      <c r="U155" s="603"/>
      <c r="V155" s="603"/>
      <c r="W155" s="604"/>
      <c r="X155" s="14"/>
    </row>
    <row r="156" spans="1:24" ht="24" customHeight="1">
      <c r="B156" s="90">
        <v>129</v>
      </c>
      <c r="C156" s="663"/>
      <c r="D156" s="664"/>
      <c r="E156" s="142"/>
      <c r="F156" s="143"/>
      <c r="G156" s="139"/>
      <c r="H156" s="139"/>
      <c r="I156" s="139"/>
      <c r="J156" s="139"/>
      <c r="K156" s="134"/>
      <c r="L156" s="139"/>
      <c r="M156" s="142"/>
      <c r="N156" s="142"/>
      <c r="O156" s="142"/>
      <c r="P156" s="142"/>
      <c r="Q156" s="142"/>
      <c r="R156" s="142"/>
      <c r="S156" s="144"/>
      <c r="T156" s="599"/>
      <c r="U156" s="600"/>
      <c r="V156" s="600"/>
      <c r="W156" s="601"/>
    </row>
    <row r="157" spans="1:24" s="85" customFormat="1" ht="24" customHeight="1">
      <c r="A157" s="14"/>
      <c r="B157" s="96">
        <v>130</v>
      </c>
      <c r="C157" s="665"/>
      <c r="D157" s="666"/>
      <c r="E157" s="155"/>
      <c r="F157" s="156"/>
      <c r="G157" s="155"/>
      <c r="H157" s="155"/>
      <c r="I157" s="155"/>
      <c r="J157" s="155"/>
      <c r="K157" s="137"/>
      <c r="L157" s="155"/>
      <c r="M157" s="155"/>
      <c r="N157" s="155"/>
      <c r="O157" s="155"/>
      <c r="P157" s="155"/>
      <c r="Q157" s="155"/>
      <c r="R157" s="155"/>
      <c r="S157" s="157"/>
      <c r="T157" s="602"/>
      <c r="U157" s="603"/>
      <c r="V157" s="603"/>
      <c r="W157" s="604"/>
      <c r="X157" s="14"/>
    </row>
    <row r="158" spans="1:24" ht="24" customHeight="1">
      <c r="B158" s="90">
        <v>131</v>
      </c>
      <c r="C158" s="663"/>
      <c r="D158" s="664"/>
      <c r="E158" s="139"/>
      <c r="F158" s="140"/>
      <c r="G158" s="139"/>
      <c r="H158" s="139"/>
      <c r="I158" s="139"/>
      <c r="J158" s="139"/>
      <c r="K158" s="134"/>
      <c r="L158" s="142"/>
      <c r="M158" s="139"/>
      <c r="N158" s="139"/>
      <c r="O158" s="139"/>
      <c r="P158" s="139"/>
      <c r="Q158" s="139"/>
      <c r="R158" s="139"/>
      <c r="S158" s="141"/>
      <c r="T158" s="599"/>
      <c r="U158" s="600"/>
      <c r="V158" s="600"/>
      <c r="W158" s="601"/>
    </row>
    <row r="159" spans="1:24" s="85" customFormat="1" ht="24" customHeight="1">
      <c r="A159" s="14"/>
      <c r="B159" s="96">
        <v>132</v>
      </c>
      <c r="C159" s="665"/>
      <c r="D159" s="666"/>
      <c r="E159" s="162"/>
      <c r="F159" s="163"/>
      <c r="G159" s="162"/>
      <c r="H159" s="162"/>
      <c r="I159" s="162"/>
      <c r="J159" s="162"/>
      <c r="K159" s="137"/>
      <c r="L159" s="162"/>
      <c r="M159" s="162"/>
      <c r="N159" s="162"/>
      <c r="O159" s="162"/>
      <c r="P159" s="162"/>
      <c r="Q159" s="162"/>
      <c r="R159" s="162"/>
      <c r="S159" s="164"/>
      <c r="T159" s="602"/>
      <c r="U159" s="603"/>
      <c r="V159" s="603"/>
      <c r="W159" s="604"/>
      <c r="X159" s="14"/>
    </row>
    <row r="160" spans="1:24" ht="24" customHeight="1">
      <c r="B160" s="90">
        <v>133</v>
      </c>
      <c r="C160" s="663"/>
      <c r="D160" s="664"/>
      <c r="E160" s="139"/>
      <c r="F160" s="140"/>
      <c r="G160" s="139"/>
      <c r="H160" s="139"/>
      <c r="I160" s="139"/>
      <c r="J160" s="139"/>
      <c r="K160" s="134"/>
      <c r="L160" s="139"/>
      <c r="M160" s="139"/>
      <c r="N160" s="139"/>
      <c r="O160" s="139"/>
      <c r="P160" s="139"/>
      <c r="Q160" s="139"/>
      <c r="R160" s="139"/>
      <c r="S160" s="141"/>
      <c r="T160" s="599"/>
      <c r="U160" s="600"/>
      <c r="V160" s="600"/>
      <c r="W160" s="601"/>
    </row>
    <row r="161" spans="1:24" s="85" customFormat="1" ht="24" customHeight="1">
      <c r="A161" s="14"/>
      <c r="B161" s="96">
        <v>134</v>
      </c>
      <c r="C161" s="665"/>
      <c r="D161" s="666"/>
      <c r="E161" s="137"/>
      <c r="F161" s="165"/>
      <c r="G161" s="137"/>
      <c r="H161" s="137"/>
      <c r="I161" s="137"/>
      <c r="J161" s="137"/>
      <c r="K161" s="166"/>
      <c r="L161" s="137"/>
      <c r="M161" s="137"/>
      <c r="N161" s="137"/>
      <c r="O161" s="137"/>
      <c r="P161" s="137"/>
      <c r="Q161" s="137"/>
      <c r="R161" s="137"/>
      <c r="S161" s="158"/>
      <c r="T161" s="602"/>
      <c r="U161" s="603"/>
      <c r="V161" s="603"/>
      <c r="W161" s="604"/>
      <c r="X161" s="14"/>
    </row>
    <row r="162" spans="1:24" ht="24" customHeight="1">
      <c r="B162" s="90">
        <v>135</v>
      </c>
      <c r="C162" s="663"/>
      <c r="D162" s="664"/>
      <c r="E162" s="134"/>
      <c r="F162" s="135"/>
      <c r="G162" s="134"/>
      <c r="H162" s="134"/>
      <c r="I162" s="134"/>
      <c r="J162" s="134"/>
      <c r="K162" s="145"/>
      <c r="L162" s="134"/>
      <c r="M162" s="134"/>
      <c r="N162" s="134"/>
      <c r="O162" s="134"/>
      <c r="P162" s="134"/>
      <c r="Q162" s="134"/>
      <c r="R162" s="134"/>
      <c r="S162" s="138"/>
      <c r="T162" s="599"/>
      <c r="U162" s="600"/>
      <c r="V162" s="600"/>
      <c r="W162" s="601"/>
    </row>
    <row r="163" spans="1:24" s="85" customFormat="1" ht="24" customHeight="1">
      <c r="A163" s="14"/>
      <c r="B163" s="96">
        <v>136</v>
      </c>
      <c r="C163" s="665"/>
      <c r="D163" s="666"/>
      <c r="E163" s="184"/>
      <c r="F163" s="185"/>
      <c r="G163" s="184"/>
      <c r="H163" s="184"/>
      <c r="I163" s="184"/>
      <c r="J163" s="184"/>
      <c r="K163" s="186"/>
      <c r="L163" s="184"/>
      <c r="M163" s="184"/>
      <c r="N163" s="184"/>
      <c r="O163" s="184"/>
      <c r="P163" s="184"/>
      <c r="Q163" s="184"/>
      <c r="R163" s="184"/>
      <c r="S163" s="187"/>
      <c r="T163" s="602"/>
      <c r="U163" s="603"/>
      <c r="V163" s="603"/>
      <c r="W163" s="604"/>
      <c r="X163" s="14"/>
    </row>
    <row r="164" spans="1:24" ht="24" customHeight="1">
      <c r="B164" s="90">
        <v>137</v>
      </c>
      <c r="C164" s="663"/>
      <c r="D164" s="664"/>
      <c r="E164" s="134"/>
      <c r="F164" s="135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8"/>
      <c r="T164" s="599"/>
      <c r="U164" s="600"/>
      <c r="V164" s="600"/>
      <c r="W164" s="601"/>
    </row>
    <row r="165" spans="1:24" s="85" customFormat="1" ht="24" customHeight="1">
      <c r="A165" s="14"/>
      <c r="B165" s="96">
        <v>138</v>
      </c>
      <c r="C165" s="665"/>
      <c r="D165" s="666"/>
      <c r="E165" s="137"/>
      <c r="F165" s="165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58"/>
      <c r="T165" s="602"/>
      <c r="U165" s="603"/>
      <c r="V165" s="603"/>
      <c r="W165" s="604"/>
      <c r="X165" s="14"/>
    </row>
    <row r="166" spans="1:24" ht="24" customHeight="1">
      <c r="B166" s="90">
        <v>139</v>
      </c>
      <c r="C166" s="663"/>
      <c r="D166" s="664"/>
      <c r="E166" s="134"/>
      <c r="F166" s="135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8"/>
      <c r="T166" s="599"/>
      <c r="U166" s="600"/>
      <c r="V166" s="600"/>
      <c r="W166" s="601"/>
    </row>
    <row r="167" spans="1:24" s="85" customFormat="1" ht="24" customHeight="1">
      <c r="A167" s="14"/>
      <c r="B167" s="96">
        <v>140</v>
      </c>
      <c r="C167" s="665"/>
      <c r="D167" s="666"/>
      <c r="E167" s="184"/>
      <c r="F167" s="185"/>
      <c r="G167" s="184"/>
      <c r="H167" s="184"/>
      <c r="I167" s="184"/>
      <c r="J167" s="184"/>
      <c r="K167" s="137"/>
      <c r="L167" s="137"/>
      <c r="M167" s="137"/>
      <c r="N167" s="137"/>
      <c r="O167" s="137"/>
      <c r="P167" s="137"/>
      <c r="Q167" s="137"/>
      <c r="R167" s="137"/>
      <c r="S167" s="158"/>
      <c r="T167" s="602"/>
      <c r="U167" s="603"/>
      <c r="V167" s="603"/>
      <c r="W167" s="604"/>
      <c r="X167" s="14"/>
    </row>
    <row r="168" spans="1:24" ht="24" customHeight="1">
      <c r="B168" s="90">
        <v>141</v>
      </c>
      <c r="C168" s="663"/>
      <c r="D168" s="664"/>
      <c r="E168" s="134"/>
      <c r="F168" s="135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8"/>
      <c r="T168" s="599"/>
      <c r="U168" s="600"/>
      <c r="V168" s="600"/>
      <c r="W168" s="601"/>
    </row>
    <row r="169" spans="1:24" s="85" customFormat="1" ht="24" customHeight="1">
      <c r="A169" s="14"/>
      <c r="B169" s="96">
        <v>142</v>
      </c>
      <c r="C169" s="665"/>
      <c r="D169" s="666"/>
      <c r="E169" s="184"/>
      <c r="F169" s="188"/>
      <c r="G169" s="189"/>
      <c r="H169" s="189"/>
      <c r="I169" s="189"/>
      <c r="J169" s="189"/>
      <c r="K169" s="137"/>
      <c r="L169" s="137"/>
      <c r="M169" s="137"/>
      <c r="N169" s="137"/>
      <c r="O169" s="137"/>
      <c r="P169" s="137"/>
      <c r="Q169" s="137"/>
      <c r="R169" s="137"/>
      <c r="S169" s="158"/>
      <c r="T169" s="602"/>
      <c r="U169" s="603"/>
      <c r="V169" s="603"/>
      <c r="W169" s="604"/>
      <c r="X169" s="14"/>
    </row>
    <row r="170" spans="1:24" ht="24" customHeight="1">
      <c r="B170" s="90">
        <v>143</v>
      </c>
      <c r="C170" s="663"/>
      <c r="D170" s="664"/>
      <c r="E170" s="134"/>
      <c r="F170" s="152"/>
      <c r="G170" s="153"/>
      <c r="H170" s="153"/>
      <c r="I170" s="153"/>
      <c r="J170" s="153"/>
      <c r="K170" s="134"/>
      <c r="L170" s="134"/>
      <c r="M170" s="134"/>
      <c r="N170" s="134"/>
      <c r="O170" s="134"/>
      <c r="P170" s="134"/>
      <c r="Q170" s="134"/>
      <c r="R170" s="134"/>
      <c r="S170" s="138"/>
      <c r="T170" s="599"/>
      <c r="U170" s="600"/>
      <c r="V170" s="600"/>
      <c r="W170" s="601"/>
    </row>
    <row r="171" spans="1:24" s="85" customFormat="1" ht="24" customHeight="1">
      <c r="A171" s="14"/>
      <c r="B171" s="96">
        <v>144</v>
      </c>
      <c r="C171" s="665"/>
      <c r="D171" s="666"/>
      <c r="E171" s="184"/>
      <c r="F171" s="188"/>
      <c r="G171" s="189"/>
      <c r="H171" s="189"/>
      <c r="I171" s="189"/>
      <c r="J171" s="189"/>
      <c r="K171" s="137"/>
      <c r="L171" s="137"/>
      <c r="M171" s="137"/>
      <c r="N171" s="137"/>
      <c r="O171" s="137"/>
      <c r="P171" s="137"/>
      <c r="Q171" s="137"/>
      <c r="R171" s="137"/>
      <c r="S171" s="158"/>
      <c r="T171" s="602"/>
      <c r="U171" s="603"/>
      <c r="V171" s="603"/>
      <c r="W171" s="604"/>
      <c r="X171" s="14"/>
    </row>
    <row r="172" spans="1:24" ht="24" customHeight="1">
      <c r="B172" s="90">
        <v>145</v>
      </c>
      <c r="C172" s="663"/>
      <c r="D172" s="664"/>
      <c r="E172" s="134"/>
      <c r="F172" s="152"/>
      <c r="G172" s="153"/>
      <c r="H172" s="153"/>
      <c r="I172" s="153"/>
      <c r="J172" s="153"/>
      <c r="K172" s="134"/>
      <c r="L172" s="134"/>
      <c r="M172" s="134"/>
      <c r="N172" s="134"/>
      <c r="O172" s="134"/>
      <c r="P172" s="134"/>
      <c r="Q172" s="134"/>
      <c r="R172" s="134"/>
      <c r="S172" s="138"/>
      <c r="T172" s="599"/>
      <c r="U172" s="600"/>
      <c r="V172" s="600"/>
      <c r="W172" s="601"/>
    </row>
    <row r="173" spans="1:24" s="85" customFormat="1" ht="24" customHeight="1">
      <c r="A173" s="14"/>
      <c r="B173" s="96">
        <v>146</v>
      </c>
      <c r="C173" s="665"/>
      <c r="D173" s="666"/>
      <c r="E173" s="137"/>
      <c r="F173" s="167"/>
      <c r="G173" s="168"/>
      <c r="H173" s="168"/>
      <c r="I173" s="168"/>
      <c r="J173" s="168"/>
      <c r="K173" s="137"/>
      <c r="L173" s="137"/>
      <c r="M173" s="137"/>
      <c r="N173" s="137"/>
      <c r="O173" s="168"/>
      <c r="P173" s="168"/>
      <c r="Q173" s="168"/>
      <c r="R173" s="168"/>
      <c r="S173" s="169"/>
      <c r="T173" s="602"/>
      <c r="U173" s="603"/>
      <c r="V173" s="603"/>
      <c r="W173" s="604"/>
      <c r="X173" s="14"/>
    </row>
    <row r="174" spans="1:24" ht="24" customHeight="1">
      <c r="B174" s="90">
        <v>147</v>
      </c>
      <c r="C174" s="663"/>
      <c r="D174" s="664"/>
      <c r="E174" s="134"/>
      <c r="F174" s="152"/>
      <c r="G174" s="153"/>
      <c r="H174" s="153"/>
      <c r="I174" s="153"/>
      <c r="J174" s="153"/>
      <c r="K174" s="134"/>
      <c r="L174" s="134"/>
      <c r="M174" s="134"/>
      <c r="N174" s="134"/>
      <c r="O174" s="153"/>
      <c r="P174" s="153"/>
      <c r="Q174" s="153"/>
      <c r="R174" s="153"/>
      <c r="S174" s="154"/>
      <c r="T174" s="599"/>
      <c r="U174" s="600"/>
      <c r="V174" s="600"/>
      <c r="W174" s="601"/>
    </row>
    <row r="175" spans="1:24" s="85" customFormat="1" ht="24" customHeight="1">
      <c r="A175" s="14"/>
      <c r="B175" s="96">
        <v>148</v>
      </c>
      <c r="C175" s="665"/>
      <c r="D175" s="666"/>
      <c r="E175" s="137"/>
      <c r="F175" s="167"/>
      <c r="G175" s="168"/>
      <c r="H175" s="168"/>
      <c r="I175" s="168"/>
      <c r="J175" s="168"/>
      <c r="K175" s="137"/>
      <c r="L175" s="137"/>
      <c r="M175" s="137"/>
      <c r="N175" s="137"/>
      <c r="O175" s="168"/>
      <c r="P175" s="168"/>
      <c r="Q175" s="168"/>
      <c r="R175" s="168"/>
      <c r="S175" s="169"/>
      <c r="T175" s="602"/>
      <c r="U175" s="603"/>
      <c r="V175" s="603"/>
      <c r="W175" s="604"/>
      <c r="X175" s="14"/>
    </row>
    <row r="176" spans="1:24" ht="24" customHeight="1">
      <c r="B176" s="90">
        <v>149</v>
      </c>
      <c r="C176" s="663"/>
      <c r="D176" s="664"/>
      <c r="E176" s="134"/>
      <c r="F176" s="135"/>
      <c r="G176" s="134"/>
      <c r="H176" s="134"/>
      <c r="I176" s="134"/>
      <c r="J176" s="134"/>
      <c r="K176" s="134"/>
      <c r="L176" s="134"/>
      <c r="M176" s="134"/>
      <c r="N176" s="134"/>
      <c r="O176" s="153"/>
      <c r="P176" s="153"/>
      <c r="Q176" s="153"/>
      <c r="R176" s="153"/>
      <c r="S176" s="154"/>
      <c r="T176" s="599"/>
      <c r="U176" s="600"/>
      <c r="V176" s="600"/>
      <c r="W176" s="601"/>
    </row>
    <row r="177" spans="1:24" s="85" customFormat="1" ht="24" customHeight="1">
      <c r="A177" s="14"/>
      <c r="B177" s="96">
        <v>150</v>
      </c>
      <c r="C177" s="665"/>
      <c r="D177" s="666"/>
      <c r="E177" s="137"/>
      <c r="F177" s="165"/>
      <c r="G177" s="137"/>
      <c r="H177" s="137"/>
      <c r="I177" s="137"/>
      <c r="J177" s="137"/>
      <c r="K177" s="137"/>
      <c r="L177" s="137"/>
      <c r="M177" s="137"/>
      <c r="N177" s="137"/>
      <c r="O177" s="168"/>
      <c r="P177" s="168"/>
      <c r="Q177" s="168"/>
      <c r="R177" s="168"/>
      <c r="S177" s="169"/>
      <c r="T177" s="602"/>
      <c r="U177" s="603"/>
      <c r="V177" s="603"/>
      <c r="W177" s="604"/>
      <c r="X177" s="14"/>
    </row>
    <row r="178" spans="1:24" ht="24" customHeight="1">
      <c r="B178" s="90">
        <v>151</v>
      </c>
      <c r="C178" s="663"/>
      <c r="D178" s="664"/>
      <c r="E178" s="134"/>
      <c r="F178" s="135"/>
      <c r="G178" s="134"/>
      <c r="H178" s="134"/>
      <c r="I178" s="134"/>
      <c r="J178" s="134"/>
      <c r="K178" s="134"/>
      <c r="L178" s="134"/>
      <c r="M178" s="134"/>
      <c r="N178" s="134"/>
      <c r="O178" s="153"/>
      <c r="P178" s="153"/>
      <c r="Q178" s="153"/>
      <c r="R178" s="153"/>
      <c r="S178" s="154"/>
      <c r="T178" s="599"/>
      <c r="U178" s="600"/>
      <c r="V178" s="600"/>
      <c r="W178" s="601"/>
    </row>
    <row r="179" spans="1:24" s="85" customFormat="1" ht="24" customHeight="1">
      <c r="A179" s="14"/>
      <c r="B179" s="96">
        <v>152</v>
      </c>
      <c r="C179" s="665"/>
      <c r="D179" s="666"/>
      <c r="E179" s="137"/>
      <c r="F179" s="165"/>
      <c r="G179" s="137"/>
      <c r="H179" s="137"/>
      <c r="I179" s="137"/>
      <c r="J179" s="137"/>
      <c r="K179" s="137"/>
      <c r="L179" s="137"/>
      <c r="M179" s="137"/>
      <c r="N179" s="137"/>
      <c r="O179" s="168"/>
      <c r="P179" s="168"/>
      <c r="Q179" s="168"/>
      <c r="R179" s="168"/>
      <c r="S179" s="169"/>
      <c r="T179" s="602"/>
      <c r="U179" s="603"/>
      <c r="V179" s="603"/>
      <c r="W179" s="604"/>
      <c r="X179" s="14"/>
    </row>
    <row r="180" spans="1:24" ht="24" customHeight="1">
      <c r="B180" s="90">
        <v>153</v>
      </c>
      <c r="C180" s="663"/>
      <c r="D180" s="664"/>
      <c r="E180" s="134"/>
      <c r="F180" s="135"/>
      <c r="G180" s="134"/>
      <c r="H180" s="134"/>
      <c r="I180" s="134"/>
      <c r="J180" s="134"/>
      <c r="K180" s="134"/>
      <c r="L180" s="134"/>
      <c r="M180" s="134"/>
      <c r="N180" s="134"/>
      <c r="O180" s="153"/>
      <c r="P180" s="153"/>
      <c r="Q180" s="153"/>
      <c r="R180" s="153"/>
      <c r="S180" s="154"/>
      <c r="T180" s="599"/>
      <c r="U180" s="600"/>
      <c r="V180" s="600"/>
      <c r="W180" s="601"/>
    </row>
    <row r="181" spans="1:24" s="85" customFormat="1" ht="24" customHeight="1">
      <c r="A181" s="14"/>
      <c r="B181" s="96">
        <v>154</v>
      </c>
      <c r="C181" s="665"/>
      <c r="D181" s="666"/>
      <c r="E181" s="137"/>
      <c r="F181" s="165"/>
      <c r="G181" s="137"/>
      <c r="H181" s="137"/>
      <c r="I181" s="137"/>
      <c r="J181" s="137"/>
      <c r="K181" s="137"/>
      <c r="L181" s="137"/>
      <c r="M181" s="137"/>
      <c r="N181" s="137"/>
      <c r="O181" s="168"/>
      <c r="P181" s="168"/>
      <c r="Q181" s="168"/>
      <c r="R181" s="168"/>
      <c r="S181" s="169"/>
      <c r="T181" s="602"/>
      <c r="U181" s="603"/>
      <c r="V181" s="603"/>
      <c r="W181" s="604"/>
      <c r="X181" s="14"/>
    </row>
    <row r="182" spans="1:24" ht="24" customHeight="1">
      <c r="B182" s="90">
        <v>155</v>
      </c>
      <c r="C182" s="663"/>
      <c r="D182" s="664"/>
      <c r="E182" s="134"/>
      <c r="F182" s="135"/>
      <c r="G182" s="134"/>
      <c r="H182" s="134"/>
      <c r="I182" s="134"/>
      <c r="J182" s="134"/>
      <c r="K182" s="134"/>
      <c r="L182" s="134"/>
      <c r="M182" s="137"/>
      <c r="N182" s="134"/>
      <c r="O182" s="153"/>
      <c r="P182" s="153"/>
      <c r="Q182" s="153"/>
      <c r="R182" s="153"/>
      <c r="S182" s="154"/>
      <c r="T182" s="599"/>
      <c r="U182" s="600"/>
      <c r="V182" s="600"/>
      <c r="W182" s="601"/>
    </row>
    <row r="183" spans="1:24" s="85" customFormat="1" ht="24" customHeight="1">
      <c r="A183" s="14"/>
      <c r="B183" s="96">
        <v>156</v>
      </c>
      <c r="C183" s="665"/>
      <c r="D183" s="666"/>
      <c r="E183" s="137"/>
      <c r="F183" s="165"/>
      <c r="G183" s="137"/>
      <c r="H183" s="137"/>
      <c r="I183" s="137"/>
      <c r="J183" s="137"/>
      <c r="K183" s="137"/>
      <c r="L183" s="137"/>
      <c r="M183" s="137"/>
      <c r="N183" s="137"/>
      <c r="O183" s="168"/>
      <c r="P183" s="168"/>
      <c r="Q183" s="168"/>
      <c r="R183" s="168"/>
      <c r="S183" s="169"/>
      <c r="T183" s="602"/>
      <c r="U183" s="603"/>
      <c r="V183" s="603"/>
      <c r="W183" s="604"/>
      <c r="X183" s="14"/>
    </row>
    <row r="184" spans="1:24" ht="24" customHeight="1">
      <c r="B184" s="90">
        <v>157</v>
      </c>
      <c r="C184" s="663"/>
      <c r="D184" s="664"/>
      <c r="E184" s="134"/>
      <c r="F184" s="135"/>
      <c r="G184" s="134"/>
      <c r="H184" s="134"/>
      <c r="I184" s="134"/>
      <c r="J184" s="134"/>
      <c r="K184" s="134"/>
      <c r="L184" s="134"/>
      <c r="M184" s="134"/>
      <c r="N184" s="134"/>
      <c r="O184" s="153"/>
      <c r="P184" s="153"/>
      <c r="Q184" s="153"/>
      <c r="R184" s="153"/>
      <c r="S184" s="154"/>
      <c r="T184" s="599"/>
      <c r="U184" s="600"/>
      <c r="V184" s="600"/>
      <c r="W184" s="601"/>
    </row>
    <row r="185" spans="1:24" s="85" customFormat="1" ht="24" customHeight="1">
      <c r="A185" s="14"/>
      <c r="B185" s="96">
        <v>158</v>
      </c>
      <c r="C185" s="665"/>
      <c r="D185" s="666"/>
      <c r="E185" s="137"/>
      <c r="F185" s="165"/>
      <c r="G185" s="137"/>
      <c r="H185" s="137"/>
      <c r="I185" s="137"/>
      <c r="J185" s="137"/>
      <c r="K185" s="137"/>
      <c r="L185" s="137"/>
      <c r="M185" s="137"/>
      <c r="N185" s="137"/>
      <c r="O185" s="168"/>
      <c r="P185" s="168"/>
      <c r="Q185" s="168"/>
      <c r="R185" s="168"/>
      <c r="S185" s="169"/>
      <c r="T185" s="602"/>
      <c r="U185" s="603"/>
      <c r="V185" s="603"/>
      <c r="W185" s="604"/>
      <c r="X185" s="14"/>
    </row>
    <row r="186" spans="1:24" ht="24" customHeight="1">
      <c r="B186" s="90">
        <v>159</v>
      </c>
      <c r="C186" s="663"/>
      <c r="D186" s="664"/>
      <c r="E186" s="134"/>
      <c r="F186" s="135"/>
      <c r="G186" s="134"/>
      <c r="H186" s="134"/>
      <c r="I186" s="134"/>
      <c r="J186" s="134"/>
      <c r="K186" s="134"/>
      <c r="L186" s="134"/>
      <c r="M186" s="134"/>
      <c r="N186" s="134"/>
      <c r="O186" s="153"/>
      <c r="P186" s="153"/>
      <c r="Q186" s="153"/>
      <c r="R186" s="153"/>
      <c r="S186" s="154"/>
      <c r="T186" s="599"/>
      <c r="U186" s="600"/>
      <c r="V186" s="600"/>
      <c r="W186" s="601"/>
    </row>
    <row r="187" spans="1:24" s="85" customFormat="1" ht="24" customHeight="1">
      <c r="A187" s="14"/>
      <c r="B187" s="96">
        <v>160</v>
      </c>
      <c r="C187" s="665"/>
      <c r="D187" s="666"/>
      <c r="E187" s="137"/>
      <c r="F187" s="165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58"/>
      <c r="T187" s="602"/>
      <c r="U187" s="603"/>
      <c r="V187" s="603"/>
      <c r="W187" s="604"/>
      <c r="X187" s="14"/>
    </row>
    <row r="188" spans="1:24" ht="24" customHeight="1">
      <c r="B188" s="90">
        <v>161</v>
      </c>
      <c r="C188" s="663"/>
      <c r="D188" s="664"/>
      <c r="E188" s="134"/>
      <c r="F188" s="135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8"/>
      <c r="T188" s="599"/>
      <c r="U188" s="600"/>
      <c r="V188" s="600"/>
      <c r="W188" s="601"/>
    </row>
    <row r="189" spans="1:24" s="85" customFormat="1" ht="24" customHeight="1">
      <c r="A189" s="14"/>
      <c r="B189" s="96">
        <v>162</v>
      </c>
      <c r="C189" s="665"/>
      <c r="D189" s="666"/>
      <c r="E189" s="137"/>
      <c r="F189" s="165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58"/>
      <c r="T189" s="602"/>
      <c r="U189" s="603"/>
      <c r="V189" s="603"/>
      <c r="W189" s="604"/>
      <c r="X189" s="14"/>
    </row>
    <row r="190" spans="1:24" ht="24" customHeight="1">
      <c r="B190" s="90">
        <v>163</v>
      </c>
      <c r="C190" s="663"/>
      <c r="D190" s="664"/>
      <c r="E190" s="134"/>
      <c r="F190" s="135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8"/>
      <c r="T190" s="599"/>
      <c r="U190" s="600"/>
      <c r="V190" s="600"/>
      <c r="W190" s="601"/>
    </row>
    <row r="191" spans="1:24" s="85" customFormat="1" ht="24" customHeight="1">
      <c r="A191" s="14"/>
      <c r="B191" s="96">
        <v>164</v>
      </c>
      <c r="C191" s="665"/>
      <c r="D191" s="666"/>
      <c r="E191" s="137"/>
      <c r="F191" s="165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58"/>
      <c r="T191" s="602"/>
      <c r="U191" s="603"/>
      <c r="V191" s="603"/>
      <c r="W191" s="604"/>
      <c r="X191" s="14"/>
    </row>
    <row r="192" spans="1:24" ht="24" customHeight="1">
      <c r="B192" s="90">
        <v>165</v>
      </c>
      <c r="C192" s="663"/>
      <c r="D192" s="664"/>
      <c r="E192" s="134"/>
      <c r="F192" s="135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8"/>
      <c r="T192" s="599"/>
      <c r="U192" s="600"/>
      <c r="V192" s="600"/>
      <c r="W192" s="601"/>
    </row>
    <row r="193" spans="1:24" s="85" customFormat="1" ht="24" customHeight="1">
      <c r="A193" s="14"/>
      <c r="B193" s="96">
        <v>166</v>
      </c>
      <c r="C193" s="665"/>
      <c r="D193" s="666"/>
      <c r="E193" s="137"/>
      <c r="F193" s="165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58"/>
      <c r="T193" s="602"/>
      <c r="U193" s="603"/>
      <c r="V193" s="603"/>
      <c r="W193" s="604"/>
      <c r="X193" s="14"/>
    </row>
    <row r="194" spans="1:24" ht="24" customHeight="1">
      <c r="B194" s="90">
        <v>167</v>
      </c>
      <c r="C194" s="663"/>
      <c r="D194" s="664"/>
      <c r="E194" s="134"/>
      <c r="F194" s="135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8"/>
      <c r="T194" s="599"/>
      <c r="U194" s="600"/>
      <c r="V194" s="600"/>
      <c r="W194" s="601"/>
    </row>
    <row r="195" spans="1:24" s="85" customFormat="1" ht="24" customHeight="1">
      <c r="A195" s="14"/>
      <c r="B195" s="96">
        <v>168</v>
      </c>
      <c r="C195" s="665"/>
      <c r="D195" s="666"/>
      <c r="E195" s="137"/>
      <c r="F195" s="165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58"/>
      <c r="T195" s="602"/>
      <c r="U195" s="603"/>
      <c r="V195" s="603"/>
      <c r="W195" s="604"/>
      <c r="X195" s="14"/>
    </row>
    <row r="196" spans="1:24" ht="24" customHeight="1">
      <c r="B196" s="90">
        <v>169</v>
      </c>
      <c r="C196" s="663"/>
      <c r="D196" s="664"/>
      <c r="E196" s="134"/>
      <c r="F196" s="135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8"/>
      <c r="T196" s="599"/>
      <c r="U196" s="600"/>
      <c r="V196" s="600"/>
      <c r="W196" s="601"/>
    </row>
    <row r="197" spans="1:24" s="85" customFormat="1" ht="24" customHeight="1">
      <c r="A197" s="14"/>
      <c r="B197" s="96">
        <v>170</v>
      </c>
      <c r="C197" s="665"/>
      <c r="D197" s="666"/>
      <c r="E197" s="98"/>
      <c r="F197" s="9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100"/>
      <c r="T197" s="602"/>
      <c r="U197" s="603"/>
      <c r="V197" s="603"/>
      <c r="W197" s="604"/>
      <c r="X197" s="14"/>
    </row>
    <row r="198" spans="1:24" ht="24" customHeight="1">
      <c r="B198" s="90">
        <v>171</v>
      </c>
      <c r="C198" s="667"/>
      <c r="D198" s="668"/>
      <c r="E198" s="111"/>
      <c r="F198" s="116"/>
      <c r="G198" s="104"/>
      <c r="H198" s="104"/>
      <c r="I198" s="104"/>
      <c r="J198" s="104"/>
      <c r="K198" s="104"/>
      <c r="L198" s="104"/>
      <c r="M198" s="111"/>
      <c r="N198" s="111"/>
      <c r="O198" s="111"/>
      <c r="P198" s="172"/>
      <c r="Q198" s="172"/>
      <c r="R198" s="111"/>
      <c r="S198" s="117"/>
      <c r="T198" s="594"/>
      <c r="U198" s="595"/>
      <c r="V198" s="595"/>
      <c r="W198" s="596"/>
    </row>
    <row r="199" spans="1:24" s="85" customFormat="1" ht="24" customHeight="1">
      <c r="A199" s="14"/>
      <c r="B199" s="96">
        <v>172</v>
      </c>
      <c r="C199" s="665"/>
      <c r="D199" s="666"/>
      <c r="E199" s="113"/>
      <c r="F199" s="114"/>
      <c r="G199" s="106"/>
      <c r="H199" s="106"/>
      <c r="I199" s="106"/>
      <c r="J199" s="106"/>
      <c r="K199" s="98"/>
      <c r="L199" s="106"/>
      <c r="M199" s="113"/>
      <c r="N199" s="113"/>
      <c r="O199" s="113"/>
      <c r="P199" s="113"/>
      <c r="Q199" s="113"/>
      <c r="R199" s="113"/>
      <c r="S199" s="115"/>
      <c r="T199" s="602"/>
      <c r="U199" s="603"/>
      <c r="V199" s="603"/>
      <c r="W199" s="604"/>
      <c r="X199" s="14"/>
    </row>
    <row r="200" spans="1:24" ht="24" customHeight="1">
      <c r="B200" s="90">
        <v>173</v>
      </c>
      <c r="C200" s="667"/>
      <c r="D200" s="668"/>
      <c r="E200" s="111"/>
      <c r="F200" s="140"/>
      <c r="G200" s="109"/>
      <c r="H200" s="109"/>
      <c r="I200" s="109"/>
      <c r="J200" s="109"/>
      <c r="K200" s="104"/>
      <c r="L200" s="109"/>
      <c r="M200" s="111"/>
      <c r="N200" s="111"/>
      <c r="O200" s="111"/>
      <c r="P200" s="111"/>
      <c r="Q200" s="111"/>
      <c r="R200" s="111"/>
      <c r="S200" s="117"/>
      <c r="T200" s="594"/>
      <c r="U200" s="595"/>
      <c r="V200" s="595"/>
      <c r="W200" s="596"/>
    </row>
    <row r="201" spans="1:24" s="85" customFormat="1" ht="24" customHeight="1">
      <c r="A201" s="14"/>
      <c r="B201" s="96">
        <v>174</v>
      </c>
      <c r="C201" s="665"/>
      <c r="D201" s="666"/>
      <c r="E201" s="113"/>
      <c r="F201" s="114"/>
      <c r="G201" s="106"/>
      <c r="H201" s="106"/>
      <c r="I201" s="106"/>
      <c r="J201" s="106"/>
      <c r="K201" s="98"/>
      <c r="L201" s="106"/>
      <c r="M201" s="113"/>
      <c r="N201" s="113"/>
      <c r="O201" s="113"/>
      <c r="P201" s="113"/>
      <c r="Q201" s="113"/>
      <c r="R201" s="113"/>
      <c r="S201" s="115"/>
      <c r="T201" s="602"/>
      <c r="U201" s="603"/>
      <c r="V201" s="603"/>
      <c r="W201" s="604"/>
      <c r="X201" s="14"/>
    </row>
    <row r="202" spans="1:24" ht="24" customHeight="1">
      <c r="B202" s="90">
        <v>175</v>
      </c>
      <c r="C202" s="667"/>
      <c r="D202" s="668"/>
      <c r="E202" s="111"/>
      <c r="F202" s="116"/>
      <c r="G202" s="111"/>
      <c r="H202" s="111"/>
      <c r="I202" s="111"/>
      <c r="J202" s="111"/>
      <c r="K202" s="104"/>
      <c r="L202" s="111"/>
      <c r="M202" s="111"/>
      <c r="N202" s="111"/>
      <c r="O202" s="111"/>
      <c r="P202" s="111"/>
      <c r="Q202" s="111"/>
      <c r="R202" s="111"/>
      <c r="S202" s="117"/>
      <c r="T202" s="594"/>
      <c r="U202" s="595"/>
      <c r="V202" s="595"/>
      <c r="W202" s="596"/>
    </row>
    <row r="203" spans="1:24" s="85" customFormat="1" ht="24" customHeight="1">
      <c r="A203" s="14"/>
      <c r="B203" s="96">
        <v>176</v>
      </c>
      <c r="C203" s="665"/>
      <c r="D203" s="666"/>
      <c r="E203" s="106"/>
      <c r="F203" s="107"/>
      <c r="G203" s="106"/>
      <c r="H203" s="106"/>
      <c r="I203" s="106"/>
      <c r="J203" s="106"/>
      <c r="K203" s="98"/>
      <c r="L203" s="113"/>
      <c r="M203" s="106"/>
      <c r="N203" s="106"/>
      <c r="O203" s="106"/>
      <c r="P203" s="106"/>
      <c r="Q203" s="106"/>
      <c r="R203" s="106"/>
      <c r="S203" s="108"/>
      <c r="T203" s="602"/>
      <c r="U203" s="603"/>
      <c r="V203" s="603"/>
      <c r="W203" s="604"/>
      <c r="X203" s="14"/>
    </row>
    <row r="204" spans="1:24" ht="24" customHeight="1">
      <c r="B204" s="90">
        <v>177</v>
      </c>
      <c r="C204" s="667"/>
      <c r="D204" s="668"/>
      <c r="E204" s="109"/>
      <c r="F204" s="110"/>
      <c r="G204" s="182"/>
      <c r="H204" s="109"/>
      <c r="I204" s="109"/>
      <c r="J204" s="109"/>
      <c r="K204" s="104"/>
      <c r="L204" s="109"/>
      <c r="M204" s="109"/>
      <c r="N204" s="109"/>
      <c r="O204" s="109"/>
      <c r="P204" s="109"/>
      <c r="Q204" s="109"/>
      <c r="R204" s="109"/>
      <c r="S204" s="112"/>
      <c r="T204" s="594"/>
      <c r="U204" s="595"/>
      <c r="V204" s="595"/>
      <c r="W204" s="596"/>
    </row>
    <row r="205" spans="1:24" s="85" customFormat="1" ht="24" customHeight="1">
      <c r="A205" s="14"/>
      <c r="B205" s="96">
        <v>178</v>
      </c>
      <c r="C205" s="665"/>
      <c r="D205" s="666"/>
      <c r="E205" s="106"/>
      <c r="F205" s="107"/>
      <c r="G205" s="106"/>
      <c r="H205" s="106"/>
      <c r="I205" s="106"/>
      <c r="J205" s="106"/>
      <c r="K205" s="98"/>
      <c r="L205" s="106"/>
      <c r="M205" s="106"/>
      <c r="N205" s="106"/>
      <c r="O205" s="106"/>
      <c r="P205" s="106"/>
      <c r="Q205" s="106"/>
      <c r="R205" s="106"/>
      <c r="S205" s="108"/>
      <c r="T205" s="602"/>
      <c r="U205" s="603"/>
      <c r="V205" s="603"/>
      <c r="W205" s="604"/>
      <c r="X205" s="14"/>
    </row>
    <row r="206" spans="1:24" ht="24" customHeight="1">
      <c r="B206" s="90">
        <v>179</v>
      </c>
      <c r="C206" s="667"/>
      <c r="D206" s="668"/>
      <c r="E206" s="104"/>
      <c r="F206" s="119"/>
      <c r="G206" s="104"/>
      <c r="H206" s="104"/>
      <c r="I206" s="104"/>
      <c r="J206" s="104"/>
      <c r="K206" s="120"/>
      <c r="L206" s="104"/>
      <c r="M206" s="104"/>
      <c r="N206" s="104"/>
      <c r="O206" s="104"/>
      <c r="P206" s="104"/>
      <c r="Q206" s="104"/>
      <c r="R206" s="104"/>
      <c r="S206" s="105"/>
      <c r="T206" s="594"/>
      <c r="U206" s="595"/>
      <c r="V206" s="595"/>
      <c r="W206" s="596"/>
    </row>
    <row r="207" spans="1:24" s="85" customFormat="1" ht="24" customHeight="1">
      <c r="A207" s="14"/>
      <c r="B207" s="96">
        <v>180</v>
      </c>
      <c r="C207" s="665"/>
      <c r="D207" s="666"/>
      <c r="E207" s="98"/>
      <c r="F207" s="99"/>
      <c r="G207" s="98"/>
      <c r="H207" s="98"/>
      <c r="I207" s="98"/>
      <c r="J207" s="98"/>
      <c r="K207" s="118"/>
      <c r="L207" s="98"/>
      <c r="M207" s="98"/>
      <c r="N207" s="98"/>
      <c r="O207" s="98"/>
      <c r="P207" s="98"/>
      <c r="Q207" s="98"/>
      <c r="R207" s="98"/>
      <c r="S207" s="100"/>
      <c r="T207" s="602"/>
      <c r="U207" s="603"/>
      <c r="V207" s="603"/>
      <c r="W207" s="604"/>
      <c r="X207" s="14"/>
    </row>
    <row r="208" spans="1:24" ht="24" customHeight="1">
      <c r="B208" s="90">
        <v>181</v>
      </c>
      <c r="C208" s="667"/>
      <c r="D208" s="668"/>
      <c r="E208" s="173"/>
      <c r="F208" s="174"/>
      <c r="G208" s="173"/>
      <c r="H208" s="173"/>
      <c r="I208" s="173"/>
      <c r="J208" s="173"/>
      <c r="K208" s="175"/>
      <c r="L208" s="173"/>
      <c r="M208" s="173"/>
      <c r="N208" s="173"/>
      <c r="O208" s="173"/>
      <c r="P208" s="173"/>
      <c r="Q208" s="173"/>
      <c r="R208" s="173"/>
      <c r="S208" s="176"/>
      <c r="T208" s="594"/>
      <c r="U208" s="595"/>
      <c r="V208" s="595"/>
      <c r="W208" s="596"/>
    </row>
    <row r="209" spans="1:24" s="85" customFormat="1" ht="24" customHeight="1">
      <c r="A209" s="14"/>
      <c r="B209" s="96">
        <v>182</v>
      </c>
      <c r="C209" s="665"/>
      <c r="D209" s="666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100"/>
      <c r="T209" s="602"/>
      <c r="U209" s="603"/>
      <c r="V209" s="603"/>
      <c r="W209" s="604"/>
      <c r="X209" s="14"/>
    </row>
    <row r="210" spans="1:24" ht="24" customHeight="1">
      <c r="B210" s="90">
        <v>183</v>
      </c>
      <c r="C210" s="667"/>
      <c r="D210" s="668"/>
      <c r="E210" s="104"/>
      <c r="F210" s="119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5"/>
      <c r="T210" s="594"/>
      <c r="U210" s="595"/>
      <c r="V210" s="595"/>
      <c r="W210" s="596"/>
    </row>
    <row r="211" spans="1:24" s="85" customFormat="1" ht="24" customHeight="1">
      <c r="A211" s="14"/>
      <c r="B211" s="96">
        <v>184</v>
      </c>
      <c r="C211" s="665"/>
      <c r="D211" s="666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100"/>
      <c r="T211" s="602"/>
      <c r="U211" s="603"/>
      <c r="V211" s="603"/>
      <c r="W211" s="604"/>
      <c r="X211" s="14"/>
    </row>
    <row r="212" spans="1:24" ht="24" customHeight="1">
      <c r="B212" s="90">
        <v>185</v>
      </c>
      <c r="C212" s="667"/>
      <c r="D212" s="668"/>
      <c r="E212" s="173"/>
      <c r="F212" s="174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6"/>
      <c r="T212" s="594"/>
      <c r="U212" s="595"/>
      <c r="V212" s="595"/>
      <c r="W212" s="596"/>
    </row>
    <row r="213" spans="1:24" s="85" customFormat="1" ht="24" customHeight="1">
      <c r="A213" s="14"/>
      <c r="B213" s="96">
        <v>186</v>
      </c>
      <c r="C213" s="665"/>
      <c r="D213" s="666"/>
      <c r="E213" s="98"/>
      <c r="F213" s="99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100"/>
      <c r="T213" s="602"/>
      <c r="U213" s="603"/>
      <c r="V213" s="603"/>
      <c r="W213" s="604"/>
      <c r="X213" s="14"/>
    </row>
    <row r="214" spans="1:24" ht="24" customHeight="1">
      <c r="B214" s="90">
        <v>187</v>
      </c>
      <c r="C214" s="667"/>
      <c r="D214" s="668"/>
      <c r="E214" s="173"/>
      <c r="F214" s="177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9"/>
      <c r="T214" s="594"/>
      <c r="U214" s="595"/>
      <c r="V214" s="595"/>
      <c r="W214" s="596"/>
    </row>
    <row r="215" spans="1:24" s="85" customFormat="1" ht="24" customHeight="1">
      <c r="A215" s="14"/>
      <c r="B215" s="96">
        <v>188</v>
      </c>
      <c r="C215" s="665"/>
      <c r="D215" s="666"/>
      <c r="E215" s="98"/>
      <c r="F215" s="131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3"/>
      <c r="T215" s="602"/>
      <c r="U215" s="603"/>
      <c r="V215" s="603"/>
      <c r="W215" s="604"/>
      <c r="X215" s="14"/>
    </row>
    <row r="216" spans="1:24" ht="24" customHeight="1">
      <c r="B216" s="90">
        <v>189</v>
      </c>
      <c r="C216" s="667"/>
      <c r="D216" s="668"/>
      <c r="E216" s="173"/>
      <c r="F216" s="17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9"/>
      <c r="T216" s="594"/>
      <c r="U216" s="595"/>
      <c r="V216" s="595"/>
      <c r="W216" s="596"/>
    </row>
    <row r="217" spans="1:24" s="85" customFormat="1" ht="24" customHeight="1">
      <c r="A217" s="14"/>
      <c r="B217" s="96">
        <v>190</v>
      </c>
      <c r="C217" s="665"/>
      <c r="D217" s="666"/>
      <c r="E217" s="98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3"/>
      <c r="T217" s="602"/>
      <c r="U217" s="603"/>
      <c r="V217" s="603"/>
      <c r="W217" s="604"/>
      <c r="X217" s="14"/>
    </row>
    <row r="218" spans="1:24" ht="24" customHeight="1">
      <c r="B218" s="90">
        <v>191</v>
      </c>
      <c r="C218" s="667"/>
      <c r="D218" s="668"/>
      <c r="E218" s="104"/>
      <c r="F218" s="128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30"/>
      <c r="T218" s="594"/>
      <c r="U218" s="595"/>
      <c r="V218" s="595"/>
      <c r="W218" s="596"/>
    </row>
    <row r="219" spans="1:24" s="85" customFormat="1" ht="24" customHeight="1">
      <c r="A219" s="14"/>
      <c r="B219" s="96">
        <v>192</v>
      </c>
      <c r="C219" s="665"/>
      <c r="D219" s="666"/>
      <c r="E219" s="98"/>
      <c r="F219" s="99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100"/>
      <c r="T219" s="602"/>
      <c r="U219" s="603"/>
      <c r="V219" s="603"/>
      <c r="W219" s="604"/>
      <c r="X219" s="14"/>
    </row>
    <row r="220" spans="1:24" ht="24" customHeight="1">
      <c r="B220" s="90">
        <v>193</v>
      </c>
      <c r="C220" s="667"/>
      <c r="D220" s="668"/>
      <c r="E220" s="104"/>
      <c r="F220" s="119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5"/>
      <c r="T220" s="594"/>
      <c r="U220" s="595"/>
      <c r="V220" s="595"/>
      <c r="W220" s="596"/>
    </row>
    <row r="221" spans="1:24" s="85" customFormat="1" ht="24" customHeight="1">
      <c r="A221" s="14"/>
      <c r="B221" s="96">
        <v>194</v>
      </c>
      <c r="C221" s="665"/>
      <c r="D221" s="666"/>
      <c r="E221" s="98"/>
      <c r="F221" s="99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100"/>
      <c r="T221" s="602"/>
      <c r="U221" s="603"/>
      <c r="V221" s="603"/>
      <c r="W221" s="604"/>
      <c r="X221" s="14"/>
    </row>
    <row r="222" spans="1:24" ht="24" customHeight="1">
      <c r="B222" s="90">
        <v>195</v>
      </c>
      <c r="C222" s="667"/>
      <c r="D222" s="668"/>
      <c r="E222" s="104"/>
      <c r="F222" s="119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5"/>
      <c r="T222" s="594"/>
      <c r="U222" s="595"/>
      <c r="V222" s="595"/>
      <c r="W222" s="596"/>
    </row>
    <row r="223" spans="1:24" s="85" customFormat="1" ht="24" customHeight="1">
      <c r="A223" s="14"/>
      <c r="B223" s="96">
        <v>196</v>
      </c>
      <c r="C223" s="665"/>
      <c r="D223" s="666"/>
      <c r="E223" s="98"/>
      <c r="F223" s="99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100"/>
      <c r="T223" s="602"/>
      <c r="U223" s="603"/>
      <c r="V223" s="603"/>
      <c r="W223" s="604"/>
      <c r="X223" s="14"/>
    </row>
    <row r="224" spans="1:24" ht="24" customHeight="1">
      <c r="B224" s="90">
        <v>197</v>
      </c>
      <c r="C224" s="667"/>
      <c r="D224" s="668"/>
      <c r="E224" s="104"/>
      <c r="F224" s="119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5"/>
      <c r="T224" s="594"/>
      <c r="U224" s="595"/>
      <c r="V224" s="595"/>
      <c r="W224" s="596"/>
    </row>
    <row r="225" spans="1:24" s="85" customFormat="1" ht="24" customHeight="1">
      <c r="A225" s="14"/>
      <c r="B225" s="96">
        <v>198</v>
      </c>
      <c r="C225" s="665"/>
      <c r="D225" s="666"/>
      <c r="E225" s="98"/>
      <c r="F225" s="99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100"/>
      <c r="T225" s="602"/>
      <c r="U225" s="603"/>
      <c r="V225" s="603"/>
      <c r="W225" s="604"/>
      <c r="X225" s="14"/>
    </row>
    <row r="226" spans="1:24" ht="24" customHeight="1">
      <c r="B226" s="90">
        <v>199</v>
      </c>
      <c r="C226" s="667"/>
      <c r="D226" s="668"/>
      <c r="E226" s="104"/>
      <c r="F226" s="128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594"/>
      <c r="U226" s="595"/>
      <c r="V226" s="595"/>
      <c r="W226" s="596"/>
    </row>
    <row r="227" spans="1:24" s="85" customFormat="1" ht="24" customHeight="1">
      <c r="A227" s="14"/>
      <c r="B227" s="96">
        <v>200</v>
      </c>
      <c r="C227" s="665"/>
      <c r="D227" s="666"/>
      <c r="E227" s="98"/>
      <c r="F227" s="131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602"/>
      <c r="U227" s="603"/>
      <c r="V227" s="603"/>
      <c r="W227" s="604"/>
      <c r="X227" s="14"/>
    </row>
    <row r="228" spans="1:24" ht="24" customHeight="1">
      <c r="B228" s="90">
        <v>201</v>
      </c>
      <c r="C228" s="663"/>
      <c r="D228" s="664"/>
      <c r="E228" s="134"/>
      <c r="F228" s="152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605"/>
      <c r="U228" s="600"/>
      <c r="V228" s="600"/>
      <c r="W228" s="601"/>
    </row>
    <row r="229" spans="1:24" s="85" customFormat="1" ht="24" customHeight="1">
      <c r="A229" s="14"/>
      <c r="B229" s="96">
        <v>202</v>
      </c>
      <c r="C229" s="665"/>
      <c r="D229" s="666"/>
      <c r="E229" s="98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606"/>
      <c r="U229" s="592"/>
      <c r="V229" s="592"/>
      <c r="W229" s="593"/>
      <c r="X229" s="14"/>
    </row>
    <row r="230" spans="1:24" ht="24" customHeight="1">
      <c r="B230" s="90">
        <v>203</v>
      </c>
      <c r="C230" s="663"/>
      <c r="D230" s="664"/>
      <c r="E230" s="134"/>
      <c r="F230" s="135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8"/>
      <c r="T230" s="599"/>
      <c r="U230" s="600"/>
      <c r="V230" s="600"/>
      <c r="W230" s="601"/>
    </row>
    <row r="231" spans="1:24" s="85" customFormat="1" ht="24" customHeight="1">
      <c r="A231" s="14"/>
      <c r="B231" s="96">
        <v>204</v>
      </c>
      <c r="C231" s="665"/>
      <c r="D231" s="666"/>
      <c r="E231" s="98"/>
      <c r="F231" s="99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100"/>
      <c r="T231" s="591"/>
      <c r="U231" s="592"/>
      <c r="V231" s="592"/>
      <c r="W231" s="593"/>
      <c r="X231" s="14"/>
    </row>
    <row r="232" spans="1:24" ht="24" customHeight="1">
      <c r="B232" s="90">
        <v>205</v>
      </c>
      <c r="C232" s="663"/>
      <c r="D232" s="664"/>
      <c r="E232" s="134"/>
      <c r="F232" s="135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8"/>
      <c r="T232" s="599"/>
      <c r="U232" s="600"/>
      <c r="V232" s="600"/>
      <c r="W232" s="601"/>
    </row>
    <row r="233" spans="1:24" s="85" customFormat="1" ht="24" customHeight="1">
      <c r="A233" s="14"/>
      <c r="B233" s="96">
        <v>206</v>
      </c>
      <c r="C233" s="665"/>
      <c r="D233" s="666"/>
      <c r="E233" s="98"/>
      <c r="F233" s="99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100"/>
      <c r="T233" s="591"/>
      <c r="U233" s="592"/>
      <c r="V233" s="592"/>
      <c r="W233" s="593"/>
      <c r="X233" s="14"/>
    </row>
    <row r="234" spans="1:24" ht="24" customHeight="1">
      <c r="B234" s="90">
        <v>207</v>
      </c>
      <c r="C234" s="663"/>
      <c r="D234" s="664"/>
      <c r="E234" s="134"/>
      <c r="F234" s="135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8"/>
      <c r="T234" s="599"/>
      <c r="U234" s="600"/>
      <c r="V234" s="600"/>
      <c r="W234" s="601"/>
    </row>
    <row r="235" spans="1:24" s="85" customFormat="1" ht="24" customHeight="1">
      <c r="A235" s="14"/>
      <c r="B235" s="96">
        <v>208</v>
      </c>
      <c r="C235" s="665"/>
      <c r="D235" s="666"/>
      <c r="E235" s="98"/>
      <c r="F235" s="99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100"/>
      <c r="T235" s="591"/>
      <c r="U235" s="592"/>
      <c r="V235" s="592"/>
      <c r="W235" s="593"/>
      <c r="X235" s="14"/>
    </row>
    <row r="236" spans="1:24" ht="24" customHeight="1">
      <c r="B236" s="90">
        <v>209</v>
      </c>
      <c r="C236" s="663"/>
      <c r="D236" s="664"/>
      <c r="E236" s="134"/>
      <c r="F236" s="135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8"/>
      <c r="T236" s="599"/>
      <c r="U236" s="600"/>
      <c r="V236" s="600"/>
      <c r="W236" s="601"/>
    </row>
    <row r="237" spans="1:24" s="85" customFormat="1" ht="24" customHeight="1">
      <c r="A237" s="14"/>
      <c r="B237" s="96">
        <v>210</v>
      </c>
      <c r="C237" s="665"/>
      <c r="D237" s="666"/>
      <c r="E237" s="98"/>
      <c r="F237" s="99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100"/>
      <c r="T237" s="591"/>
      <c r="U237" s="592"/>
      <c r="V237" s="592"/>
      <c r="W237" s="593"/>
      <c r="X237" s="14"/>
    </row>
    <row r="238" spans="1:24" ht="24" customHeight="1">
      <c r="B238" s="90">
        <v>211</v>
      </c>
      <c r="C238" s="663"/>
      <c r="D238" s="664"/>
      <c r="E238" s="134"/>
      <c r="F238" s="135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8"/>
      <c r="T238" s="567"/>
      <c r="U238" s="568"/>
      <c r="V238" s="568"/>
      <c r="W238" s="569"/>
    </row>
    <row r="239" spans="1:24" s="85" customFormat="1" ht="24" customHeight="1">
      <c r="A239" s="14"/>
      <c r="B239" s="96">
        <v>212</v>
      </c>
      <c r="C239" s="665"/>
      <c r="D239" s="666"/>
      <c r="E239" s="137"/>
      <c r="F239" s="165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58"/>
      <c r="T239" s="570"/>
      <c r="U239" s="571"/>
      <c r="V239" s="571"/>
      <c r="W239" s="572"/>
      <c r="X239" s="14"/>
    </row>
    <row r="240" spans="1:24" ht="24" customHeight="1">
      <c r="B240" s="90">
        <v>213</v>
      </c>
      <c r="C240" s="663"/>
      <c r="D240" s="664"/>
      <c r="E240" s="134"/>
      <c r="F240" s="135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8"/>
      <c r="T240" s="567"/>
      <c r="U240" s="568"/>
      <c r="V240" s="568"/>
      <c r="W240" s="569"/>
    </row>
    <row r="241" spans="1:24" s="85" customFormat="1" ht="24" customHeight="1">
      <c r="A241" s="14"/>
      <c r="B241" s="96">
        <v>214</v>
      </c>
      <c r="C241" s="665"/>
      <c r="D241" s="666"/>
      <c r="E241" s="137"/>
      <c r="F241" s="165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58"/>
      <c r="T241" s="570"/>
      <c r="U241" s="571"/>
      <c r="V241" s="571"/>
      <c r="W241" s="572"/>
      <c r="X241" s="14"/>
    </row>
    <row r="242" spans="1:24" ht="24" customHeight="1">
      <c r="B242" s="90">
        <v>215</v>
      </c>
      <c r="C242" s="663"/>
      <c r="D242" s="664"/>
      <c r="E242" s="134"/>
      <c r="F242" s="152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598"/>
      <c r="U242" s="568"/>
      <c r="V242" s="568"/>
      <c r="W242" s="569"/>
    </row>
    <row r="243" spans="1:24" s="85" customFormat="1" ht="24" customHeight="1">
      <c r="A243" s="14"/>
      <c r="B243" s="96">
        <v>216</v>
      </c>
      <c r="C243" s="665"/>
      <c r="D243" s="666"/>
      <c r="E243" s="137"/>
      <c r="F243" s="167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699"/>
      <c r="U243" s="700"/>
      <c r="V243" s="700"/>
      <c r="W243" s="701"/>
      <c r="X243" s="14"/>
    </row>
    <row r="244" spans="1:24" ht="24" customHeight="1">
      <c r="B244" s="90">
        <v>217</v>
      </c>
      <c r="C244" s="663"/>
      <c r="D244" s="664"/>
      <c r="E244" s="134"/>
      <c r="F244" s="152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702"/>
      <c r="U244" s="703"/>
      <c r="V244" s="703"/>
      <c r="W244" s="704"/>
    </row>
    <row r="245" spans="1:24" s="85" customFormat="1" ht="24" customHeight="1">
      <c r="A245" s="14"/>
      <c r="B245" s="96">
        <v>218</v>
      </c>
      <c r="C245" s="665"/>
      <c r="D245" s="666"/>
      <c r="E245" s="137"/>
      <c r="F245" s="165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58"/>
      <c r="T245" s="570"/>
      <c r="U245" s="571"/>
      <c r="V245" s="571"/>
      <c r="W245" s="572"/>
      <c r="X245" s="14"/>
    </row>
    <row r="246" spans="1:24" ht="24" customHeight="1">
      <c r="B246" s="90">
        <v>219</v>
      </c>
      <c r="C246" s="663"/>
      <c r="D246" s="664"/>
      <c r="E246" s="134"/>
      <c r="F246" s="135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8"/>
      <c r="T246" s="567"/>
      <c r="U246" s="568"/>
      <c r="V246" s="568"/>
      <c r="W246" s="569"/>
    </row>
    <row r="247" spans="1:24" s="85" customFormat="1" ht="24" customHeight="1">
      <c r="A247" s="14"/>
      <c r="B247" s="96">
        <v>220</v>
      </c>
      <c r="C247" s="669"/>
      <c r="D247" s="670"/>
      <c r="E247" s="98"/>
      <c r="F247" s="99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100"/>
      <c r="T247" s="576"/>
      <c r="U247" s="577"/>
      <c r="V247" s="577"/>
      <c r="W247" s="578"/>
      <c r="X247" s="14"/>
    </row>
    <row r="248" spans="1:24" ht="24" customHeight="1">
      <c r="B248" s="90">
        <v>221</v>
      </c>
      <c r="C248" s="663"/>
      <c r="D248" s="664"/>
      <c r="E248" s="134"/>
      <c r="F248" s="135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8"/>
      <c r="T248" s="567"/>
      <c r="U248" s="568"/>
      <c r="V248" s="568"/>
      <c r="W248" s="569"/>
    </row>
    <row r="249" spans="1:24" s="85" customFormat="1" ht="24" customHeight="1">
      <c r="A249" s="14"/>
      <c r="B249" s="96">
        <v>222</v>
      </c>
      <c r="C249" s="669"/>
      <c r="D249" s="670"/>
      <c r="E249" s="98"/>
      <c r="F249" s="99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100"/>
      <c r="T249" s="576"/>
      <c r="U249" s="577"/>
      <c r="V249" s="577"/>
      <c r="W249" s="578"/>
      <c r="X249" s="14"/>
    </row>
    <row r="250" spans="1:24" ht="24" customHeight="1">
      <c r="B250" s="90">
        <v>223</v>
      </c>
      <c r="C250" s="663"/>
      <c r="D250" s="664"/>
      <c r="E250" s="134"/>
      <c r="F250" s="135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8"/>
      <c r="T250" s="567"/>
      <c r="U250" s="568"/>
      <c r="V250" s="568"/>
      <c r="W250" s="569"/>
    </row>
    <row r="251" spans="1:24" s="85" customFormat="1" ht="24" customHeight="1">
      <c r="A251" s="14"/>
      <c r="B251" s="96">
        <v>224</v>
      </c>
      <c r="C251" s="669"/>
      <c r="D251" s="670"/>
      <c r="E251" s="137"/>
      <c r="F251" s="99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100"/>
      <c r="T251" s="576"/>
      <c r="U251" s="577"/>
      <c r="V251" s="577"/>
      <c r="W251" s="578"/>
      <c r="X251" s="14"/>
    </row>
    <row r="252" spans="1:24" ht="24" customHeight="1">
      <c r="B252" s="90">
        <v>225</v>
      </c>
      <c r="C252" s="663"/>
      <c r="D252" s="664"/>
      <c r="E252" s="134"/>
      <c r="F252" s="135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8"/>
      <c r="T252" s="567"/>
      <c r="U252" s="568"/>
      <c r="V252" s="568"/>
      <c r="W252" s="569"/>
    </row>
    <row r="253" spans="1:24" s="85" customFormat="1" ht="24" customHeight="1">
      <c r="A253" s="14"/>
      <c r="B253" s="96">
        <v>226</v>
      </c>
      <c r="C253" s="669"/>
      <c r="D253" s="670"/>
      <c r="E253" s="98"/>
      <c r="F253" s="99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100"/>
      <c r="T253" s="576"/>
      <c r="U253" s="577"/>
      <c r="V253" s="577"/>
      <c r="W253" s="578"/>
      <c r="X253" s="14"/>
    </row>
    <row r="254" spans="1:24" ht="24" customHeight="1">
      <c r="B254" s="90">
        <v>227</v>
      </c>
      <c r="C254" s="663"/>
      <c r="D254" s="664"/>
      <c r="E254" s="134"/>
      <c r="F254" s="135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8"/>
      <c r="T254" s="567"/>
      <c r="U254" s="568"/>
      <c r="V254" s="568"/>
      <c r="W254" s="569"/>
    </row>
    <row r="255" spans="1:24" s="85" customFormat="1" ht="24" customHeight="1">
      <c r="A255" s="14"/>
      <c r="B255" s="96">
        <v>228</v>
      </c>
      <c r="C255" s="669"/>
      <c r="D255" s="670"/>
      <c r="E255" s="98"/>
      <c r="F255" s="99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100"/>
      <c r="T255" s="576"/>
      <c r="U255" s="577"/>
      <c r="V255" s="577"/>
      <c r="W255" s="578"/>
      <c r="X255" s="14"/>
    </row>
    <row r="256" spans="1:24" ht="24" customHeight="1">
      <c r="B256" s="90">
        <v>229</v>
      </c>
      <c r="C256" s="663"/>
      <c r="D256" s="664"/>
      <c r="E256" s="134"/>
      <c r="F256" s="135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567"/>
      <c r="U256" s="568"/>
      <c r="V256" s="568"/>
      <c r="W256" s="569"/>
    </row>
    <row r="257" spans="1:24" s="85" customFormat="1" ht="24" customHeight="1">
      <c r="A257" s="14"/>
      <c r="B257" s="96">
        <v>230</v>
      </c>
      <c r="C257" s="669"/>
      <c r="D257" s="670"/>
      <c r="E257" s="98"/>
      <c r="F257" s="99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576"/>
      <c r="U257" s="577"/>
      <c r="V257" s="577"/>
      <c r="W257" s="578"/>
      <c r="X257" s="14"/>
    </row>
    <row r="258" spans="1:24" ht="24" customHeight="1">
      <c r="B258" s="90">
        <v>231</v>
      </c>
      <c r="C258" s="663"/>
      <c r="D258" s="664"/>
      <c r="E258" s="134"/>
      <c r="F258" s="135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567"/>
      <c r="U258" s="568"/>
      <c r="V258" s="568"/>
      <c r="W258" s="569"/>
    </row>
    <row r="259" spans="1:24" s="85" customFormat="1" ht="24" customHeight="1">
      <c r="A259" s="14"/>
      <c r="B259" s="96">
        <v>232</v>
      </c>
      <c r="C259" s="669"/>
      <c r="D259" s="670"/>
      <c r="E259" s="98"/>
      <c r="F259" s="99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576"/>
      <c r="U259" s="577"/>
      <c r="V259" s="577"/>
      <c r="W259" s="578"/>
      <c r="X259" s="14"/>
    </row>
    <row r="260" spans="1:24" ht="24" customHeight="1">
      <c r="B260" s="90">
        <v>233</v>
      </c>
      <c r="C260" s="663"/>
      <c r="D260" s="664"/>
      <c r="E260" s="134"/>
      <c r="F260" s="135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567"/>
      <c r="U260" s="568"/>
      <c r="V260" s="568"/>
      <c r="W260" s="569"/>
    </row>
    <row r="261" spans="1:24" s="85" customFormat="1" ht="24" customHeight="1">
      <c r="A261" s="14"/>
      <c r="B261" s="96">
        <v>234</v>
      </c>
      <c r="C261" s="669"/>
      <c r="D261" s="670"/>
      <c r="E261" s="98"/>
      <c r="F261" s="99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576"/>
      <c r="U261" s="577"/>
      <c r="V261" s="577"/>
      <c r="W261" s="578"/>
      <c r="X261" s="14"/>
    </row>
    <row r="262" spans="1:24" ht="24" customHeight="1">
      <c r="B262" s="90">
        <v>235</v>
      </c>
      <c r="C262" s="663"/>
      <c r="D262" s="664"/>
      <c r="E262" s="134"/>
      <c r="F262" s="135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567"/>
      <c r="U262" s="568"/>
      <c r="V262" s="568"/>
      <c r="W262" s="569"/>
    </row>
    <row r="263" spans="1:24" s="85" customFormat="1" ht="24" customHeight="1">
      <c r="A263" s="14"/>
      <c r="B263" s="96">
        <v>236</v>
      </c>
      <c r="C263" s="669"/>
      <c r="D263" s="670"/>
      <c r="E263" s="98"/>
      <c r="F263" s="99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576"/>
      <c r="U263" s="577"/>
      <c r="V263" s="577"/>
      <c r="W263" s="578"/>
      <c r="X263" s="14"/>
    </row>
    <row r="264" spans="1:24" ht="24" customHeight="1">
      <c r="B264" s="90">
        <v>237</v>
      </c>
      <c r="C264" s="663"/>
      <c r="D264" s="664"/>
      <c r="E264" s="134"/>
      <c r="F264" s="135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567"/>
      <c r="U264" s="568"/>
      <c r="V264" s="568"/>
      <c r="W264" s="569"/>
    </row>
    <row r="265" spans="1:24" s="85" customFormat="1" ht="24" customHeight="1">
      <c r="A265" s="14"/>
      <c r="B265" s="96">
        <v>238</v>
      </c>
      <c r="C265" s="669"/>
      <c r="D265" s="670"/>
      <c r="E265" s="98"/>
      <c r="F265" s="99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576"/>
      <c r="U265" s="577"/>
      <c r="V265" s="577"/>
      <c r="W265" s="578"/>
      <c r="X265" s="14"/>
    </row>
    <row r="266" spans="1:24" ht="24" customHeight="1">
      <c r="B266" s="90">
        <v>239</v>
      </c>
      <c r="C266" s="663"/>
      <c r="D266" s="664"/>
      <c r="E266" s="134"/>
      <c r="F266" s="135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567"/>
      <c r="U266" s="568"/>
      <c r="V266" s="568"/>
      <c r="W266" s="569"/>
    </row>
    <row r="267" spans="1:24" s="85" customFormat="1" ht="24" customHeight="1">
      <c r="A267" s="14"/>
      <c r="B267" s="96">
        <v>240</v>
      </c>
      <c r="C267" s="669"/>
      <c r="D267" s="670"/>
      <c r="E267" s="98"/>
      <c r="F267" s="99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576"/>
      <c r="U267" s="577"/>
      <c r="V267" s="577"/>
      <c r="W267" s="578"/>
      <c r="X267" s="14"/>
    </row>
    <row r="268" spans="1:24" ht="24" customHeight="1">
      <c r="B268" s="90">
        <v>241</v>
      </c>
      <c r="C268" s="663"/>
      <c r="D268" s="664"/>
      <c r="E268" s="134"/>
      <c r="F268" s="135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567"/>
      <c r="U268" s="568"/>
      <c r="V268" s="568"/>
      <c r="W268" s="569"/>
    </row>
    <row r="269" spans="1:24" s="85" customFormat="1" ht="24" customHeight="1">
      <c r="A269" s="14"/>
      <c r="B269" s="96">
        <v>242</v>
      </c>
      <c r="C269" s="669"/>
      <c r="D269" s="670"/>
      <c r="E269" s="98"/>
      <c r="F269" s="99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576"/>
      <c r="U269" s="577"/>
      <c r="V269" s="577"/>
      <c r="W269" s="578"/>
      <c r="X269" s="14"/>
    </row>
    <row r="270" spans="1:24" ht="24" customHeight="1">
      <c r="B270" s="90">
        <v>243</v>
      </c>
      <c r="C270" s="663"/>
      <c r="D270" s="664"/>
      <c r="E270" s="134"/>
      <c r="F270" s="135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567"/>
      <c r="U270" s="568"/>
      <c r="V270" s="568"/>
      <c r="W270" s="569"/>
    </row>
    <row r="271" spans="1:24" s="85" customFormat="1" ht="24" customHeight="1">
      <c r="A271" s="14"/>
      <c r="B271" s="96">
        <v>244</v>
      </c>
      <c r="C271" s="669"/>
      <c r="D271" s="670"/>
      <c r="E271" s="98"/>
      <c r="F271" s="99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576"/>
      <c r="U271" s="577"/>
      <c r="V271" s="577"/>
      <c r="W271" s="578"/>
      <c r="X271" s="14"/>
    </row>
    <row r="272" spans="1:24" ht="24" customHeight="1">
      <c r="B272" s="90">
        <v>245</v>
      </c>
      <c r="C272" s="663"/>
      <c r="D272" s="664"/>
      <c r="E272" s="134"/>
      <c r="F272" s="135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567"/>
      <c r="U272" s="568"/>
      <c r="V272" s="568"/>
      <c r="W272" s="569"/>
    </row>
    <row r="273" spans="1:24" s="85" customFormat="1" ht="24" customHeight="1">
      <c r="A273" s="14"/>
      <c r="B273" s="96">
        <v>246</v>
      </c>
      <c r="C273" s="669"/>
      <c r="D273" s="670"/>
      <c r="E273" s="98"/>
      <c r="F273" s="99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576"/>
      <c r="U273" s="577"/>
      <c r="V273" s="577"/>
      <c r="W273" s="578"/>
      <c r="X273" s="14"/>
    </row>
    <row r="274" spans="1:24" ht="24" customHeight="1">
      <c r="B274" s="90">
        <v>247</v>
      </c>
      <c r="C274" s="663"/>
      <c r="D274" s="664"/>
      <c r="E274" s="134"/>
      <c r="F274" s="135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567"/>
      <c r="U274" s="568"/>
      <c r="V274" s="568"/>
      <c r="W274" s="569"/>
    </row>
    <row r="275" spans="1:24" s="85" customFormat="1" ht="24" customHeight="1">
      <c r="A275" s="14"/>
      <c r="B275" s="96">
        <v>248</v>
      </c>
      <c r="C275" s="669"/>
      <c r="D275" s="670"/>
      <c r="E275" s="98"/>
      <c r="F275" s="99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576"/>
      <c r="U275" s="577"/>
      <c r="V275" s="577"/>
      <c r="W275" s="578"/>
      <c r="X275" s="14"/>
    </row>
    <row r="276" spans="1:24" ht="24" customHeight="1">
      <c r="B276" s="90">
        <v>249</v>
      </c>
      <c r="C276" s="663"/>
      <c r="D276" s="664"/>
      <c r="E276" s="134"/>
      <c r="F276" s="135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567"/>
      <c r="U276" s="568"/>
      <c r="V276" s="568"/>
      <c r="W276" s="569"/>
    </row>
    <row r="277" spans="1:24" s="85" customFormat="1" ht="24" customHeight="1">
      <c r="A277" s="14"/>
      <c r="B277" s="96">
        <v>250</v>
      </c>
      <c r="C277" s="669"/>
      <c r="D277" s="670"/>
      <c r="E277" s="98"/>
      <c r="F277" s="99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591"/>
      <c r="U277" s="592"/>
      <c r="V277" s="592"/>
      <c r="W277" s="593"/>
      <c r="X277" s="14"/>
    </row>
    <row r="278" spans="1:24" s="93" customFormat="1" ht="24" customHeight="1">
      <c r="A278" s="14"/>
      <c r="B278" s="90">
        <v>251</v>
      </c>
      <c r="C278" s="663"/>
      <c r="D278" s="664"/>
      <c r="E278" s="104"/>
      <c r="F278" s="119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573"/>
      <c r="U278" s="574"/>
      <c r="V278" s="574"/>
      <c r="W278" s="575"/>
      <c r="X278" s="14"/>
    </row>
    <row r="279" spans="1:24" s="85" customFormat="1" ht="24" customHeight="1">
      <c r="A279" s="14"/>
      <c r="B279" s="96">
        <v>252</v>
      </c>
      <c r="C279" s="669"/>
      <c r="D279" s="670"/>
      <c r="E279" s="98"/>
      <c r="F279" s="99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576"/>
      <c r="U279" s="577"/>
      <c r="V279" s="577"/>
      <c r="W279" s="578"/>
      <c r="X279" s="14"/>
    </row>
    <row r="280" spans="1:24" s="93" customFormat="1" ht="24" customHeight="1">
      <c r="A280" s="14"/>
      <c r="B280" s="90">
        <v>253</v>
      </c>
      <c r="C280" s="663"/>
      <c r="D280" s="664"/>
      <c r="E280" s="104"/>
      <c r="F280" s="119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573"/>
      <c r="U280" s="574"/>
      <c r="V280" s="574"/>
      <c r="W280" s="575"/>
      <c r="X280" s="14"/>
    </row>
    <row r="281" spans="1:24" s="85" customFormat="1" ht="24" customHeight="1">
      <c r="A281" s="14"/>
      <c r="B281" s="96">
        <v>254</v>
      </c>
      <c r="C281" s="669"/>
      <c r="D281" s="670"/>
      <c r="E281" s="98"/>
      <c r="F281" s="99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576"/>
      <c r="U281" s="577"/>
      <c r="V281" s="577"/>
      <c r="W281" s="578"/>
      <c r="X281" s="14"/>
    </row>
    <row r="282" spans="1:24" s="93" customFormat="1" ht="24" customHeight="1">
      <c r="A282" s="14"/>
      <c r="B282" s="90">
        <v>255</v>
      </c>
      <c r="C282" s="663"/>
      <c r="D282" s="664"/>
      <c r="E282" s="104"/>
      <c r="F282" s="119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573"/>
      <c r="U282" s="574"/>
      <c r="V282" s="574"/>
      <c r="W282" s="575"/>
      <c r="X282" s="14"/>
    </row>
    <row r="283" spans="1:24" s="85" customFormat="1" ht="24" customHeight="1">
      <c r="A283" s="14"/>
      <c r="B283" s="96">
        <v>256</v>
      </c>
      <c r="C283" s="669"/>
      <c r="D283" s="670"/>
      <c r="E283" s="98"/>
      <c r="F283" s="99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576"/>
      <c r="U283" s="577"/>
      <c r="V283" s="577"/>
      <c r="W283" s="578"/>
      <c r="X283" s="14"/>
    </row>
    <row r="284" spans="1:24" s="93" customFormat="1" ht="24" customHeight="1">
      <c r="A284" s="14"/>
      <c r="B284" s="90">
        <v>257</v>
      </c>
      <c r="C284" s="663"/>
      <c r="D284" s="664"/>
      <c r="E284" s="104"/>
      <c r="F284" s="119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594"/>
      <c r="U284" s="595"/>
      <c r="V284" s="595"/>
      <c r="W284" s="596"/>
      <c r="X284" s="14"/>
    </row>
    <row r="285" spans="1:24" s="85" customFormat="1" ht="24" customHeight="1">
      <c r="A285" s="14"/>
      <c r="B285" s="96">
        <v>258</v>
      </c>
      <c r="C285" s="669"/>
      <c r="D285" s="670"/>
      <c r="E285" s="98"/>
      <c r="F285" s="99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576"/>
      <c r="U285" s="577"/>
      <c r="V285" s="577"/>
      <c r="W285" s="578"/>
      <c r="X285" s="14"/>
    </row>
    <row r="286" spans="1:24" s="93" customFormat="1" ht="24" customHeight="1">
      <c r="A286" s="14"/>
      <c r="B286" s="90">
        <v>259</v>
      </c>
      <c r="C286" s="663"/>
      <c r="D286" s="664"/>
      <c r="E286" s="104"/>
      <c r="F286" s="119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567"/>
      <c r="U286" s="568"/>
      <c r="V286" s="568"/>
      <c r="W286" s="569"/>
      <c r="X286" s="14"/>
    </row>
    <row r="287" spans="1:24" s="85" customFormat="1" ht="24" customHeight="1">
      <c r="A287" s="14"/>
      <c r="B287" s="96">
        <v>260</v>
      </c>
      <c r="C287" s="669"/>
      <c r="D287" s="670"/>
      <c r="E287" s="98"/>
      <c r="F287" s="99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591"/>
      <c r="U287" s="592"/>
      <c r="V287" s="592"/>
      <c r="W287" s="593"/>
      <c r="X287" s="14"/>
    </row>
    <row r="288" spans="1:24" s="93" customFormat="1" ht="24" customHeight="1">
      <c r="A288" s="14"/>
      <c r="B288" s="90">
        <v>261</v>
      </c>
      <c r="C288" s="663"/>
      <c r="D288" s="664"/>
      <c r="E288" s="104"/>
      <c r="F288" s="119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594"/>
      <c r="U288" s="595"/>
      <c r="V288" s="595"/>
      <c r="W288" s="596"/>
      <c r="X288" s="14"/>
    </row>
    <row r="289" spans="1:24" s="85" customFormat="1" ht="24" customHeight="1">
      <c r="A289" s="14"/>
      <c r="B289" s="96">
        <v>262</v>
      </c>
      <c r="C289" s="669"/>
      <c r="D289" s="670"/>
      <c r="E289" s="98"/>
      <c r="F289" s="99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591"/>
      <c r="U289" s="592"/>
      <c r="V289" s="592"/>
      <c r="W289" s="593"/>
      <c r="X289" s="14"/>
    </row>
    <row r="290" spans="1:24" s="93" customFormat="1" ht="24" customHeight="1">
      <c r="A290" s="14"/>
      <c r="B290" s="90">
        <v>263</v>
      </c>
      <c r="C290" s="663"/>
      <c r="D290" s="664"/>
      <c r="E290" s="104"/>
      <c r="F290" s="119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594"/>
      <c r="U290" s="595"/>
      <c r="V290" s="595"/>
      <c r="W290" s="596"/>
      <c r="X290" s="14"/>
    </row>
    <row r="291" spans="1:24" s="85" customFormat="1" ht="24" customHeight="1">
      <c r="A291" s="14"/>
      <c r="B291" s="96">
        <v>264</v>
      </c>
      <c r="C291" s="669"/>
      <c r="D291" s="670"/>
      <c r="E291" s="98"/>
      <c r="F291" s="99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591"/>
      <c r="U291" s="592"/>
      <c r="V291" s="592"/>
      <c r="W291" s="593"/>
      <c r="X291" s="14"/>
    </row>
    <row r="292" spans="1:24" s="93" customFormat="1" ht="24" customHeight="1">
      <c r="A292" s="14"/>
      <c r="B292" s="90">
        <v>265</v>
      </c>
      <c r="C292" s="663"/>
      <c r="D292" s="664"/>
      <c r="E292" s="104"/>
      <c r="F292" s="119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594"/>
      <c r="U292" s="595"/>
      <c r="V292" s="595"/>
      <c r="W292" s="596"/>
      <c r="X292" s="14"/>
    </row>
    <row r="293" spans="1:24" s="85" customFormat="1" ht="24" customHeight="1">
      <c r="A293" s="14"/>
      <c r="B293" s="96">
        <v>266</v>
      </c>
      <c r="C293" s="669"/>
      <c r="D293" s="670"/>
      <c r="E293" s="98"/>
      <c r="F293" s="99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591"/>
      <c r="U293" s="592"/>
      <c r="V293" s="592"/>
      <c r="W293" s="593"/>
      <c r="X293" s="14"/>
    </row>
    <row r="294" spans="1:24" s="93" customFormat="1" ht="24" customHeight="1">
      <c r="A294" s="14"/>
      <c r="B294" s="90">
        <v>267</v>
      </c>
      <c r="C294" s="663"/>
      <c r="D294" s="664"/>
      <c r="E294" s="104"/>
      <c r="F294" s="119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599"/>
      <c r="U294" s="600"/>
      <c r="V294" s="600"/>
      <c r="W294" s="601"/>
      <c r="X294" s="14"/>
    </row>
    <row r="295" spans="1:24" s="85" customFormat="1" ht="24" customHeight="1">
      <c r="A295" s="14"/>
      <c r="B295" s="96">
        <v>268</v>
      </c>
      <c r="C295" s="669"/>
      <c r="D295" s="670"/>
      <c r="E295" s="98"/>
      <c r="F295" s="99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591"/>
      <c r="U295" s="592"/>
      <c r="V295" s="592"/>
      <c r="W295" s="593"/>
      <c r="X295" s="14"/>
    </row>
    <row r="296" spans="1:24" s="93" customFormat="1" ht="24" customHeight="1">
      <c r="A296" s="14"/>
      <c r="B296" s="90">
        <v>269</v>
      </c>
      <c r="C296" s="663"/>
      <c r="D296" s="664"/>
      <c r="E296" s="104"/>
      <c r="F296" s="119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594"/>
      <c r="U296" s="595"/>
      <c r="V296" s="595"/>
      <c r="W296" s="596"/>
      <c r="X296" s="14"/>
    </row>
    <row r="297" spans="1:24" s="85" customFormat="1" ht="24" customHeight="1">
      <c r="A297" s="14"/>
      <c r="B297" s="96">
        <v>270</v>
      </c>
      <c r="C297" s="669"/>
      <c r="D297" s="670"/>
      <c r="E297" s="98"/>
      <c r="F297" s="99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591"/>
      <c r="U297" s="592"/>
      <c r="V297" s="592"/>
      <c r="W297" s="593"/>
      <c r="X297" s="14"/>
    </row>
    <row r="298" spans="1:24" s="93" customFormat="1" ht="24" customHeight="1">
      <c r="A298" s="14"/>
      <c r="B298" s="90">
        <v>271</v>
      </c>
      <c r="C298" s="663"/>
      <c r="D298" s="664"/>
      <c r="E298" s="104"/>
      <c r="F298" s="11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594"/>
      <c r="U298" s="595"/>
      <c r="V298" s="595"/>
      <c r="W298" s="596"/>
      <c r="X298" s="14"/>
    </row>
    <row r="299" spans="1:24" s="85" customFormat="1" ht="24" customHeight="1">
      <c r="A299" s="14"/>
      <c r="B299" s="96">
        <v>272</v>
      </c>
      <c r="C299" s="669"/>
      <c r="D299" s="670"/>
      <c r="E299" s="98"/>
      <c r="F299" s="99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591"/>
      <c r="U299" s="592"/>
      <c r="V299" s="592"/>
      <c r="W299" s="593"/>
      <c r="X299" s="14"/>
    </row>
    <row r="300" spans="1:24" ht="24" customHeight="1">
      <c r="B300" s="90">
        <v>273</v>
      </c>
      <c r="C300" s="663"/>
      <c r="D300" s="664"/>
      <c r="E300" s="134"/>
      <c r="F300" s="135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8"/>
      <c r="T300" s="567"/>
      <c r="U300" s="568"/>
      <c r="V300" s="568"/>
      <c r="W300" s="569"/>
    </row>
    <row r="301" spans="1:24" s="85" customFormat="1" ht="24" customHeight="1">
      <c r="A301" s="14"/>
      <c r="B301" s="96">
        <v>274</v>
      </c>
      <c r="C301" s="665"/>
      <c r="D301" s="666"/>
      <c r="E301" s="159"/>
      <c r="F301" s="160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61"/>
      <c r="T301" s="588"/>
      <c r="U301" s="589"/>
      <c r="V301" s="589"/>
      <c r="W301" s="590"/>
      <c r="X301" s="14"/>
    </row>
    <row r="302" spans="1:24" ht="24" customHeight="1">
      <c r="B302" s="90">
        <v>275</v>
      </c>
      <c r="C302" s="663"/>
      <c r="D302" s="664"/>
      <c r="E302" s="134"/>
      <c r="F302" s="135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8"/>
      <c r="T302" s="567"/>
      <c r="U302" s="568"/>
      <c r="V302" s="568"/>
      <c r="W302" s="569"/>
    </row>
    <row r="303" spans="1:24" s="85" customFormat="1" ht="24" customHeight="1">
      <c r="A303" s="14"/>
      <c r="B303" s="96">
        <v>276</v>
      </c>
      <c r="C303" s="665"/>
      <c r="D303" s="666"/>
      <c r="E303" s="159"/>
      <c r="F303" s="160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58"/>
      <c r="T303" s="570"/>
      <c r="U303" s="571"/>
      <c r="V303" s="571"/>
      <c r="W303" s="572"/>
      <c r="X303" s="14"/>
    </row>
    <row r="304" spans="1:24" ht="24" customHeight="1">
      <c r="B304" s="90">
        <v>277</v>
      </c>
      <c r="C304" s="663"/>
      <c r="D304" s="664"/>
      <c r="E304" s="139"/>
      <c r="F304" s="140"/>
      <c r="G304" s="134"/>
      <c r="H304" s="134"/>
      <c r="I304" s="134"/>
      <c r="J304" s="134"/>
      <c r="K304" s="134"/>
      <c r="L304" s="134"/>
      <c r="M304" s="139"/>
      <c r="N304" s="139"/>
      <c r="O304" s="139"/>
      <c r="P304" s="170"/>
      <c r="Q304" s="170"/>
      <c r="R304" s="139"/>
      <c r="S304" s="141"/>
      <c r="T304" s="567"/>
      <c r="U304" s="568"/>
      <c r="V304" s="568"/>
      <c r="W304" s="569"/>
    </row>
    <row r="305" spans="1:24" s="85" customFormat="1" ht="24" customHeight="1">
      <c r="A305" s="14"/>
      <c r="B305" s="96">
        <v>278</v>
      </c>
      <c r="C305" s="665"/>
      <c r="D305" s="666"/>
      <c r="E305" s="162"/>
      <c r="F305" s="163"/>
      <c r="G305" s="155"/>
      <c r="H305" s="155"/>
      <c r="I305" s="155"/>
      <c r="J305" s="155"/>
      <c r="K305" s="137"/>
      <c r="L305" s="155"/>
      <c r="M305" s="162"/>
      <c r="N305" s="162"/>
      <c r="O305" s="162"/>
      <c r="P305" s="162"/>
      <c r="Q305" s="162"/>
      <c r="R305" s="162"/>
      <c r="S305" s="164"/>
      <c r="T305" s="570"/>
      <c r="U305" s="571"/>
      <c r="V305" s="571"/>
      <c r="W305" s="572"/>
      <c r="X305" s="14"/>
    </row>
    <row r="306" spans="1:24" ht="24" customHeight="1">
      <c r="B306" s="90">
        <v>279</v>
      </c>
      <c r="C306" s="663"/>
      <c r="D306" s="664"/>
      <c r="E306" s="139"/>
      <c r="F306" s="140"/>
      <c r="G306" s="142"/>
      <c r="H306" s="142"/>
      <c r="I306" s="142"/>
      <c r="J306" s="142"/>
      <c r="K306" s="134"/>
      <c r="L306" s="142"/>
      <c r="M306" s="139"/>
      <c r="N306" s="139"/>
      <c r="O306" s="139"/>
      <c r="P306" s="139"/>
      <c r="Q306" s="139"/>
      <c r="R306" s="139"/>
      <c r="S306" s="141"/>
      <c r="T306" s="567"/>
      <c r="U306" s="568"/>
      <c r="V306" s="568"/>
      <c r="W306" s="569"/>
    </row>
    <row r="307" spans="1:24" s="85" customFormat="1" ht="24" customHeight="1">
      <c r="A307" s="14"/>
      <c r="B307" s="96">
        <v>280</v>
      </c>
      <c r="C307" s="665"/>
      <c r="D307" s="666"/>
      <c r="E307" s="162"/>
      <c r="F307" s="163"/>
      <c r="G307" s="155"/>
      <c r="H307" s="155"/>
      <c r="I307" s="155"/>
      <c r="J307" s="155"/>
      <c r="K307" s="137"/>
      <c r="L307" s="155"/>
      <c r="M307" s="162"/>
      <c r="N307" s="162"/>
      <c r="O307" s="162"/>
      <c r="P307" s="162"/>
      <c r="Q307" s="162"/>
      <c r="R307" s="162"/>
      <c r="S307" s="164"/>
      <c r="T307" s="570"/>
      <c r="U307" s="571"/>
      <c r="V307" s="571"/>
      <c r="W307" s="572"/>
      <c r="X307" s="14"/>
    </row>
    <row r="308" spans="1:24" ht="24" customHeight="1">
      <c r="B308" s="90">
        <v>281</v>
      </c>
      <c r="C308" s="663"/>
      <c r="D308" s="664"/>
      <c r="E308" s="139"/>
      <c r="F308" s="140"/>
      <c r="G308" s="139"/>
      <c r="H308" s="139"/>
      <c r="I308" s="139"/>
      <c r="J308" s="139"/>
      <c r="K308" s="134"/>
      <c r="L308" s="139"/>
      <c r="M308" s="139"/>
      <c r="N308" s="139"/>
      <c r="O308" s="139"/>
      <c r="P308" s="139"/>
      <c r="Q308" s="139"/>
      <c r="R308" s="139"/>
      <c r="S308" s="141"/>
      <c r="T308" s="567"/>
      <c r="U308" s="568"/>
      <c r="V308" s="568"/>
      <c r="W308" s="569"/>
    </row>
    <row r="309" spans="1:24" s="85" customFormat="1" ht="24" customHeight="1">
      <c r="A309" s="14"/>
      <c r="B309" s="96">
        <v>282</v>
      </c>
      <c r="C309" s="665"/>
      <c r="D309" s="666"/>
      <c r="E309" s="155"/>
      <c r="F309" s="156"/>
      <c r="G309" s="137"/>
      <c r="H309" s="155"/>
      <c r="I309" s="155"/>
      <c r="J309" s="155"/>
      <c r="K309" s="137"/>
      <c r="L309" s="162"/>
      <c r="M309" s="155"/>
      <c r="N309" s="155"/>
      <c r="O309" s="155"/>
      <c r="P309" s="155"/>
      <c r="Q309" s="155"/>
      <c r="R309" s="155"/>
      <c r="S309" s="157"/>
      <c r="T309" s="570"/>
      <c r="U309" s="571"/>
      <c r="V309" s="571"/>
      <c r="W309" s="572"/>
      <c r="X309" s="14"/>
    </row>
    <row r="310" spans="1:24" ht="24" customHeight="1">
      <c r="B310" s="90">
        <v>283</v>
      </c>
      <c r="C310" s="663"/>
      <c r="D310" s="664"/>
      <c r="E310" s="142"/>
      <c r="F310" s="143"/>
      <c r="G310" s="134"/>
      <c r="H310" s="142"/>
      <c r="I310" s="142"/>
      <c r="J310" s="142"/>
      <c r="K310" s="134"/>
      <c r="L310" s="142"/>
      <c r="M310" s="142"/>
      <c r="N310" s="142"/>
      <c r="O310" s="142"/>
      <c r="P310" s="142"/>
      <c r="Q310" s="142"/>
      <c r="R310" s="142"/>
      <c r="S310" s="144"/>
      <c r="T310" s="567"/>
      <c r="U310" s="568"/>
      <c r="V310" s="568"/>
      <c r="W310" s="569"/>
    </row>
    <row r="311" spans="1:24" s="85" customFormat="1" ht="24" customHeight="1">
      <c r="A311" s="14"/>
      <c r="B311" s="96">
        <v>284</v>
      </c>
      <c r="C311" s="665"/>
      <c r="D311" s="666"/>
      <c r="E311" s="155"/>
      <c r="F311" s="156"/>
      <c r="G311" s="137"/>
      <c r="H311" s="155"/>
      <c r="I311" s="155"/>
      <c r="J311" s="155"/>
      <c r="K311" s="137"/>
      <c r="L311" s="155"/>
      <c r="M311" s="155"/>
      <c r="N311" s="155"/>
      <c r="O311" s="155"/>
      <c r="P311" s="155"/>
      <c r="Q311" s="155"/>
      <c r="R311" s="155"/>
      <c r="S311" s="157"/>
      <c r="T311" s="570"/>
      <c r="U311" s="571"/>
      <c r="V311" s="571"/>
      <c r="W311" s="572"/>
      <c r="X311" s="14"/>
    </row>
    <row r="312" spans="1:24" ht="24" customHeight="1">
      <c r="B312" s="90">
        <v>285</v>
      </c>
      <c r="C312" s="663"/>
      <c r="D312" s="664"/>
      <c r="E312" s="134"/>
      <c r="F312" s="135"/>
      <c r="G312" s="134"/>
      <c r="H312" s="134"/>
      <c r="I312" s="134"/>
      <c r="J312" s="134"/>
      <c r="K312" s="145"/>
      <c r="L312" s="134"/>
      <c r="M312" s="134"/>
      <c r="N312" s="134"/>
      <c r="O312" s="134"/>
      <c r="P312" s="134"/>
      <c r="Q312" s="134"/>
      <c r="R312" s="134"/>
      <c r="S312" s="138"/>
      <c r="T312" s="567"/>
      <c r="U312" s="568"/>
      <c r="V312" s="568"/>
      <c r="W312" s="569"/>
    </row>
    <row r="313" spans="1:24" s="85" customFormat="1" ht="24" customHeight="1">
      <c r="A313" s="14"/>
      <c r="B313" s="96">
        <v>286</v>
      </c>
      <c r="C313" s="665"/>
      <c r="D313" s="666"/>
      <c r="E313" s="137"/>
      <c r="F313" s="165"/>
      <c r="G313" s="137"/>
      <c r="H313" s="137"/>
      <c r="I313" s="137"/>
      <c r="J313" s="137"/>
      <c r="K313" s="166"/>
      <c r="L313" s="137"/>
      <c r="M313" s="137"/>
      <c r="N313" s="137"/>
      <c r="O313" s="137"/>
      <c r="P313" s="137"/>
      <c r="Q313" s="137"/>
      <c r="R313" s="137"/>
      <c r="S313" s="158"/>
      <c r="T313" s="570"/>
      <c r="U313" s="571"/>
      <c r="V313" s="571"/>
      <c r="W313" s="572"/>
      <c r="X313" s="14"/>
    </row>
    <row r="314" spans="1:24" ht="24" customHeight="1">
      <c r="B314" s="90">
        <v>287</v>
      </c>
      <c r="C314" s="663"/>
      <c r="D314" s="664"/>
      <c r="E314" s="136"/>
      <c r="F314" s="146"/>
      <c r="G314" s="134"/>
      <c r="H314" s="136"/>
      <c r="I314" s="136"/>
      <c r="J314" s="136"/>
      <c r="K314" s="147"/>
      <c r="L314" s="136"/>
      <c r="M314" s="136"/>
      <c r="N314" s="136"/>
      <c r="O314" s="136"/>
      <c r="P314" s="136"/>
      <c r="Q314" s="136"/>
      <c r="R314" s="136"/>
      <c r="S314" s="148"/>
      <c r="T314" s="567"/>
      <c r="U314" s="568"/>
      <c r="V314" s="568"/>
      <c r="W314" s="569"/>
    </row>
    <row r="315" spans="1:24" s="85" customFormat="1" ht="24" customHeight="1">
      <c r="A315" s="14"/>
      <c r="B315" s="96">
        <v>288</v>
      </c>
      <c r="C315" s="665"/>
      <c r="D315" s="666"/>
      <c r="E315" s="137"/>
      <c r="F315" s="165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58"/>
      <c r="T315" s="570"/>
      <c r="U315" s="571"/>
      <c r="V315" s="571"/>
      <c r="W315" s="572"/>
      <c r="X315" s="14"/>
    </row>
    <row r="316" spans="1:24" ht="24" customHeight="1">
      <c r="B316" s="90">
        <v>289</v>
      </c>
      <c r="C316" s="663"/>
      <c r="D316" s="664"/>
      <c r="E316" s="134"/>
      <c r="F316" s="135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8"/>
      <c r="T316" s="567"/>
      <c r="U316" s="568"/>
      <c r="V316" s="568"/>
      <c r="W316" s="569"/>
    </row>
    <row r="317" spans="1:24" s="85" customFormat="1" ht="24" customHeight="1">
      <c r="A317" s="14"/>
      <c r="B317" s="96">
        <v>290</v>
      </c>
      <c r="C317" s="665"/>
      <c r="D317" s="666"/>
      <c r="E317" s="137"/>
      <c r="F317" s="165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58"/>
      <c r="T317" s="570"/>
      <c r="U317" s="571"/>
      <c r="V317" s="571"/>
      <c r="W317" s="572"/>
      <c r="X317" s="14"/>
    </row>
    <row r="318" spans="1:24" ht="24" customHeight="1">
      <c r="B318" s="90">
        <v>291</v>
      </c>
      <c r="C318" s="663"/>
      <c r="D318" s="664"/>
      <c r="E318" s="136"/>
      <c r="F318" s="146"/>
      <c r="G318" s="134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48"/>
      <c r="T318" s="567"/>
      <c r="U318" s="568"/>
      <c r="V318" s="568"/>
      <c r="W318" s="569"/>
    </row>
    <row r="319" spans="1:24" s="85" customFormat="1" ht="24" customHeight="1">
      <c r="A319" s="14"/>
      <c r="B319" s="96">
        <v>292</v>
      </c>
      <c r="C319" s="665"/>
      <c r="D319" s="666"/>
      <c r="E319" s="137"/>
      <c r="F319" s="165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58"/>
      <c r="T319" s="570"/>
      <c r="U319" s="571"/>
      <c r="V319" s="571"/>
      <c r="W319" s="572"/>
      <c r="X319" s="14"/>
    </row>
    <row r="320" spans="1:24" ht="24" customHeight="1">
      <c r="B320" s="90">
        <v>293</v>
      </c>
      <c r="C320" s="663"/>
      <c r="D320" s="664"/>
      <c r="E320" s="136"/>
      <c r="F320" s="149"/>
      <c r="G320" s="134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1"/>
      <c r="T320" s="567"/>
      <c r="U320" s="568"/>
      <c r="V320" s="568"/>
      <c r="W320" s="569"/>
    </row>
    <row r="321" spans="1:24" s="85" customFormat="1" ht="24" customHeight="1">
      <c r="A321" s="14"/>
      <c r="B321" s="96">
        <v>294</v>
      </c>
      <c r="C321" s="665"/>
      <c r="D321" s="666"/>
      <c r="E321" s="137"/>
      <c r="F321" s="167"/>
      <c r="G321" s="137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9"/>
      <c r="T321" s="570"/>
      <c r="U321" s="571"/>
      <c r="V321" s="571"/>
      <c r="W321" s="572"/>
      <c r="X321" s="14"/>
    </row>
    <row r="322" spans="1:24" ht="24" customHeight="1">
      <c r="B322" s="90">
        <v>295</v>
      </c>
      <c r="C322" s="663"/>
      <c r="D322" s="664"/>
      <c r="E322" s="136"/>
      <c r="F322" s="149"/>
      <c r="G322" s="134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1"/>
      <c r="T322" s="567"/>
      <c r="U322" s="568"/>
      <c r="V322" s="568"/>
      <c r="W322" s="569"/>
    </row>
    <row r="323" spans="1:24" s="85" customFormat="1" ht="24" customHeight="1">
      <c r="A323" s="14"/>
      <c r="B323" s="96">
        <v>296</v>
      </c>
      <c r="C323" s="665"/>
      <c r="D323" s="666"/>
      <c r="E323" s="137"/>
      <c r="F323" s="167"/>
      <c r="G323" s="137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9"/>
      <c r="T323" s="570"/>
      <c r="U323" s="571"/>
      <c r="V323" s="571"/>
      <c r="W323" s="572"/>
      <c r="X323" s="14"/>
    </row>
    <row r="324" spans="1:24" ht="24" customHeight="1">
      <c r="B324" s="90">
        <v>297</v>
      </c>
      <c r="C324" s="663"/>
      <c r="D324" s="664"/>
      <c r="E324" s="134"/>
      <c r="F324" s="152"/>
      <c r="G324" s="134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4"/>
      <c r="T324" s="567"/>
      <c r="U324" s="568"/>
      <c r="V324" s="568"/>
      <c r="W324" s="569"/>
    </row>
    <row r="325" spans="1:24" s="85" customFormat="1" ht="24" customHeight="1">
      <c r="A325" s="14"/>
      <c r="B325" s="96">
        <v>298</v>
      </c>
      <c r="C325" s="665"/>
      <c r="D325" s="666"/>
      <c r="E325" s="137"/>
      <c r="F325" s="165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58"/>
      <c r="T325" s="570"/>
      <c r="U325" s="571"/>
      <c r="V325" s="571"/>
      <c r="W325" s="572"/>
      <c r="X325" s="14"/>
    </row>
    <row r="326" spans="1:24" ht="24" customHeight="1">
      <c r="B326" s="90">
        <v>299</v>
      </c>
      <c r="C326" s="663"/>
      <c r="D326" s="664"/>
      <c r="E326" s="134"/>
      <c r="F326" s="135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8"/>
      <c r="T326" s="567"/>
      <c r="U326" s="568"/>
      <c r="V326" s="568"/>
      <c r="W326" s="569"/>
    </row>
    <row r="327" spans="1:24" s="85" customFormat="1" ht="24" customHeight="1">
      <c r="A327" s="14"/>
      <c r="B327" s="96">
        <v>300</v>
      </c>
      <c r="C327" s="665"/>
      <c r="D327" s="666"/>
      <c r="E327" s="137"/>
      <c r="F327" s="165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58"/>
      <c r="T327" s="570"/>
      <c r="U327" s="571"/>
      <c r="V327" s="571"/>
      <c r="W327" s="572"/>
      <c r="X327" s="14"/>
    </row>
    <row r="328" spans="1:24" ht="24" customHeight="1">
      <c r="B328" s="90">
        <v>301</v>
      </c>
      <c r="C328" s="663"/>
      <c r="D328" s="664"/>
      <c r="E328" s="134"/>
      <c r="F328" s="135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8"/>
      <c r="T328" s="567"/>
      <c r="U328" s="568"/>
      <c r="V328" s="568"/>
      <c r="W328" s="569"/>
    </row>
    <row r="329" spans="1:24" s="85" customFormat="1" ht="24" customHeight="1">
      <c r="A329" s="14"/>
      <c r="B329" s="96">
        <v>302</v>
      </c>
      <c r="C329" s="665"/>
      <c r="D329" s="666"/>
      <c r="E329" s="137"/>
      <c r="F329" s="165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58"/>
      <c r="T329" s="570"/>
      <c r="U329" s="571"/>
      <c r="V329" s="571"/>
      <c r="W329" s="572"/>
      <c r="X329" s="14"/>
    </row>
    <row r="330" spans="1:24" ht="24" customHeight="1">
      <c r="B330" s="90">
        <v>303</v>
      </c>
      <c r="C330" s="663"/>
      <c r="D330" s="664"/>
      <c r="E330" s="134"/>
      <c r="F330" s="135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8"/>
      <c r="T330" s="567"/>
      <c r="U330" s="568"/>
      <c r="V330" s="568"/>
      <c r="W330" s="569"/>
    </row>
    <row r="331" spans="1:24" s="85" customFormat="1" ht="24" customHeight="1">
      <c r="A331" s="14"/>
      <c r="B331" s="96">
        <v>304</v>
      </c>
      <c r="C331" s="665"/>
      <c r="D331" s="666"/>
      <c r="E331" s="137"/>
      <c r="F331" s="165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58"/>
      <c r="T331" s="570"/>
      <c r="U331" s="571"/>
      <c r="V331" s="571"/>
      <c r="W331" s="572"/>
      <c r="X331" s="14"/>
    </row>
    <row r="332" spans="1:24" ht="24" customHeight="1">
      <c r="B332" s="90">
        <v>305</v>
      </c>
      <c r="C332" s="663"/>
      <c r="D332" s="664"/>
      <c r="E332" s="134"/>
      <c r="F332" s="152"/>
      <c r="G332" s="134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598"/>
      <c r="U332" s="568"/>
      <c r="V332" s="568"/>
      <c r="W332" s="569"/>
    </row>
    <row r="333" spans="1:24" s="85" customFormat="1" ht="24" customHeight="1">
      <c r="A333" s="14"/>
      <c r="B333" s="96">
        <v>306</v>
      </c>
      <c r="C333" s="665"/>
      <c r="D333" s="666"/>
      <c r="E333" s="137"/>
      <c r="F333" s="167"/>
      <c r="G333" s="137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597"/>
      <c r="U333" s="571"/>
      <c r="V333" s="571"/>
      <c r="W333" s="572"/>
      <c r="X333" s="14"/>
    </row>
    <row r="334" spans="1:24" ht="24" customHeight="1">
      <c r="B334" s="90">
        <v>307</v>
      </c>
      <c r="C334" s="663"/>
      <c r="D334" s="664"/>
      <c r="E334" s="134"/>
      <c r="F334" s="152"/>
      <c r="G334" s="134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598"/>
      <c r="U334" s="568"/>
      <c r="V334" s="568"/>
      <c r="W334" s="569"/>
    </row>
    <row r="335" spans="1:24" s="85" customFormat="1" ht="24" customHeight="1">
      <c r="A335" s="14"/>
      <c r="B335" s="96">
        <v>308</v>
      </c>
      <c r="C335" s="665"/>
      <c r="D335" s="666"/>
      <c r="E335" s="137"/>
      <c r="F335" s="167"/>
      <c r="G335" s="137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597"/>
      <c r="U335" s="571"/>
      <c r="V335" s="571"/>
      <c r="W335" s="572"/>
      <c r="X335" s="14"/>
    </row>
    <row r="336" spans="1:24" ht="24" customHeight="1">
      <c r="B336" s="90">
        <v>309</v>
      </c>
      <c r="C336" s="663"/>
      <c r="D336" s="664"/>
      <c r="E336" s="134"/>
      <c r="F336" s="135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8"/>
      <c r="T336" s="567"/>
      <c r="U336" s="568"/>
      <c r="V336" s="568"/>
      <c r="W336" s="569"/>
    </row>
    <row r="337" spans="1:24" s="85" customFormat="1" ht="24" customHeight="1">
      <c r="A337" s="14"/>
      <c r="B337" s="96">
        <v>310</v>
      </c>
      <c r="C337" s="665"/>
      <c r="D337" s="666"/>
      <c r="E337" s="137"/>
      <c r="F337" s="165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58"/>
      <c r="T337" s="570"/>
      <c r="U337" s="571"/>
      <c r="V337" s="571"/>
      <c r="W337" s="572"/>
      <c r="X337" s="14"/>
    </row>
    <row r="338" spans="1:24" ht="24" customHeight="1">
      <c r="B338" s="90">
        <v>311</v>
      </c>
      <c r="C338" s="663"/>
      <c r="D338" s="664"/>
      <c r="E338" s="134"/>
      <c r="F338" s="135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8"/>
      <c r="T338" s="567"/>
      <c r="U338" s="568"/>
      <c r="V338" s="568"/>
      <c r="W338" s="569"/>
    </row>
    <row r="339" spans="1:24" s="85" customFormat="1" ht="24" customHeight="1">
      <c r="A339" s="14"/>
      <c r="B339" s="96">
        <v>312</v>
      </c>
      <c r="C339" s="665"/>
      <c r="D339" s="666"/>
      <c r="E339" s="137"/>
      <c r="F339" s="165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58"/>
      <c r="T339" s="570"/>
      <c r="U339" s="571"/>
      <c r="V339" s="571"/>
      <c r="W339" s="572"/>
      <c r="X339" s="14"/>
    </row>
    <row r="340" spans="1:24" ht="24" customHeight="1">
      <c r="B340" s="90">
        <v>313</v>
      </c>
      <c r="C340" s="663"/>
      <c r="D340" s="664"/>
      <c r="E340" s="134"/>
      <c r="F340" s="135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8"/>
      <c r="T340" s="573"/>
      <c r="U340" s="574"/>
      <c r="V340" s="574"/>
      <c r="W340" s="575"/>
    </row>
    <row r="341" spans="1:24" s="85" customFormat="1" ht="24" customHeight="1">
      <c r="A341" s="14"/>
      <c r="B341" s="96">
        <v>314</v>
      </c>
      <c r="C341" s="665"/>
      <c r="D341" s="666"/>
      <c r="E341" s="137"/>
      <c r="F341" s="165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58"/>
      <c r="T341" s="570"/>
      <c r="U341" s="571"/>
      <c r="V341" s="571"/>
      <c r="W341" s="572"/>
      <c r="X341" s="14"/>
    </row>
    <row r="342" spans="1:24" ht="24" customHeight="1">
      <c r="B342" s="90">
        <v>315</v>
      </c>
      <c r="C342" s="663"/>
      <c r="D342" s="664"/>
      <c r="E342" s="134"/>
      <c r="F342" s="135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8"/>
      <c r="T342" s="567"/>
      <c r="U342" s="568"/>
      <c r="V342" s="568"/>
      <c r="W342" s="569"/>
    </row>
    <row r="343" spans="1:24" s="85" customFormat="1" ht="24" customHeight="1">
      <c r="A343" s="14"/>
      <c r="B343" s="96">
        <v>316</v>
      </c>
      <c r="C343" s="665"/>
      <c r="D343" s="666"/>
      <c r="E343" s="137"/>
      <c r="F343" s="165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58"/>
      <c r="T343" s="570"/>
      <c r="U343" s="571"/>
      <c r="V343" s="571"/>
      <c r="W343" s="572"/>
      <c r="X343" s="14"/>
    </row>
    <row r="344" spans="1:24" ht="24" customHeight="1">
      <c r="B344" s="90">
        <v>317</v>
      </c>
      <c r="C344" s="663"/>
      <c r="D344" s="664"/>
      <c r="E344" s="134"/>
      <c r="F344" s="135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8"/>
      <c r="T344" s="567"/>
      <c r="U344" s="568"/>
      <c r="V344" s="568"/>
      <c r="W344" s="569"/>
    </row>
    <row r="345" spans="1:24" s="85" customFormat="1" ht="24" customHeight="1">
      <c r="A345" s="14"/>
      <c r="B345" s="96">
        <v>318</v>
      </c>
      <c r="C345" s="665"/>
      <c r="D345" s="666"/>
      <c r="E345" s="137"/>
      <c r="F345" s="165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58"/>
      <c r="T345" s="570"/>
      <c r="U345" s="571"/>
      <c r="V345" s="571"/>
      <c r="W345" s="572"/>
      <c r="X345" s="14"/>
    </row>
    <row r="346" spans="1:24" ht="24" customHeight="1">
      <c r="B346" s="90">
        <v>319</v>
      </c>
      <c r="C346" s="663"/>
      <c r="D346" s="664"/>
      <c r="E346" s="134"/>
      <c r="F346" s="135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8"/>
      <c r="T346" s="567"/>
      <c r="U346" s="568"/>
      <c r="V346" s="568"/>
      <c r="W346" s="569"/>
    </row>
    <row r="347" spans="1:24" s="85" customFormat="1" ht="24" customHeight="1">
      <c r="A347" s="14"/>
      <c r="B347" s="96">
        <v>320</v>
      </c>
      <c r="C347" s="665"/>
      <c r="D347" s="666"/>
      <c r="E347" s="137"/>
      <c r="F347" s="165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58"/>
      <c r="T347" s="570"/>
      <c r="U347" s="571"/>
      <c r="V347" s="571"/>
      <c r="W347" s="572"/>
      <c r="X347" s="14"/>
    </row>
    <row r="348" spans="1:24" ht="24" customHeight="1">
      <c r="B348" s="90">
        <v>321</v>
      </c>
      <c r="C348" s="663"/>
      <c r="D348" s="664"/>
      <c r="E348" s="134"/>
      <c r="F348" s="135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8"/>
      <c r="T348" s="567"/>
      <c r="U348" s="568"/>
      <c r="V348" s="568"/>
      <c r="W348" s="569"/>
    </row>
    <row r="349" spans="1:24" s="85" customFormat="1" ht="24" customHeight="1">
      <c r="A349" s="14"/>
      <c r="B349" s="96">
        <v>322</v>
      </c>
      <c r="C349" s="665"/>
      <c r="D349" s="666"/>
      <c r="E349" s="137"/>
      <c r="F349" s="165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570"/>
      <c r="U349" s="571"/>
      <c r="V349" s="571"/>
      <c r="W349" s="572"/>
      <c r="X349" s="14"/>
    </row>
    <row r="350" spans="1:24" ht="24" customHeight="1">
      <c r="B350" s="90">
        <v>323</v>
      </c>
      <c r="C350" s="663"/>
      <c r="D350" s="664"/>
      <c r="E350" s="134"/>
      <c r="F350" s="135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567"/>
      <c r="U350" s="568"/>
      <c r="V350" s="568"/>
      <c r="W350" s="569"/>
    </row>
    <row r="351" spans="1:24" s="85" customFormat="1" ht="24" customHeight="1">
      <c r="A351" s="14"/>
      <c r="B351" s="96">
        <v>324</v>
      </c>
      <c r="C351" s="665"/>
      <c r="D351" s="666"/>
      <c r="E351" s="137"/>
      <c r="F351" s="165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570"/>
      <c r="U351" s="571"/>
      <c r="V351" s="571"/>
      <c r="W351" s="572"/>
      <c r="X351" s="14"/>
    </row>
    <row r="352" spans="1:24" ht="24" customHeight="1">
      <c r="B352" s="90">
        <v>325</v>
      </c>
      <c r="C352" s="663"/>
      <c r="D352" s="664"/>
      <c r="E352" s="134"/>
      <c r="F352" s="135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567"/>
      <c r="U352" s="568"/>
      <c r="V352" s="568"/>
      <c r="W352" s="569"/>
    </row>
    <row r="353" spans="1:24" s="85" customFormat="1" ht="24" customHeight="1">
      <c r="A353" s="14"/>
      <c r="B353" s="96">
        <v>326</v>
      </c>
      <c r="C353" s="665"/>
      <c r="D353" s="666"/>
      <c r="E353" s="137"/>
      <c r="F353" s="165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570"/>
      <c r="U353" s="571"/>
      <c r="V353" s="571"/>
      <c r="W353" s="572"/>
      <c r="X353" s="14"/>
    </row>
    <row r="354" spans="1:24" ht="24" customHeight="1">
      <c r="B354" s="90">
        <v>327</v>
      </c>
      <c r="C354" s="663"/>
      <c r="D354" s="664"/>
      <c r="E354" s="134"/>
      <c r="F354" s="135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567"/>
      <c r="U354" s="568"/>
      <c r="V354" s="568"/>
      <c r="W354" s="569"/>
    </row>
    <row r="355" spans="1:24" s="85" customFormat="1" ht="24" customHeight="1">
      <c r="A355" s="14"/>
      <c r="B355" s="96">
        <v>328</v>
      </c>
      <c r="C355" s="665"/>
      <c r="D355" s="666"/>
      <c r="E355" s="137"/>
      <c r="F355" s="165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570"/>
      <c r="U355" s="571"/>
      <c r="V355" s="571"/>
      <c r="W355" s="572"/>
      <c r="X355" s="14"/>
    </row>
    <row r="356" spans="1:24" ht="24" customHeight="1">
      <c r="B356" s="90">
        <v>329</v>
      </c>
      <c r="C356" s="663"/>
      <c r="D356" s="664"/>
      <c r="E356" s="134"/>
      <c r="F356" s="135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567"/>
      <c r="U356" s="568"/>
      <c r="V356" s="568"/>
      <c r="W356" s="569"/>
    </row>
    <row r="357" spans="1:24" s="85" customFormat="1" ht="24" customHeight="1">
      <c r="A357" s="14"/>
      <c r="B357" s="96">
        <v>330</v>
      </c>
      <c r="C357" s="665"/>
      <c r="D357" s="666"/>
      <c r="E357" s="137"/>
      <c r="F357" s="165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570"/>
      <c r="U357" s="571"/>
      <c r="V357" s="571"/>
      <c r="W357" s="572"/>
      <c r="X357" s="14"/>
    </row>
    <row r="358" spans="1:24" ht="24" customHeight="1">
      <c r="B358" s="90">
        <v>331</v>
      </c>
      <c r="C358" s="663"/>
      <c r="D358" s="664"/>
      <c r="E358" s="134"/>
      <c r="F358" s="135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567"/>
      <c r="U358" s="568"/>
      <c r="V358" s="568"/>
      <c r="W358" s="569"/>
    </row>
    <row r="359" spans="1:24" s="85" customFormat="1" ht="24" customHeight="1">
      <c r="A359" s="14"/>
      <c r="B359" s="96">
        <v>332</v>
      </c>
      <c r="C359" s="665"/>
      <c r="D359" s="666"/>
      <c r="E359" s="137"/>
      <c r="F359" s="165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570"/>
      <c r="U359" s="571"/>
      <c r="V359" s="571"/>
      <c r="W359" s="572"/>
      <c r="X359" s="14"/>
    </row>
    <row r="360" spans="1:24" ht="24" customHeight="1">
      <c r="B360" s="90">
        <v>333</v>
      </c>
      <c r="C360" s="663"/>
      <c r="D360" s="664"/>
      <c r="E360" s="134"/>
      <c r="F360" s="135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567"/>
      <c r="U360" s="568"/>
      <c r="V360" s="568"/>
      <c r="W360" s="569"/>
    </row>
    <row r="361" spans="1:24" s="85" customFormat="1" ht="24" customHeight="1">
      <c r="A361" s="14"/>
      <c r="B361" s="96">
        <v>334</v>
      </c>
      <c r="C361" s="665"/>
      <c r="D361" s="666"/>
      <c r="E361" s="137"/>
      <c r="F361" s="165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570"/>
      <c r="U361" s="571"/>
      <c r="V361" s="571"/>
      <c r="W361" s="572"/>
      <c r="X361" s="14"/>
    </row>
    <row r="362" spans="1:24" ht="24" customHeight="1">
      <c r="B362" s="90">
        <v>335</v>
      </c>
      <c r="C362" s="663"/>
      <c r="D362" s="664"/>
      <c r="E362" s="134"/>
      <c r="F362" s="135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567"/>
      <c r="U362" s="568"/>
      <c r="V362" s="568"/>
      <c r="W362" s="569"/>
    </row>
    <row r="363" spans="1:24" s="85" customFormat="1" ht="24" customHeight="1">
      <c r="A363" s="14"/>
      <c r="B363" s="96">
        <v>336</v>
      </c>
      <c r="C363" s="665"/>
      <c r="D363" s="666"/>
      <c r="E363" s="137"/>
      <c r="F363" s="165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570"/>
      <c r="U363" s="571"/>
      <c r="V363" s="571"/>
      <c r="W363" s="572"/>
      <c r="X363" s="14"/>
    </row>
    <row r="364" spans="1:24" ht="24" customHeight="1">
      <c r="B364" s="90">
        <v>337</v>
      </c>
      <c r="C364" s="663"/>
      <c r="D364" s="664"/>
      <c r="E364" s="134"/>
      <c r="F364" s="135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567"/>
      <c r="U364" s="568"/>
      <c r="V364" s="568"/>
      <c r="W364" s="569"/>
    </row>
    <row r="365" spans="1:24" s="85" customFormat="1" ht="24" customHeight="1">
      <c r="A365" s="14"/>
      <c r="B365" s="96">
        <v>338</v>
      </c>
      <c r="C365" s="665"/>
      <c r="D365" s="666"/>
      <c r="E365" s="137"/>
      <c r="F365" s="165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570"/>
      <c r="U365" s="571"/>
      <c r="V365" s="571"/>
      <c r="W365" s="572"/>
      <c r="X365" s="14"/>
    </row>
    <row r="366" spans="1:24" ht="24" customHeight="1">
      <c r="B366" s="90">
        <v>339</v>
      </c>
      <c r="C366" s="663"/>
      <c r="D366" s="664"/>
      <c r="E366" s="104"/>
      <c r="F366" s="119"/>
      <c r="G366" s="13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573"/>
      <c r="U366" s="574"/>
      <c r="V366" s="574"/>
      <c r="W366" s="575"/>
    </row>
    <row r="367" spans="1:24" s="85" customFormat="1" ht="24" customHeight="1">
      <c r="A367" s="14"/>
      <c r="B367" s="96">
        <v>340</v>
      </c>
      <c r="C367" s="665"/>
      <c r="D367" s="666"/>
      <c r="E367" s="137"/>
      <c r="F367" s="165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570"/>
      <c r="U367" s="571"/>
      <c r="V367" s="571"/>
      <c r="W367" s="572"/>
      <c r="X367" s="14"/>
    </row>
    <row r="368" spans="1:24" ht="24" customHeight="1">
      <c r="B368" s="90">
        <v>341</v>
      </c>
      <c r="C368" s="663"/>
      <c r="D368" s="664"/>
      <c r="E368" s="104"/>
      <c r="F368" s="119"/>
      <c r="G368" s="13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573"/>
      <c r="U368" s="574"/>
      <c r="V368" s="574"/>
      <c r="W368" s="575"/>
    </row>
    <row r="369" spans="1:24" s="85" customFormat="1" ht="24" customHeight="1">
      <c r="A369" s="14"/>
      <c r="B369" s="96">
        <v>342</v>
      </c>
      <c r="C369" s="665"/>
      <c r="D369" s="666"/>
      <c r="E369" s="137"/>
      <c r="F369" s="165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570"/>
      <c r="U369" s="571"/>
      <c r="V369" s="571"/>
      <c r="W369" s="572"/>
      <c r="X369" s="14"/>
    </row>
    <row r="370" spans="1:24" ht="24" customHeight="1">
      <c r="B370" s="90">
        <v>343</v>
      </c>
      <c r="C370" s="663"/>
      <c r="D370" s="664"/>
      <c r="E370" s="104"/>
      <c r="F370" s="119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573"/>
      <c r="U370" s="574"/>
      <c r="V370" s="574"/>
      <c r="W370" s="575"/>
    </row>
    <row r="371" spans="1:24" s="85" customFormat="1" ht="24" customHeight="1">
      <c r="A371" s="14"/>
      <c r="B371" s="96">
        <v>344</v>
      </c>
      <c r="C371" s="665"/>
      <c r="D371" s="666"/>
      <c r="E371" s="137"/>
      <c r="F371" s="165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570"/>
      <c r="U371" s="571"/>
      <c r="V371" s="571"/>
      <c r="W371" s="572"/>
      <c r="X371" s="14"/>
    </row>
    <row r="372" spans="1:24" ht="24" customHeight="1">
      <c r="B372" s="90">
        <v>345</v>
      </c>
      <c r="C372" s="663"/>
      <c r="D372" s="664"/>
      <c r="E372" s="104"/>
      <c r="F372" s="119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573"/>
      <c r="U372" s="574"/>
      <c r="V372" s="574"/>
      <c r="W372" s="575"/>
    </row>
    <row r="373" spans="1:24" s="85" customFormat="1" ht="24" customHeight="1">
      <c r="A373" s="14"/>
      <c r="B373" s="96">
        <v>346</v>
      </c>
      <c r="C373" s="665"/>
      <c r="D373" s="666"/>
      <c r="E373" s="137"/>
      <c r="F373" s="165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570"/>
      <c r="U373" s="571"/>
      <c r="V373" s="571"/>
      <c r="W373" s="572"/>
      <c r="X373" s="14"/>
    </row>
    <row r="374" spans="1:24" ht="24" customHeight="1">
      <c r="B374" s="90">
        <v>347</v>
      </c>
      <c r="C374" s="663"/>
      <c r="D374" s="664"/>
      <c r="E374" s="104"/>
      <c r="F374" s="119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573"/>
      <c r="U374" s="574"/>
      <c r="V374" s="574"/>
      <c r="W374" s="575"/>
    </row>
    <row r="375" spans="1:24" s="85" customFormat="1" ht="24" customHeight="1">
      <c r="A375" s="14"/>
      <c r="B375" s="96">
        <v>348</v>
      </c>
      <c r="C375" s="665"/>
      <c r="D375" s="666"/>
      <c r="E375" s="137"/>
      <c r="F375" s="165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570"/>
      <c r="U375" s="571"/>
      <c r="V375" s="571"/>
      <c r="W375" s="572"/>
      <c r="X375" s="14"/>
    </row>
    <row r="376" spans="1:24" ht="24" customHeight="1">
      <c r="B376" s="90">
        <v>349</v>
      </c>
      <c r="C376" s="663"/>
      <c r="D376" s="664"/>
      <c r="E376" s="104"/>
      <c r="F376" s="119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573"/>
      <c r="U376" s="574"/>
      <c r="V376" s="574"/>
      <c r="W376" s="575"/>
    </row>
    <row r="377" spans="1:24" s="85" customFormat="1" ht="24" customHeight="1">
      <c r="A377" s="14"/>
      <c r="B377" s="96">
        <v>350</v>
      </c>
      <c r="C377" s="665"/>
      <c r="D377" s="666"/>
      <c r="E377" s="137"/>
      <c r="F377" s="165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570"/>
      <c r="U377" s="571"/>
      <c r="V377" s="571"/>
      <c r="W377" s="572"/>
      <c r="X377" s="14"/>
    </row>
    <row r="378" spans="1:24" ht="24" customHeight="1">
      <c r="B378" s="90">
        <v>351</v>
      </c>
      <c r="C378" s="663"/>
      <c r="D378" s="664"/>
      <c r="E378" s="104"/>
      <c r="F378" s="119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573"/>
      <c r="U378" s="574"/>
      <c r="V378" s="574"/>
      <c r="W378" s="575"/>
    </row>
    <row r="379" spans="1:24" s="85" customFormat="1" ht="24" customHeight="1">
      <c r="A379" s="14"/>
      <c r="B379" s="96">
        <v>352</v>
      </c>
      <c r="C379" s="665"/>
      <c r="D379" s="666"/>
      <c r="E379" s="137"/>
      <c r="F379" s="165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570"/>
      <c r="U379" s="571"/>
      <c r="V379" s="571"/>
      <c r="W379" s="572"/>
      <c r="X379" s="14"/>
    </row>
    <row r="380" spans="1:24" ht="24" customHeight="1">
      <c r="B380" s="90">
        <v>353</v>
      </c>
      <c r="C380" s="663"/>
      <c r="D380" s="664"/>
      <c r="E380" s="104"/>
      <c r="F380" s="119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573"/>
      <c r="U380" s="574"/>
      <c r="V380" s="574"/>
      <c r="W380" s="575"/>
    </row>
    <row r="381" spans="1:24" s="85" customFormat="1" ht="24" customHeight="1">
      <c r="A381" s="14"/>
      <c r="B381" s="96">
        <v>354</v>
      </c>
      <c r="C381" s="665"/>
      <c r="D381" s="666"/>
      <c r="E381" s="137"/>
      <c r="F381" s="165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570"/>
      <c r="U381" s="571"/>
      <c r="V381" s="571"/>
      <c r="W381" s="572"/>
      <c r="X381" s="14"/>
    </row>
    <row r="382" spans="1:24" ht="24" customHeight="1">
      <c r="B382" s="90">
        <v>355</v>
      </c>
      <c r="C382" s="663"/>
      <c r="D382" s="664"/>
      <c r="E382" s="104"/>
      <c r="F382" s="119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573"/>
      <c r="U382" s="574"/>
      <c r="V382" s="574"/>
      <c r="W382" s="575"/>
    </row>
    <row r="383" spans="1:24" s="85" customFormat="1" ht="24" customHeight="1">
      <c r="A383" s="14"/>
      <c r="B383" s="96">
        <v>356</v>
      </c>
      <c r="C383" s="665"/>
      <c r="D383" s="666"/>
      <c r="E383" s="137"/>
      <c r="F383" s="165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602"/>
      <c r="U383" s="603"/>
      <c r="V383" s="603"/>
      <c r="W383" s="604"/>
      <c r="X383" s="14"/>
    </row>
    <row r="384" spans="1:24" ht="24" customHeight="1">
      <c r="B384" s="90">
        <v>357</v>
      </c>
      <c r="C384" s="663"/>
      <c r="D384" s="664"/>
      <c r="E384" s="104"/>
      <c r="F384" s="119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594"/>
      <c r="U384" s="595"/>
      <c r="V384" s="595"/>
      <c r="W384" s="596"/>
    </row>
    <row r="385" spans="1:24" s="85" customFormat="1" ht="24" customHeight="1">
      <c r="A385" s="14"/>
      <c r="B385" s="96">
        <v>358</v>
      </c>
      <c r="C385" s="665"/>
      <c r="D385" s="666"/>
      <c r="E385" s="137"/>
      <c r="F385" s="165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602"/>
      <c r="U385" s="603"/>
      <c r="V385" s="603"/>
      <c r="W385" s="604"/>
      <c r="X385" s="14"/>
    </row>
    <row r="386" spans="1:24" ht="24" customHeight="1">
      <c r="B386" s="90">
        <v>359</v>
      </c>
      <c r="C386" s="663"/>
      <c r="D386" s="664"/>
      <c r="E386" s="104"/>
      <c r="F386" s="119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594"/>
      <c r="U386" s="595"/>
      <c r="V386" s="595"/>
      <c r="W386" s="596"/>
    </row>
    <row r="387" spans="1:24" ht="24" customHeight="1">
      <c r="B387" s="90">
        <v>360</v>
      </c>
      <c r="C387" s="669"/>
      <c r="D387" s="670"/>
      <c r="E387" s="98"/>
      <c r="F387" s="99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591"/>
      <c r="U387" s="592"/>
      <c r="V387" s="592"/>
      <c r="W387" s="593"/>
    </row>
    <row r="388" spans="1:24" ht="24" customHeight="1">
      <c r="B388" s="90">
        <v>361</v>
      </c>
      <c r="C388" s="663"/>
      <c r="D388" s="664"/>
      <c r="E388" s="104"/>
      <c r="F388" s="119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594"/>
      <c r="U388" s="595"/>
      <c r="V388" s="595"/>
      <c r="W388" s="596"/>
    </row>
    <row r="389" spans="1:24" ht="24" customHeight="1">
      <c r="B389" s="90">
        <v>362</v>
      </c>
      <c r="C389" s="669"/>
      <c r="D389" s="670"/>
      <c r="E389" s="98"/>
      <c r="F389" s="99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591"/>
      <c r="U389" s="592"/>
      <c r="V389" s="592"/>
      <c r="W389" s="593"/>
    </row>
    <row r="390" spans="1:24" ht="24" customHeight="1">
      <c r="B390" s="90">
        <v>363</v>
      </c>
      <c r="C390" s="663"/>
      <c r="D390" s="664"/>
      <c r="E390" s="104"/>
      <c r="F390" s="119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594"/>
      <c r="U390" s="595"/>
      <c r="V390" s="595"/>
      <c r="W390" s="596"/>
    </row>
    <row r="391" spans="1:24" ht="24" customHeight="1">
      <c r="B391" s="90">
        <v>364</v>
      </c>
      <c r="C391" s="669"/>
      <c r="D391" s="670"/>
      <c r="E391" s="98"/>
      <c r="F391" s="99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585"/>
      <c r="U391" s="586"/>
      <c r="V391" s="586"/>
      <c r="W391" s="587"/>
    </row>
    <row r="392" spans="1:24" ht="24" customHeight="1">
      <c r="B392" s="90">
        <v>365</v>
      </c>
      <c r="C392" s="663"/>
      <c r="D392" s="664"/>
      <c r="E392" s="104"/>
      <c r="F392" s="119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594"/>
      <c r="U392" s="595"/>
      <c r="V392" s="595"/>
      <c r="W392" s="596"/>
    </row>
    <row r="393" spans="1:24" ht="24" customHeight="1">
      <c r="B393" s="90">
        <v>366</v>
      </c>
      <c r="C393" s="669"/>
      <c r="D393" s="670"/>
      <c r="E393" s="98"/>
      <c r="F393" s="99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585"/>
      <c r="U393" s="586"/>
      <c r="V393" s="586"/>
      <c r="W393" s="587"/>
    </row>
    <row r="394" spans="1:24" ht="24" customHeight="1">
      <c r="B394" s="90">
        <v>367</v>
      </c>
      <c r="C394" s="663"/>
      <c r="D394" s="664"/>
      <c r="E394" s="104"/>
      <c r="F394" s="119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594"/>
      <c r="U394" s="595"/>
      <c r="V394" s="595"/>
      <c r="W394" s="596"/>
    </row>
    <row r="395" spans="1:24" ht="24" customHeight="1">
      <c r="B395" s="90">
        <v>368</v>
      </c>
      <c r="C395" s="669"/>
      <c r="D395" s="670"/>
      <c r="E395" s="98"/>
      <c r="F395" s="99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585"/>
      <c r="U395" s="586"/>
      <c r="V395" s="586"/>
      <c r="W395" s="587"/>
    </row>
    <row r="396" spans="1:24" ht="24" customHeight="1">
      <c r="B396" s="90">
        <v>369</v>
      </c>
      <c r="C396" s="663"/>
      <c r="D396" s="664"/>
      <c r="E396" s="104"/>
      <c r="F396" s="119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594"/>
      <c r="U396" s="595"/>
      <c r="V396" s="595"/>
      <c r="W396" s="596"/>
    </row>
    <row r="397" spans="1:24" s="85" customFormat="1" ht="24" customHeight="1">
      <c r="A397" s="14"/>
      <c r="B397" s="96">
        <v>370</v>
      </c>
      <c r="C397" s="669"/>
      <c r="D397" s="670"/>
      <c r="E397" s="98"/>
      <c r="F397" s="99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100"/>
      <c r="T397" s="576"/>
      <c r="U397" s="577"/>
      <c r="V397" s="577"/>
      <c r="W397" s="578"/>
      <c r="X397" s="14"/>
    </row>
    <row r="398" spans="1:24" ht="24" customHeight="1">
      <c r="B398" s="90">
        <v>371</v>
      </c>
      <c r="C398" s="663"/>
      <c r="D398" s="664"/>
      <c r="E398" s="101"/>
      <c r="F398" s="102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3"/>
      <c r="T398" s="680"/>
      <c r="U398" s="681"/>
      <c r="V398" s="681"/>
      <c r="W398" s="682"/>
    </row>
    <row r="399" spans="1:24" s="85" customFormat="1" ht="24" customHeight="1">
      <c r="A399" s="14"/>
      <c r="B399" s="96">
        <v>372</v>
      </c>
      <c r="C399" s="669"/>
      <c r="D399" s="670"/>
      <c r="E399" s="98"/>
      <c r="F399" s="99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100"/>
      <c r="T399" s="576"/>
      <c r="U399" s="577"/>
      <c r="V399" s="577"/>
      <c r="W399" s="578"/>
      <c r="X399" s="14"/>
    </row>
    <row r="400" spans="1:24" ht="24" customHeight="1">
      <c r="B400" s="90">
        <v>373</v>
      </c>
      <c r="C400" s="663"/>
      <c r="D400" s="664"/>
      <c r="E400" s="101"/>
      <c r="F400" s="102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5"/>
      <c r="T400" s="573"/>
      <c r="U400" s="574"/>
      <c r="V400" s="574"/>
      <c r="W400" s="575"/>
    </row>
    <row r="401" spans="1:24" s="85" customFormat="1" ht="24" customHeight="1">
      <c r="A401" s="14"/>
      <c r="B401" s="96">
        <v>374</v>
      </c>
      <c r="C401" s="669"/>
      <c r="D401" s="670"/>
      <c r="E401" s="106"/>
      <c r="F401" s="107"/>
      <c r="G401" s="98"/>
      <c r="H401" s="98"/>
      <c r="I401" s="98"/>
      <c r="J401" s="98"/>
      <c r="K401" s="98"/>
      <c r="L401" s="98"/>
      <c r="M401" s="106"/>
      <c r="N401" s="106"/>
      <c r="O401" s="106"/>
      <c r="P401" s="171"/>
      <c r="Q401" s="171"/>
      <c r="R401" s="106"/>
      <c r="S401" s="108"/>
      <c r="T401" s="576"/>
      <c r="U401" s="577"/>
      <c r="V401" s="577"/>
      <c r="W401" s="578"/>
      <c r="X401" s="14"/>
    </row>
    <row r="402" spans="1:24" ht="24" customHeight="1">
      <c r="B402" s="90">
        <v>375</v>
      </c>
      <c r="C402" s="663"/>
      <c r="D402" s="664"/>
      <c r="E402" s="109"/>
      <c r="F402" s="110"/>
      <c r="G402" s="111"/>
      <c r="H402" s="111"/>
      <c r="I402" s="111"/>
      <c r="J402" s="111"/>
      <c r="K402" s="104"/>
      <c r="L402" s="111"/>
      <c r="M402" s="109"/>
      <c r="N402" s="109"/>
      <c r="O402" s="109"/>
      <c r="P402" s="109"/>
      <c r="Q402" s="109"/>
      <c r="R402" s="109"/>
      <c r="S402" s="112"/>
      <c r="T402" s="573"/>
      <c r="U402" s="574"/>
      <c r="V402" s="574"/>
      <c r="W402" s="575"/>
    </row>
    <row r="403" spans="1:24" s="85" customFormat="1" ht="24" customHeight="1">
      <c r="A403" s="14"/>
      <c r="B403" s="96">
        <v>376</v>
      </c>
      <c r="C403" s="669"/>
      <c r="D403" s="670"/>
      <c r="E403" s="106"/>
      <c r="F403" s="107"/>
      <c r="G403" s="113"/>
      <c r="H403" s="113"/>
      <c r="I403" s="113"/>
      <c r="J403" s="113"/>
      <c r="K403" s="98"/>
      <c r="L403" s="113"/>
      <c r="M403" s="106"/>
      <c r="N403" s="106"/>
      <c r="O403" s="106"/>
      <c r="P403" s="106"/>
      <c r="Q403" s="106"/>
      <c r="R403" s="106"/>
      <c r="S403" s="108"/>
      <c r="T403" s="576"/>
      <c r="U403" s="577"/>
      <c r="V403" s="577"/>
      <c r="W403" s="578"/>
      <c r="X403" s="14"/>
    </row>
    <row r="404" spans="1:24" ht="24" customHeight="1">
      <c r="B404" s="90">
        <v>377</v>
      </c>
      <c r="C404" s="663"/>
      <c r="D404" s="664"/>
      <c r="E404" s="109"/>
      <c r="F404" s="110"/>
      <c r="G404" s="111"/>
      <c r="H404" s="111"/>
      <c r="I404" s="111"/>
      <c r="J404" s="111"/>
      <c r="K404" s="104"/>
      <c r="L404" s="111"/>
      <c r="M404" s="109"/>
      <c r="N404" s="109"/>
      <c r="O404" s="109"/>
      <c r="P404" s="109"/>
      <c r="Q404" s="109"/>
      <c r="R404" s="109"/>
      <c r="S404" s="112"/>
      <c r="T404" s="573"/>
      <c r="U404" s="574"/>
      <c r="V404" s="574"/>
      <c r="W404" s="575"/>
    </row>
    <row r="405" spans="1:24" s="85" customFormat="1" ht="24" customHeight="1">
      <c r="A405" s="14"/>
      <c r="B405" s="96">
        <v>378</v>
      </c>
      <c r="C405" s="665"/>
      <c r="D405" s="666"/>
      <c r="E405" s="155"/>
      <c r="F405" s="156"/>
      <c r="G405" s="155"/>
      <c r="H405" s="155"/>
      <c r="I405" s="155"/>
      <c r="J405" s="155"/>
      <c r="K405" s="137"/>
      <c r="L405" s="155"/>
      <c r="M405" s="155"/>
      <c r="N405" s="155"/>
      <c r="O405" s="155"/>
      <c r="P405" s="155"/>
      <c r="Q405" s="155"/>
      <c r="R405" s="155"/>
      <c r="S405" s="157"/>
      <c r="T405" s="570"/>
      <c r="U405" s="571"/>
      <c r="V405" s="571"/>
      <c r="W405" s="572"/>
      <c r="X405" s="14"/>
    </row>
    <row r="406" spans="1:24" ht="24" customHeight="1">
      <c r="B406" s="90">
        <v>379</v>
      </c>
      <c r="C406" s="663"/>
      <c r="D406" s="664"/>
      <c r="E406" s="111"/>
      <c r="F406" s="116"/>
      <c r="G406" s="111"/>
      <c r="H406" s="111"/>
      <c r="I406" s="111"/>
      <c r="J406" s="111"/>
      <c r="K406" s="104"/>
      <c r="L406" s="109"/>
      <c r="M406" s="111"/>
      <c r="N406" s="111"/>
      <c r="O406" s="111"/>
      <c r="P406" s="111"/>
      <c r="Q406" s="111"/>
      <c r="R406" s="111"/>
      <c r="S406" s="117"/>
      <c r="T406" s="573"/>
      <c r="U406" s="574"/>
      <c r="V406" s="574"/>
      <c r="W406" s="575"/>
    </row>
    <row r="407" spans="1:24" s="85" customFormat="1" ht="24" customHeight="1">
      <c r="A407" s="14"/>
      <c r="B407" s="96">
        <v>380</v>
      </c>
      <c r="C407" s="669"/>
      <c r="D407" s="670"/>
      <c r="E407" s="113"/>
      <c r="F407" s="114"/>
      <c r="G407" s="113"/>
      <c r="H407" s="113"/>
      <c r="I407" s="113"/>
      <c r="J407" s="113"/>
      <c r="K407" s="98"/>
      <c r="L407" s="113"/>
      <c r="M407" s="113"/>
      <c r="N407" s="113"/>
      <c r="O407" s="113"/>
      <c r="P407" s="113"/>
      <c r="Q407" s="113"/>
      <c r="R407" s="113"/>
      <c r="S407" s="115"/>
      <c r="T407" s="576"/>
      <c r="U407" s="577"/>
      <c r="V407" s="577"/>
      <c r="W407" s="578"/>
      <c r="X407" s="14"/>
    </row>
    <row r="408" spans="1:24" ht="24" customHeight="1">
      <c r="B408" s="90">
        <v>381</v>
      </c>
      <c r="C408" s="663"/>
      <c r="D408" s="664"/>
      <c r="E408" s="111"/>
      <c r="F408" s="116"/>
      <c r="G408" s="111"/>
      <c r="H408" s="111"/>
      <c r="I408" s="111"/>
      <c r="J408" s="111"/>
      <c r="K408" s="104"/>
      <c r="L408" s="111"/>
      <c r="M408" s="111"/>
      <c r="N408" s="111"/>
      <c r="O408" s="111"/>
      <c r="P408" s="111"/>
      <c r="Q408" s="111"/>
      <c r="R408" s="111"/>
      <c r="S408" s="117"/>
      <c r="T408" s="573"/>
      <c r="U408" s="574"/>
      <c r="V408" s="574"/>
      <c r="W408" s="575"/>
    </row>
    <row r="409" spans="1:24" s="85" customFormat="1" ht="24" customHeight="1">
      <c r="A409" s="14"/>
      <c r="B409" s="96">
        <v>382</v>
      </c>
      <c r="C409" s="669"/>
      <c r="D409" s="670"/>
      <c r="E409" s="98"/>
      <c r="F409" s="99"/>
      <c r="G409" s="98"/>
      <c r="H409" s="98"/>
      <c r="I409" s="98"/>
      <c r="J409" s="98"/>
      <c r="K409" s="118"/>
      <c r="L409" s="98"/>
      <c r="M409" s="98"/>
      <c r="N409" s="98"/>
      <c r="O409" s="98"/>
      <c r="P409" s="98"/>
      <c r="Q409" s="98"/>
      <c r="R409" s="98"/>
      <c r="S409" s="100"/>
      <c r="T409" s="576"/>
      <c r="U409" s="577"/>
      <c r="V409" s="577"/>
      <c r="W409" s="578"/>
      <c r="X409" s="14"/>
    </row>
    <row r="410" spans="1:24" ht="24" customHeight="1">
      <c r="B410" s="90">
        <v>383</v>
      </c>
      <c r="C410" s="663"/>
      <c r="D410" s="664"/>
      <c r="E410" s="104"/>
      <c r="F410" s="119"/>
      <c r="G410" s="104"/>
      <c r="H410" s="104"/>
      <c r="I410" s="104"/>
      <c r="J410" s="104"/>
      <c r="K410" s="120"/>
      <c r="L410" s="104"/>
      <c r="M410" s="104"/>
      <c r="N410" s="104"/>
      <c r="O410" s="104"/>
      <c r="P410" s="104"/>
      <c r="Q410" s="104"/>
      <c r="R410" s="104"/>
      <c r="S410" s="105"/>
      <c r="T410" s="573"/>
      <c r="U410" s="574"/>
      <c r="V410" s="574"/>
      <c r="W410" s="575"/>
    </row>
    <row r="411" spans="1:24" s="85" customFormat="1" ht="24" customHeight="1">
      <c r="A411" s="14"/>
      <c r="B411" s="96">
        <v>384</v>
      </c>
      <c r="C411" s="669"/>
      <c r="D411" s="670"/>
      <c r="E411" s="121"/>
      <c r="F411" s="122"/>
      <c r="G411" s="121"/>
      <c r="H411" s="121"/>
      <c r="I411" s="121"/>
      <c r="J411" s="121"/>
      <c r="K411" s="123"/>
      <c r="L411" s="121"/>
      <c r="M411" s="121"/>
      <c r="N411" s="121"/>
      <c r="O411" s="121"/>
      <c r="P411" s="121"/>
      <c r="Q411" s="121"/>
      <c r="R411" s="121"/>
      <c r="S411" s="124"/>
      <c r="T411" s="576"/>
      <c r="U411" s="577"/>
      <c r="V411" s="577"/>
      <c r="W411" s="578"/>
      <c r="X411" s="14"/>
    </row>
    <row r="412" spans="1:24" ht="24" customHeight="1">
      <c r="B412" s="90">
        <v>385</v>
      </c>
      <c r="C412" s="663"/>
      <c r="D412" s="664"/>
      <c r="E412" s="104"/>
      <c r="F412" s="119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5"/>
      <c r="T412" s="573"/>
      <c r="U412" s="574"/>
      <c r="V412" s="574"/>
      <c r="W412" s="575"/>
    </row>
    <row r="413" spans="1:24" s="85" customFormat="1" ht="24" customHeight="1">
      <c r="A413" s="14"/>
      <c r="B413" s="96">
        <v>386</v>
      </c>
      <c r="C413" s="669"/>
      <c r="D413" s="670"/>
      <c r="E413" s="98"/>
      <c r="F413" s="99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100"/>
      <c r="T413" s="576"/>
      <c r="U413" s="577"/>
      <c r="V413" s="577"/>
      <c r="W413" s="578"/>
      <c r="X413" s="14"/>
    </row>
    <row r="414" spans="1:24" ht="24" customHeight="1">
      <c r="B414" s="90">
        <v>387</v>
      </c>
      <c r="C414" s="663"/>
      <c r="D414" s="664"/>
      <c r="E414" s="104"/>
      <c r="F414" s="119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5"/>
      <c r="T414" s="573"/>
      <c r="U414" s="574"/>
      <c r="V414" s="574"/>
      <c r="W414" s="575"/>
    </row>
    <row r="415" spans="1:24" s="85" customFormat="1" ht="24" customHeight="1">
      <c r="A415" s="14"/>
      <c r="B415" s="96">
        <v>388</v>
      </c>
      <c r="C415" s="669"/>
      <c r="D415" s="670"/>
      <c r="E415" s="121"/>
      <c r="F415" s="122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4"/>
      <c r="T415" s="576"/>
      <c r="U415" s="577"/>
      <c r="V415" s="577"/>
      <c r="W415" s="578"/>
      <c r="X415" s="14"/>
    </row>
    <row r="416" spans="1:24" ht="24" customHeight="1">
      <c r="B416" s="90">
        <v>389</v>
      </c>
      <c r="C416" s="663"/>
      <c r="D416" s="664"/>
      <c r="E416" s="104"/>
      <c r="F416" s="119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5"/>
      <c r="T416" s="573"/>
      <c r="U416" s="574"/>
      <c r="V416" s="574"/>
      <c r="W416" s="575"/>
    </row>
    <row r="417" spans="1:24" s="85" customFormat="1" ht="24" customHeight="1">
      <c r="A417" s="14"/>
      <c r="B417" s="96">
        <v>390</v>
      </c>
      <c r="C417" s="669"/>
      <c r="D417" s="670"/>
      <c r="E417" s="121"/>
      <c r="F417" s="125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7"/>
      <c r="T417" s="579"/>
      <c r="U417" s="580"/>
      <c r="V417" s="580"/>
      <c r="W417" s="581"/>
      <c r="X417" s="14"/>
    </row>
    <row r="418" spans="1:24" ht="24" customHeight="1">
      <c r="B418" s="90">
        <v>391</v>
      </c>
      <c r="C418" s="663"/>
      <c r="D418" s="664"/>
      <c r="E418" s="104"/>
      <c r="F418" s="128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30"/>
      <c r="T418" s="573"/>
      <c r="U418" s="574"/>
      <c r="V418" s="574"/>
      <c r="W418" s="575"/>
    </row>
    <row r="419" spans="1:24" s="85" customFormat="1" ht="24" customHeight="1">
      <c r="A419" s="14"/>
      <c r="B419" s="96">
        <v>392</v>
      </c>
      <c r="C419" s="669"/>
      <c r="D419" s="670"/>
      <c r="E419" s="121"/>
      <c r="F419" s="125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7"/>
      <c r="T419" s="576"/>
      <c r="U419" s="577"/>
      <c r="V419" s="577"/>
      <c r="W419" s="578"/>
      <c r="X419" s="14"/>
    </row>
    <row r="420" spans="1:24" ht="24" customHeight="1">
      <c r="B420" s="90">
        <v>393</v>
      </c>
      <c r="C420" s="663"/>
      <c r="D420" s="664"/>
      <c r="E420" s="104"/>
      <c r="F420" s="128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30"/>
      <c r="T420" s="573"/>
      <c r="U420" s="574"/>
      <c r="V420" s="574"/>
      <c r="W420" s="575"/>
    </row>
    <row r="421" spans="1:24" s="85" customFormat="1" ht="24" customHeight="1">
      <c r="A421" s="14"/>
      <c r="B421" s="96">
        <v>394</v>
      </c>
      <c r="C421" s="669"/>
      <c r="D421" s="670"/>
      <c r="E421" s="98"/>
      <c r="F421" s="131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3"/>
      <c r="T421" s="576"/>
      <c r="U421" s="577"/>
      <c r="V421" s="577"/>
      <c r="W421" s="578"/>
      <c r="X421" s="14"/>
    </row>
    <row r="422" spans="1:24" ht="24" customHeight="1">
      <c r="B422" s="90">
        <v>395</v>
      </c>
      <c r="C422" s="663"/>
      <c r="D422" s="664"/>
      <c r="E422" s="104"/>
      <c r="F422" s="119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5"/>
      <c r="T422" s="573"/>
      <c r="U422" s="574"/>
      <c r="V422" s="574"/>
      <c r="W422" s="575"/>
    </row>
    <row r="423" spans="1:24" s="85" customFormat="1" ht="24" customHeight="1">
      <c r="A423" s="14"/>
      <c r="B423" s="96">
        <v>396</v>
      </c>
      <c r="C423" s="669"/>
      <c r="D423" s="670"/>
      <c r="E423" s="98"/>
      <c r="F423" s="99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100"/>
      <c r="T423" s="576"/>
      <c r="U423" s="577"/>
      <c r="V423" s="577"/>
      <c r="W423" s="578"/>
      <c r="X423" s="14"/>
    </row>
    <row r="424" spans="1:24" ht="24" customHeight="1">
      <c r="B424" s="90">
        <v>397</v>
      </c>
      <c r="C424" s="663"/>
      <c r="D424" s="664"/>
      <c r="E424" s="104"/>
      <c r="F424" s="119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5"/>
      <c r="T424" s="573"/>
      <c r="U424" s="574"/>
      <c r="V424" s="574"/>
      <c r="W424" s="575"/>
    </row>
    <row r="425" spans="1:24" s="85" customFormat="1" ht="24" customHeight="1">
      <c r="A425" s="14"/>
      <c r="B425" s="96">
        <v>398</v>
      </c>
      <c r="C425" s="669"/>
      <c r="D425" s="670"/>
      <c r="E425" s="98"/>
      <c r="F425" s="99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100"/>
      <c r="T425" s="576"/>
      <c r="U425" s="577"/>
      <c r="V425" s="577"/>
      <c r="W425" s="578"/>
      <c r="X425" s="14"/>
    </row>
    <row r="426" spans="1:24" ht="24" customHeight="1">
      <c r="B426" s="90">
        <v>399</v>
      </c>
      <c r="C426" s="663"/>
      <c r="D426" s="664"/>
      <c r="E426" s="104"/>
      <c r="F426" s="119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5"/>
      <c r="T426" s="573"/>
      <c r="U426" s="574"/>
      <c r="V426" s="574"/>
      <c r="W426" s="575"/>
    </row>
    <row r="427" spans="1:24" s="85" customFormat="1" ht="24" customHeight="1">
      <c r="A427" s="14"/>
      <c r="B427" s="96">
        <v>400</v>
      </c>
      <c r="C427" s="669"/>
      <c r="D427" s="670"/>
      <c r="E427" s="98"/>
      <c r="F427" s="99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100"/>
      <c r="T427" s="576"/>
      <c r="U427" s="577"/>
      <c r="V427" s="577"/>
      <c r="W427" s="578"/>
      <c r="X427" s="14"/>
    </row>
    <row r="428" spans="1:24" ht="24" customHeight="1">
      <c r="B428" s="90">
        <v>401</v>
      </c>
      <c r="C428" s="663"/>
      <c r="D428" s="664"/>
      <c r="E428" s="104"/>
      <c r="F428" s="119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5"/>
      <c r="T428" s="573"/>
      <c r="U428" s="574"/>
      <c r="V428" s="574"/>
      <c r="W428" s="575"/>
    </row>
    <row r="429" spans="1:24" s="85" customFormat="1" ht="24" customHeight="1">
      <c r="A429" s="14"/>
      <c r="B429" s="96">
        <v>402</v>
      </c>
      <c r="C429" s="669"/>
      <c r="D429" s="670"/>
      <c r="E429" s="98"/>
      <c r="F429" s="131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708"/>
      <c r="U429" s="709"/>
      <c r="V429" s="709"/>
      <c r="W429" s="710"/>
      <c r="X429" s="14"/>
    </row>
    <row r="430" spans="1:24" ht="24" customHeight="1">
      <c r="B430" s="90">
        <v>403</v>
      </c>
      <c r="C430" s="663"/>
      <c r="D430" s="664"/>
      <c r="E430" s="104"/>
      <c r="F430" s="128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711"/>
      <c r="U430" s="712"/>
      <c r="V430" s="712"/>
      <c r="W430" s="713"/>
    </row>
    <row r="431" spans="1:24" s="85" customFormat="1" ht="24" customHeight="1">
      <c r="A431" s="14"/>
      <c r="B431" s="96">
        <v>404</v>
      </c>
      <c r="C431" s="669"/>
      <c r="D431" s="670"/>
      <c r="E431" s="98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705"/>
      <c r="U431" s="706"/>
      <c r="V431" s="706"/>
      <c r="W431" s="707"/>
      <c r="X431" s="14"/>
    </row>
    <row r="432" spans="1:24" ht="24" customHeight="1">
      <c r="B432" s="90">
        <v>405</v>
      </c>
      <c r="C432" s="663"/>
      <c r="D432" s="664"/>
      <c r="E432" s="104"/>
      <c r="F432" s="128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582"/>
      <c r="U432" s="583"/>
      <c r="V432" s="583"/>
      <c r="W432" s="584"/>
    </row>
    <row r="433" spans="1:24" s="85" customFormat="1" ht="24" customHeight="1">
      <c r="A433" s="14"/>
      <c r="B433" s="96">
        <v>406</v>
      </c>
      <c r="C433" s="669"/>
      <c r="D433" s="670"/>
      <c r="E433" s="98"/>
      <c r="F433" s="99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100"/>
      <c r="T433" s="576"/>
      <c r="U433" s="577"/>
      <c r="V433" s="577"/>
      <c r="W433" s="578"/>
      <c r="X433" s="14"/>
    </row>
    <row r="434" spans="1:24" ht="24" customHeight="1">
      <c r="B434" s="90">
        <v>407</v>
      </c>
      <c r="C434" s="663"/>
      <c r="D434" s="664"/>
      <c r="E434" s="104"/>
      <c r="F434" s="119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5"/>
      <c r="T434" s="573"/>
      <c r="U434" s="574"/>
      <c r="V434" s="574"/>
      <c r="W434" s="575"/>
    </row>
    <row r="435" spans="1:24" s="85" customFormat="1" ht="24" customHeight="1">
      <c r="A435" s="14"/>
      <c r="B435" s="96">
        <v>408</v>
      </c>
      <c r="C435" s="669"/>
      <c r="D435" s="670"/>
      <c r="E435" s="98"/>
      <c r="F435" s="99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100"/>
      <c r="T435" s="576"/>
      <c r="U435" s="577"/>
      <c r="V435" s="577"/>
      <c r="W435" s="578"/>
      <c r="X435" s="14"/>
    </row>
    <row r="436" spans="1:24" ht="24" customHeight="1">
      <c r="B436" s="90">
        <v>409</v>
      </c>
      <c r="C436" s="663"/>
      <c r="D436" s="664"/>
      <c r="E436" s="104"/>
      <c r="F436" s="119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5"/>
      <c r="T436" s="573"/>
      <c r="U436" s="574"/>
      <c r="V436" s="574"/>
      <c r="W436" s="575"/>
    </row>
    <row r="437" spans="1:24" s="85" customFormat="1" ht="24" customHeight="1">
      <c r="A437" s="14"/>
      <c r="B437" s="96">
        <v>410</v>
      </c>
      <c r="C437" s="669"/>
      <c r="D437" s="670"/>
      <c r="E437" s="98"/>
      <c r="F437" s="99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100"/>
      <c r="T437" s="576"/>
      <c r="U437" s="577"/>
      <c r="V437" s="577"/>
      <c r="W437" s="578"/>
      <c r="X437" s="14"/>
    </row>
    <row r="438" spans="1:24" ht="24" customHeight="1">
      <c r="B438" s="90">
        <v>411</v>
      </c>
      <c r="C438" s="663"/>
      <c r="D438" s="664"/>
      <c r="E438" s="104"/>
      <c r="F438" s="119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5"/>
      <c r="T438" s="573"/>
      <c r="U438" s="574"/>
      <c r="V438" s="574"/>
      <c r="W438" s="575"/>
    </row>
    <row r="439" spans="1:24" s="85" customFormat="1" ht="24" customHeight="1">
      <c r="A439" s="14"/>
      <c r="B439" s="96">
        <v>412</v>
      </c>
      <c r="C439" s="669"/>
      <c r="D439" s="670"/>
      <c r="E439" s="98"/>
      <c r="F439" s="99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100"/>
      <c r="T439" s="576"/>
      <c r="U439" s="577"/>
      <c r="V439" s="577"/>
      <c r="W439" s="578"/>
      <c r="X439" s="14"/>
    </row>
    <row r="440" spans="1:24" ht="24" customHeight="1">
      <c r="B440" s="90">
        <v>413</v>
      </c>
      <c r="C440" s="663"/>
      <c r="D440" s="664"/>
      <c r="E440" s="104"/>
      <c r="F440" s="119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5"/>
      <c r="T440" s="573"/>
      <c r="U440" s="574"/>
      <c r="V440" s="574"/>
      <c r="W440" s="575"/>
    </row>
    <row r="441" spans="1:24" s="85" customFormat="1" ht="24" customHeight="1">
      <c r="A441" s="14"/>
      <c r="B441" s="96">
        <v>414</v>
      </c>
      <c r="C441" s="669"/>
      <c r="D441" s="670"/>
      <c r="E441" s="98"/>
      <c r="F441" s="99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100"/>
      <c r="T441" s="576"/>
      <c r="U441" s="577"/>
      <c r="V441" s="577"/>
      <c r="W441" s="578"/>
      <c r="X441" s="14"/>
    </row>
    <row r="442" spans="1:24" ht="24" customHeight="1">
      <c r="B442" s="90">
        <v>415</v>
      </c>
      <c r="C442" s="663"/>
      <c r="D442" s="664"/>
      <c r="E442" s="104"/>
      <c r="F442" s="119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5"/>
      <c r="T442" s="573"/>
      <c r="U442" s="574"/>
      <c r="V442" s="574"/>
      <c r="W442" s="575"/>
    </row>
    <row r="443" spans="1:24" s="85" customFormat="1" ht="24" customHeight="1">
      <c r="A443" s="14"/>
      <c r="B443" s="96">
        <v>416</v>
      </c>
      <c r="C443" s="669"/>
      <c r="D443" s="670"/>
      <c r="E443" s="98"/>
      <c r="F443" s="99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100"/>
      <c r="T443" s="576"/>
      <c r="U443" s="577"/>
      <c r="V443" s="577"/>
      <c r="W443" s="578"/>
      <c r="X443" s="14"/>
    </row>
    <row r="444" spans="1:24" ht="24" customHeight="1">
      <c r="B444" s="90">
        <v>417</v>
      </c>
      <c r="C444" s="663"/>
      <c r="D444" s="664"/>
      <c r="E444" s="104"/>
      <c r="F444" s="119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5"/>
      <c r="T444" s="573"/>
      <c r="U444" s="574"/>
      <c r="V444" s="574"/>
      <c r="W444" s="575"/>
    </row>
    <row r="445" spans="1:24" s="85" customFormat="1" ht="24" customHeight="1">
      <c r="A445" s="14"/>
      <c r="B445" s="96">
        <v>418</v>
      </c>
      <c r="C445" s="669"/>
      <c r="D445" s="670"/>
      <c r="E445" s="98"/>
      <c r="F445" s="99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100"/>
      <c r="T445" s="576"/>
      <c r="U445" s="577"/>
      <c r="V445" s="577"/>
      <c r="W445" s="578"/>
      <c r="X445" s="14"/>
    </row>
    <row r="446" spans="1:24" ht="24" customHeight="1">
      <c r="B446" s="90">
        <v>419</v>
      </c>
      <c r="C446" s="663"/>
      <c r="D446" s="664"/>
      <c r="E446" s="104"/>
      <c r="F446" s="119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573"/>
      <c r="U446" s="574"/>
      <c r="V446" s="574"/>
      <c r="W446" s="575"/>
    </row>
    <row r="447" spans="1:24" s="85" customFormat="1" ht="24" customHeight="1">
      <c r="A447" s="14"/>
      <c r="B447" s="96">
        <v>420</v>
      </c>
      <c r="C447" s="669"/>
      <c r="D447" s="670"/>
      <c r="E447" s="98"/>
      <c r="F447" s="99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576"/>
      <c r="U447" s="577"/>
      <c r="V447" s="577"/>
      <c r="W447" s="578"/>
      <c r="X447" s="14"/>
    </row>
    <row r="448" spans="1:24" ht="24" customHeight="1">
      <c r="B448" s="90">
        <v>421</v>
      </c>
      <c r="C448" s="663"/>
      <c r="D448" s="664"/>
      <c r="E448" s="104"/>
      <c r="F448" s="119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573"/>
      <c r="U448" s="574"/>
      <c r="V448" s="574"/>
      <c r="W448" s="575"/>
    </row>
    <row r="449" spans="1:24" s="85" customFormat="1" ht="24" customHeight="1">
      <c r="A449" s="14"/>
      <c r="B449" s="96">
        <v>422</v>
      </c>
      <c r="C449" s="669"/>
      <c r="D449" s="670"/>
      <c r="E449" s="98"/>
      <c r="F449" s="99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576"/>
      <c r="U449" s="577"/>
      <c r="V449" s="577"/>
      <c r="W449" s="578"/>
      <c r="X449" s="14"/>
    </row>
    <row r="450" spans="1:24" ht="24" customHeight="1">
      <c r="B450" s="90">
        <v>423</v>
      </c>
      <c r="C450" s="663"/>
      <c r="D450" s="664"/>
      <c r="E450" s="104"/>
      <c r="F450" s="119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573"/>
      <c r="U450" s="574"/>
      <c r="V450" s="574"/>
      <c r="W450" s="575"/>
    </row>
    <row r="451" spans="1:24" s="85" customFormat="1" ht="24" customHeight="1">
      <c r="A451" s="14"/>
      <c r="B451" s="96">
        <v>424</v>
      </c>
      <c r="C451" s="669"/>
      <c r="D451" s="670"/>
      <c r="E451" s="98"/>
      <c r="F451" s="99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576"/>
      <c r="U451" s="577"/>
      <c r="V451" s="577"/>
      <c r="W451" s="578"/>
      <c r="X451" s="14"/>
    </row>
    <row r="452" spans="1:24" ht="24" customHeight="1">
      <c r="B452" s="90">
        <v>425</v>
      </c>
      <c r="C452" s="663"/>
      <c r="D452" s="664"/>
      <c r="E452" s="104"/>
      <c r="F452" s="119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573"/>
      <c r="U452" s="574"/>
      <c r="V452" s="574"/>
      <c r="W452" s="575"/>
    </row>
    <row r="453" spans="1:24" s="85" customFormat="1" ht="24" customHeight="1">
      <c r="A453" s="14"/>
      <c r="B453" s="96">
        <v>426</v>
      </c>
      <c r="C453" s="669"/>
      <c r="D453" s="670"/>
      <c r="E453" s="98"/>
      <c r="F453" s="99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576"/>
      <c r="U453" s="577"/>
      <c r="V453" s="577"/>
      <c r="W453" s="578"/>
      <c r="X453" s="14"/>
    </row>
    <row r="454" spans="1:24" ht="24" customHeight="1">
      <c r="B454" s="90">
        <v>427</v>
      </c>
      <c r="C454" s="663"/>
      <c r="D454" s="664"/>
      <c r="E454" s="104"/>
      <c r="F454" s="119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573"/>
      <c r="U454" s="574"/>
      <c r="V454" s="574"/>
      <c r="W454" s="575"/>
    </row>
    <row r="455" spans="1:24" s="85" customFormat="1" ht="24" customHeight="1">
      <c r="A455" s="14"/>
      <c r="B455" s="96">
        <v>428</v>
      </c>
      <c r="C455" s="669"/>
      <c r="D455" s="670"/>
      <c r="E455" s="98"/>
      <c r="F455" s="99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576"/>
      <c r="U455" s="577"/>
      <c r="V455" s="577"/>
      <c r="W455" s="578"/>
      <c r="X455" s="14"/>
    </row>
    <row r="456" spans="1:24" ht="24" customHeight="1">
      <c r="B456" s="90">
        <v>429</v>
      </c>
      <c r="C456" s="663"/>
      <c r="D456" s="664"/>
      <c r="E456" s="104"/>
      <c r="F456" s="119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573"/>
      <c r="U456" s="574"/>
      <c r="V456" s="574"/>
      <c r="W456" s="575"/>
    </row>
    <row r="457" spans="1:24" s="85" customFormat="1" ht="24" customHeight="1">
      <c r="A457" s="14"/>
      <c r="B457" s="96">
        <v>430</v>
      </c>
      <c r="C457" s="669"/>
      <c r="D457" s="670"/>
      <c r="E457" s="98"/>
      <c r="F457" s="99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576"/>
      <c r="U457" s="577"/>
      <c r="V457" s="577"/>
      <c r="W457" s="578"/>
      <c r="X457" s="14"/>
    </row>
    <row r="458" spans="1:24" ht="24" customHeight="1">
      <c r="B458" s="90">
        <v>431</v>
      </c>
      <c r="C458" s="663"/>
      <c r="D458" s="664"/>
      <c r="E458" s="104"/>
      <c r="F458" s="119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573"/>
      <c r="U458" s="574"/>
      <c r="V458" s="574"/>
      <c r="W458" s="575"/>
    </row>
    <row r="459" spans="1:24" s="85" customFormat="1" ht="24" customHeight="1">
      <c r="A459" s="14"/>
      <c r="B459" s="96">
        <v>432</v>
      </c>
      <c r="C459" s="669"/>
      <c r="D459" s="670"/>
      <c r="E459" s="98"/>
      <c r="F459" s="99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576"/>
      <c r="U459" s="577"/>
      <c r="V459" s="577"/>
      <c r="W459" s="578"/>
      <c r="X459" s="14"/>
    </row>
    <row r="460" spans="1:24" ht="24" customHeight="1">
      <c r="B460" s="90">
        <v>433</v>
      </c>
      <c r="C460" s="663"/>
      <c r="D460" s="664"/>
      <c r="E460" s="104"/>
      <c r="F460" s="119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573"/>
      <c r="U460" s="574"/>
      <c r="V460" s="574"/>
      <c r="W460" s="575"/>
    </row>
    <row r="461" spans="1:24" s="85" customFormat="1" ht="24" customHeight="1">
      <c r="A461" s="14"/>
      <c r="B461" s="96">
        <v>434</v>
      </c>
      <c r="C461" s="669"/>
      <c r="D461" s="670"/>
      <c r="E461" s="98"/>
      <c r="F461" s="99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576"/>
      <c r="U461" s="577"/>
      <c r="V461" s="577"/>
      <c r="W461" s="578"/>
      <c r="X461" s="14"/>
    </row>
    <row r="462" spans="1:24" ht="24" customHeight="1">
      <c r="B462" s="90">
        <v>435</v>
      </c>
      <c r="C462" s="663"/>
      <c r="D462" s="664"/>
      <c r="E462" s="104"/>
      <c r="F462" s="119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573"/>
      <c r="U462" s="574"/>
      <c r="V462" s="574"/>
      <c r="W462" s="575"/>
    </row>
    <row r="463" spans="1:24" s="85" customFormat="1" ht="24" customHeight="1">
      <c r="A463" s="14"/>
      <c r="B463" s="96">
        <v>436</v>
      </c>
      <c r="C463" s="669"/>
      <c r="D463" s="670"/>
      <c r="E463" s="98"/>
      <c r="F463" s="99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576"/>
      <c r="U463" s="577"/>
      <c r="V463" s="577"/>
      <c r="W463" s="578"/>
      <c r="X463" s="14"/>
    </row>
    <row r="464" spans="1:24" ht="24" customHeight="1">
      <c r="B464" s="90">
        <v>437</v>
      </c>
      <c r="C464" s="663"/>
      <c r="D464" s="664"/>
      <c r="E464" s="104"/>
      <c r="F464" s="119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573"/>
      <c r="U464" s="574"/>
      <c r="V464" s="574"/>
      <c r="W464" s="575"/>
    </row>
    <row r="465" spans="1:24" s="85" customFormat="1" ht="24" customHeight="1">
      <c r="A465" s="14"/>
      <c r="B465" s="96">
        <v>438</v>
      </c>
      <c r="C465" s="669"/>
      <c r="D465" s="670"/>
      <c r="E465" s="98"/>
      <c r="F465" s="99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576"/>
      <c r="U465" s="577"/>
      <c r="V465" s="577"/>
      <c r="W465" s="578"/>
      <c r="X465" s="14"/>
    </row>
    <row r="466" spans="1:24" ht="24" customHeight="1">
      <c r="B466" s="90">
        <v>439</v>
      </c>
      <c r="C466" s="663"/>
      <c r="D466" s="664"/>
      <c r="E466" s="104"/>
      <c r="F466" s="119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573"/>
      <c r="U466" s="574"/>
      <c r="V466" s="574"/>
      <c r="W466" s="575"/>
    </row>
    <row r="467" spans="1:24" s="85" customFormat="1" ht="24" customHeight="1">
      <c r="A467" s="14"/>
      <c r="B467" s="96">
        <v>440</v>
      </c>
      <c r="C467" s="669"/>
      <c r="D467" s="670"/>
      <c r="E467" s="98"/>
      <c r="F467" s="99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591"/>
      <c r="U467" s="592"/>
      <c r="V467" s="592"/>
      <c r="W467" s="593"/>
      <c r="X467" s="14"/>
    </row>
    <row r="468" spans="1:24" ht="24" customHeight="1">
      <c r="B468" s="90">
        <v>441</v>
      </c>
      <c r="C468" s="663"/>
      <c r="D468" s="664"/>
      <c r="E468" s="104"/>
      <c r="F468" s="119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573"/>
      <c r="U468" s="574"/>
      <c r="V468" s="574"/>
      <c r="W468" s="575"/>
    </row>
    <row r="469" spans="1:24" s="85" customFormat="1" ht="24" customHeight="1">
      <c r="A469" s="14"/>
      <c r="B469" s="96">
        <v>442</v>
      </c>
      <c r="C469" s="669"/>
      <c r="D469" s="670"/>
      <c r="E469" s="98"/>
      <c r="F469" s="99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576"/>
      <c r="U469" s="577"/>
      <c r="V469" s="577"/>
      <c r="W469" s="578"/>
      <c r="X469" s="14"/>
    </row>
    <row r="470" spans="1:24" ht="24" customHeight="1">
      <c r="B470" s="90">
        <v>443</v>
      </c>
      <c r="C470" s="663"/>
      <c r="D470" s="664"/>
      <c r="E470" s="104"/>
      <c r="F470" s="119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573"/>
      <c r="U470" s="574"/>
      <c r="V470" s="574"/>
      <c r="W470" s="575"/>
    </row>
    <row r="471" spans="1:24" s="85" customFormat="1" ht="24" customHeight="1">
      <c r="A471" s="14"/>
      <c r="B471" s="96">
        <v>444</v>
      </c>
      <c r="C471" s="669"/>
      <c r="D471" s="670"/>
      <c r="E471" s="98"/>
      <c r="F471" s="99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576"/>
      <c r="U471" s="577"/>
      <c r="V471" s="577"/>
      <c r="W471" s="578"/>
      <c r="X471" s="14"/>
    </row>
    <row r="472" spans="1:24" ht="24" customHeight="1">
      <c r="B472" s="90">
        <v>445</v>
      </c>
      <c r="C472" s="663"/>
      <c r="D472" s="664"/>
      <c r="E472" s="104"/>
      <c r="F472" s="119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573"/>
      <c r="U472" s="574"/>
      <c r="V472" s="574"/>
      <c r="W472" s="575"/>
    </row>
    <row r="473" spans="1:24" s="85" customFormat="1" ht="24" customHeight="1">
      <c r="A473" s="14"/>
      <c r="B473" s="96">
        <v>446</v>
      </c>
      <c r="C473" s="665"/>
      <c r="D473" s="666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204"/>
      <c r="T473" s="588"/>
      <c r="U473" s="589"/>
      <c r="V473" s="589"/>
      <c r="W473" s="590"/>
      <c r="X473" s="14"/>
    </row>
    <row r="474" spans="1:24" ht="24" customHeight="1">
      <c r="B474" s="90">
        <v>447</v>
      </c>
      <c r="C474" s="663"/>
      <c r="D474" s="664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6"/>
      <c r="T474" s="567"/>
      <c r="U474" s="568"/>
      <c r="V474" s="568"/>
      <c r="W474" s="569"/>
    </row>
    <row r="475" spans="1:24" s="85" customFormat="1" ht="24" customHeight="1">
      <c r="A475" s="14"/>
      <c r="B475" s="96">
        <v>448</v>
      </c>
      <c r="C475" s="665"/>
      <c r="D475" s="666"/>
      <c r="E475" s="207"/>
      <c r="F475" s="207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9"/>
      <c r="T475" s="570"/>
      <c r="U475" s="571"/>
      <c r="V475" s="571"/>
      <c r="W475" s="572"/>
      <c r="X475" s="14"/>
    </row>
    <row r="476" spans="1:24" ht="24" customHeight="1">
      <c r="B476" s="90">
        <v>449</v>
      </c>
      <c r="C476" s="663"/>
      <c r="D476" s="664"/>
      <c r="E476" s="210"/>
      <c r="F476" s="210"/>
      <c r="G476" s="205"/>
      <c r="H476" s="205"/>
      <c r="I476" s="205"/>
      <c r="J476" s="205"/>
      <c r="K476" s="205"/>
      <c r="L476" s="205"/>
      <c r="M476" s="210"/>
      <c r="N476" s="210"/>
      <c r="O476" s="210"/>
      <c r="P476" s="211"/>
      <c r="Q476" s="211"/>
      <c r="R476" s="210"/>
      <c r="S476" s="212"/>
      <c r="T476" s="567"/>
      <c r="U476" s="568"/>
      <c r="V476" s="568"/>
      <c r="W476" s="569"/>
    </row>
    <row r="477" spans="1:24" s="85" customFormat="1" ht="24" customHeight="1">
      <c r="A477" s="14"/>
      <c r="B477" s="96">
        <v>450</v>
      </c>
      <c r="C477" s="665"/>
      <c r="D477" s="666"/>
      <c r="E477" s="213"/>
      <c r="F477" s="213"/>
      <c r="G477" s="214"/>
      <c r="H477" s="214"/>
      <c r="I477" s="214"/>
      <c r="J477" s="214"/>
      <c r="K477" s="208"/>
      <c r="L477" s="214"/>
      <c r="M477" s="213"/>
      <c r="N477" s="213"/>
      <c r="O477" s="213"/>
      <c r="P477" s="213"/>
      <c r="Q477" s="213"/>
      <c r="R477" s="213"/>
      <c r="S477" s="215"/>
      <c r="T477" s="570"/>
      <c r="U477" s="571"/>
      <c r="V477" s="571"/>
      <c r="W477" s="572"/>
      <c r="X477" s="14"/>
    </row>
    <row r="478" spans="1:24" ht="24" customHeight="1">
      <c r="B478" s="90">
        <v>451</v>
      </c>
      <c r="C478" s="663"/>
      <c r="D478" s="664"/>
      <c r="E478" s="210"/>
      <c r="F478" s="210"/>
      <c r="G478" s="216"/>
      <c r="H478" s="216"/>
      <c r="I478" s="216"/>
      <c r="J478" s="216"/>
      <c r="K478" s="205"/>
      <c r="L478" s="216"/>
      <c r="M478" s="210"/>
      <c r="N478" s="210"/>
      <c r="O478" s="210"/>
      <c r="P478" s="210"/>
      <c r="Q478" s="210"/>
      <c r="R478" s="210"/>
      <c r="S478" s="212"/>
      <c r="T478" s="567"/>
      <c r="U478" s="568"/>
      <c r="V478" s="568"/>
      <c r="W478" s="569"/>
    </row>
    <row r="479" spans="1:24" s="85" customFormat="1" ht="24" customHeight="1">
      <c r="A479" s="14"/>
      <c r="B479" s="96">
        <v>452</v>
      </c>
      <c r="C479" s="665"/>
      <c r="D479" s="666"/>
      <c r="E479" s="213"/>
      <c r="F479" s="213"/>
      <c r="G479" s="214"/>
      <c r="H479" s="214"/>
      <c r="I479" s="214"/>
      <c r="J479" s="214"/>
      <c r="K479" s="208"/>
      <c r="L479" s="214"/>
      <c r="M479" s="213"/>
      <c r="N479" s="213"/>
      <c r="O479" s="213"/>
      <c r="P479" s="213"/>
      <c r="Q479" s="213"/>
      <c r="R479" s="213"/>
      <c r="S479" s="215"/>
      <c r="T479" s="570"/>
      <c r="U479" s="571"/>
      <c r="V479" s="571"/>
      <c r="W479" s="572"/>
      <c r="X479" s="14"/>
    </row>
    <row r="480" spans="1:24" ht="24" customHeight="1">
      <c r="B480" s="90">
        <v>453</v>
      </c>
      <c r="C480" s="663"/>
      <c r="D480" s="664"/>
      <c r="E480" s="210"/>
      <c r="F480" s="210"/>
      <c r="G480" s="210"/>
      <c r="H480" s="210"/>
      <c r="I480" s="210"/>
      <c r="J480" s="210"/>
      <c r="K480" s="205"/>
      <c r="L480" s="210"/>
      <c r="M480" s="210"/>
      <c r="N480" s="210"/>
      <c r="O480" s="210"/>
      <c r="P480" s="210"/>
      <c r="Q480" s="210"/>
      <c r="R480" s="210"/>
      <c r="S480" s="212"/>
      <c r="T480" s="567"/>
      <c r="U480" s="568"/>
      <c r="V480" s="568"/>
      <c r="W480" s="569"/>
    </row>
    <row r="481" spans="1:24" s="85" customFormat="1" ht="24" customHeight="1">
      <c r="A481" s="14"/>
      <c r="B481" s="96">
        <v>454</v>
      </c>
      <c r="C481" s="665"/>
      <c r="D481" s="666"/>
      <c r="E481" s="213"/>
      <c r="F481" s="213"/>
      <c r="G481" s="213"/>
      <c r="H481" s="213"/>
      <c r="I481" s="213"/>
      <c r="J481" s="213"/>
      <c r="K481" s="208"/>
      <c r="L481" s="213"/>
      <c r="M481" s="213"/>
      <c r="N481" s="213"/>
      <c r="O481" s="213"/>
      <c r="P481" s="213"/>
      <c r="Q481" s="213"/>
      <c r="R481" s="213"/>
      <c r="S481" s="215"/>
      <c r="T481" s="570"/>
      <c r="U481" s="571"/>
      <c r="V481" s="571"/>
      <c r="W481" s="572"/>
      <c r="X481" s="14"/>
    </row>
    <row r="482" spans="1:24" ht="24" customHeight="1">
      <c r="B482" s="90">
        <v>455</v>
      </c>
      <c r="C482" s="667"/>
      <c r="D482" s="668"/>
      <c r="E482" s="217"/>
      <c r="F482" s="217"/>
      <c r="G482" s="217"/>
      <c r="H482" s="217"/>
      <c r="I482" s="217"/>
      <c r="J482" s="217"/>
      <c r="K482" s="218"/>
      <c r="L482" s="217"/>
      <c r="M482" s="217"/>
      <c r="N482" s="217"/>
      <c r="O482" s="217"/>
      <c r="P482" s="217"/>
      <c r="Q482" s="217"/>
      <c r="R482" s="217"/>
      <c r="S482" s="219"/>
      <c r="T482" s="573"/>
      <c r="U482" s="574"/>
      <c r="V482" s="574"/>
      <c r="W482" s="575"/>
    </row>
    <row r="483" spans="1:24" s="85" customFormat="1" ht="24" customHeight="1">
      <c r="A483" s="14"/>
      <c r="B483" s="96">
        <v>456</v>
      </c>
      <c r="C483" s="669"/>
      <c r="D483" s="670"/>
      <c r="E483" s="220"/>
      <c r="F483" s="220"/>
      <c r="G483" s="220"/>
      <c r="H483" s="220"/>
      <c r="I483" s="220"/>
      <c r="J483" s="220"/>
      <c r="K483" s="221"/>
      <c r="L483" s="220"/>
      <c r="M483" s="220"/>
      <c r="N483" s="220"/>
      <c r="O483" s="220"/>
      <c r="P483" s="220"/>
      <c r="Q483" s="220"/>
      <c r="R483" s="220"/>
      <c r="S483" s="222"/>
      <c r="T483" s="576"/>
      <c r="U483" s="577"/>
      <c r="V483" s="577"/>
      <c r="W483" s="578"/>
      <c r="X483" s="14"/>
    </row>
    <row r="484" spans="1:24" ht="24" customHeight="1">
      <c r="B484" s="90">
        <v>457</v>
      </c>
      <c r="C484" s="667"/>
      <c r="D484" s="668"/>
      <c r="E484" s="218"/>
      <c r="F484" s="218"/>
      <c r="G484" s="218"/>
      <c r="H484" s="218"/>
      <c r="I484" s="218"/>
      <c r="J484" s="218"/>
      <c r="K484" s="223"/>
      <c r="L484" s="218"/>
      <c r="M484" s="218"/>
      <c r="N484" s="218"/>
      <c r="O484" s="218"/>
      <c r="P484" s="218"/>
      <c r="Q484" s="218"/>
      <c r="R484" s="218"/>
      <c r="S484" s="224"/>
      <c r="T484" s="573"/>
      <c r="U484" s="574"/>
      <c r="V484" s="574"/>
      <c r="W484" s="575"/>
    </row>
    <row r="485" spans="1:24" s="85" customFormat="1" ht="24" customHeight="1">
      <c r="A485" s="14"/>
      <c r="B485" s="96">
        <v>458</v>
      </c>
      <c r="C485" s="669"/>
      <c r="D485" s="670"/>
      <c r="E485" s="225"/>
      <c r="F485" s="225"/>
      <c r="G485" s="225"/>
      <c r="H485" s="225"/>
      <c r="I485" s="225"/>
      <c r="J485" s="225"/>
      <c r="K485" s="226"/>
      <c r="L485" s="225"/>
      <c r="M485" s="225"/>
      <c r="N485" s="225"/>
      <c r="O485" s="225"/>
      <c r="P485" s="225"/>
      <c r="Q485" s="225"/>
      <c r="R485" s="225"/>
      <c r="S485" s="227"/>
      <c r="T485" s="576"/>
      <c r="U485" s="577"/>
      <c r="V485" s="577"/>
      <c r="W485" s="578"/>
      <c r="X485" s="14"/>
    </row>
    <row r="486" spans="1:24" ht="24" customHeight="1">
      <c r="B486" s="90">
        <v>459</v>
      </c>
      <c r="C486" s="667"/>
      <c r="D486" s="668"/>
      <c r="E486" s="218"/>
      <c r="F486" s="218"/>
      <c r="G486" s="218"/>
      <c r="H486" s="218"/>
      <c r="I486" s="218"/>
      <c r="J486" s="218"/>
      <c r="K486" s="218"/>
      <c r="L486" s="218"/>
      <c r="M486" s="218"/>
      <c r="N486" s="218"/>
      <c r="O486" s="218"/>
      <c r="P486" s="218"/>
      <c r="Q486" s="218"/>
      <c r="R486" s="218"/>
      <c r="S486" s="224"/>
      <c r="T486" s="573"/>
      <c r="U486" s="574"/>
      <c r="V486" s="574"/>
      <c r="W486" s="575"/>
    </row>
    <row r="487" spans="1:24" s="85" customFormat="1" ht="24" customHeight="1">
      <c r="A487" s="14"/>
      <c r="B487" s="96">
        <v>460</v>
      </c>
      <c r="C487" s="669"/>
      <c r="D487" s="67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2"/>
      <c r="T487" s="576"/>
      <c r="U487" s="577"/>
      <c r="V487" s="577"/>
      <c r="W487" s="578"/>
      <c r="X487" s="14"/>
    </row>
    <row r="488" spans="1:24" ht="24" customHeight="1">
      <c r="B488" s="90">
        <v>461</v>
      </c>
      <c r="C488" s="667"/>
      <c r="D488" s="668"/>
      <c r="E488" s="218"/>
      <c r="F488" s="218"/>
      <c r="G488" s="218"/>
      <c r="H488" s="218"/>
      <c r="I488" s="218"/>
      <c r="J488" s="218"/>
      <c r="K488" s="218"/>
      <c r="L488" s="218"/>
      <c r="M488" s="218"/>
      <c r="N488" s="218"/>
      <c r="O488" s="218"/>
      <c r="P488" s="218"/>
      <c r="Q488" s="218"/>
      <c r="R488" s="218"/>
      <c r="S488" s="224"/>
      <c r="T488" s="573"/>
      <c r="U488" s="574"/>
      <c r="V488" s="574"/>
      <c r="W488" s="575"/>
    </row>
    <row r="489" spans="1:24" s="85" customFormat="1" ht="24" customHeight="1">
      <c r="A489" s="14"/>
      <c r="B489" s="96">
        <v>462</v>
      </c>
      <c r="C489" s="669"/>
      <c r="D489" s="670"/>
      <c r="E489" s="225"/>
      <c r="F489" s="225"/>
      <c r="G489" s="225"/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7"/>
      <c r="T489" s="576"/>
      <c r="U489" s="577"/>
      <c r="V489" s="577"/>
      <c r="W489" s="578"/>
      <c r="X489" s="14"/>
    </row>
    <row r="490" spans="1:24" ht="24" customHeight="1">
      <c r="B490" s="90">
        <v>463</v>
      </c>
      <c r="C490" s="667"/>
      <c r="D490" s="668"/>
      <c r="E490" s="218"/>
      <c r="F490" s="218"/>
      <c r="G490" s="218"/>
      <c r="H490" s="218"/>
      <c r="I490" s="218"/>
      <c r="J490" s="218"/>
      <c r="K490" s="218"/>
      <c r="L490" s="218"/>
      <c r="M490" s="218"/>
      <c r="N490" s="218"/>
      <c r="O490" s="218"/>
      <c r="P490" s="218"/>
      <c r="Q490" s="218"/>
      <c r="R490" s="218"/>
      <c r="S490" s="224"/>
      <c r="T490" s="573"/>
      <c r="U490" s="574"/>
      <c r="V490" s="574"/>
      <c r="W490" s="575"/>
    </row>
    <row r="491" spans="1:24" s="85" customFormat="1" ht="24" customHeight="1">
      <c r="A491" s="14"/>
      <c r="B491" s="96">
        <v>464</v>
      </c>
      <c r="C491" s="669"/>
      <c r="D491" s="670"/>
      <c r="E491" s="225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9"/>
      <c r="T491" s="579"/>
      <c r="U491" s="580"/>
      <c r="V491" s="580"/>
      <c r="W491" s="581"/>
      <c r="X491" s="14"/>
    </row>
    <row r="492" spans="1:24" ht="24" customHeight="1">
      <c r="B492" s="90">
        <v>465</v>
      </c>
      <c r="C492" s="667"/>
      <c r="D492" s="668"/>
      <c r="E492" s="218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1"/>
      <c r="T492" s="573"/>
      <c r="U492" s="574"/>
      <c r="V492" s="574"/>
      <c r="W492" s="575"/>
    </row>
    <row r="493" spans="1:24" s="85" customFormat="1" ht="24" customHeight="1">
      <c r="A493" s="14"/>
      <c r="B493" s="96">
        <v>466</v>
      </c>
      <c r="C493" s="669"/>
      <c r="D493" s="670"/>
      <c r="E493" s="225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9"/>
      <c r="T493" s="576"/>
      <c r="U493" s="577"/>
      <c r="V493" s="577"/>
      <c r="W493" s="578"/>
      <c r="X493" s="14"/>
    </row>
    <row r="494" spans="1:24" ht="24" customHeight="1">
      <c r="B494" s="90">
        <v>467</v>
      </c>
      <c r="C494" s="667"/>
      <c r="D494" s="668"/>
      <c r="E494" s="218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1"/>
      <c r="T494" s="573"/>
      <c r="U494" s="574"/>
      <c r="V494" s="574"/>
      <c r="W494" s="575"/>
    </row>
    <row r="495" spans="1:24" s="85" customFormat="1" ht="24" customHeight="1">
      <c r="A495" s="14"/>
      <c r="B495" s="96">
        <v>468</v>
      </c>
      <c r="C495" s="669"/>
      <c r="D495" s="670"/>
      <c r="E495" s="220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3"/>
      <c r="T495" s="576"/>
      <c r="U495" s="577"/>
      <c r="V495" s="577"/>
      <c r="W495" s="578"/>
      <c r="X495" s="14"/>
    </row>
    <row r="496" spans="1:24" ht="24" customHeight="1">
      <c r="B496" s="90">
        <v>469</v>
      </c>
      <c r="C496" s="667"/>
      <c r="D496" s="668"/>
      <c r="E496" s="218"/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/>
      <c r="Q496" s="218"/>
      <c r="R496" s="218"/>
      <c r="S496" s="224"/>
      <c r="T496" s="573"/>
      <c r="U496" s="574"/>
      <c r="V496" s="574"/>
      <c r="W496" s="575"/>
    </row>
    <row r="497" spans="1:24" s="85" customFormat="1" ht="24" customHeight="1">
      <c r="A497" s="14"/>
      <c r="B497" s="96">
        <v>470</v>
      </c>
      <c r="C497" s="669"/>
      <c r="D497" s="67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2"/>
      <c r="T497" s="576"/>
      <c r="U497" s="577"/>
      <c r="V497" s="577"/>
      <c r="W497" s="578"/>
      <c r="X497" s="14"/>
    </row>
    <row r="498" spans="1:24" ht="24" customHeight="1">
      <c r="B498" s="90">
        <v>471</v>
      </c>
      <c r="C498" s="667"/>
      <c r="D498" s="668"/>
      <c r="E498" s="218"/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24"/>
      <c r="T498" s="573"/>
      <c r="U498" s="574"/>
      <c r="V498" s="574"/>
      <c r="W498" s="575"/>
    </row>
    <row r="499" spans="1:24" s="85" customFormat="1" ht="24" customHeight="1">
      <c r="A499" s="14"/>
      <c r="B499" s="96">
        <v>472</v>
      </c>
      <c r="C499" s="669"/>
      <c r="D499" s="67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2"/>
      <c r="T499" s="576"/>
      <c r="U499" s="577"/>
      <c r="V499" s="577"/>
      <c r="W499" s="578"/>
      <c r="X499" s="14"/>
    </row>
    <row r="500" spans="1:24" ht="24" customHeight="1">
      <c r="B500" s="90">
        <v>473</v>
      </c>
      <c r="C500" s="667"/>
      <c r="D500" s="66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24"/>
      <c r="T500" s="573"/>
      <c r="U500" s="574"/>
      <c r="V500" s="574"/>
      <c r="W500" s="575"/>
    </row>
    <row r="501" spans="1:24" s="85" customFormat="1" ht="24" customHeight="1">
      <c r="A501" s="14"/>
      <c r="B501" s="96">
        <v>474</v>
      </c>
      <c r="C501" s="669"/>
      <c r="D501" s="67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2"/>
      <c r="T501" s="576"/>
      <c r="U501" s="577"/>
      <c r="V501" s="577"/>
      <c r="W501" s="578"/>
      <c r="X501" s="14"/>
    </row>
    <row r="502" spans="1:24" ht="24" customHeight="1">
      <c r="B502" s="90">
        <v>475</v>
      </c>
      <c r="C502" s="667"/>
      <c r="D502" s="668"/>
      <c r="E502" s="218"/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24"/>
      <c r="T502" s="573"/>
      <c r="U502" s="574"/>
      <c r="V502" s="574"/>
      <c r="W502" s="575"/>
    </row>
    <row r="503" spans="1:24" s="85" customFormat="1" ht="24" customHeight="1">
      <c r="A503" s="14"/>
      <c r="B503" s="96">
        <v>476</v>
      </c>
      <c r="C503" s="669"/>
      <c r="D503" s="670"/>
      <c r="E503" s="220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708"/>
      <c r="U503" s="709"/>
      <c r="V503" s="709"/>
      <c r="W503" s="710"/>
      <c r="X503" s="14"/>
    </row>
    <row r="504" spans="1:24" ht="24" customHeight="1">
      <c r="B504" s="90">
        <v>477</v>
      </c>
      <c r="C504" s="667"/>
      <c r="D504" s="668"/>
      <c r="E504" s="218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711"/>
      <c r="U504" s="712"/>
      <c r="V504" s="712"/>
      <c r="W504" s="713"/>
    </row>
    <row r="505" spans="1:24" s="85" customFormat="1" ht="24" customHeight="1">
      <c r="A505" s="14"/>
      <c r="B505" s="96">
        <v>478</v>
      </c>
      <c r="C505" s="665"/>
      <c r="D505" s="666"/>
      <c r="E505" s="208"/>
      <c r="F505" s="234"/>
      <c r="G505" s="234"/>
      <c r="H505" s="234"/>
      <c r="I505" s="234"/>
      <c r="J505" s="234"/>
      <c r="K505" s="234"/>
      <c r="L505" s="234"/>
      <c r="M505" s="234"/>
      <c r="N505" s="234"/>
      <c r="O505" s="234"/>
      <c r="P505" s="234"/>
      <c r="Q505" s="234"/>
      <c r="R505" s="234"/>
      <c r="S505" s="234"/>
      <c r="T505" s="714"/>
      <c r="U505" s="715"/>
      <c r="V505" s="715"/>
      <c r="W505" s="716"/>
      <c r="X505" s="14"/>
    </row>
    <row r="506" spans="1:24" ht="24" customHeight="1">
      <c r="B506" s="90">
        <v>479</v>
      </c>
      <c r="C506" s="667"/>
      <c r="D506" s="668"/>
      <c r="E506" s="218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582"/>
      <c r="U506" s="583"/>
      <c r="V506" s="583"/>
      <c r="W506" s="584"/>
    </row>
    <row r="507" spans="1:24" s="85" customFormat="1" ht="24" customHeight="1">
      <c r="A507" s="14"/>
      <c r="B507" s="96">
        <v>480</v>
      </c>
      <c r="C507" s="665"/>
      <c r="D507" s="666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9"/>
      <c r="T507" s="570"/>
      <c r="U507" s="571"/>
      <c r="V507" s="571"/>
      <c r="W507" s="572"/>
      <c r="X507" s="14"/>
    </row>
    <row r="508" spans="1:24" ht="24" customHeight="1">
      <c r="B508" s="90">
        <v>481</v>
      </c>
      <c r="C508" s="663"/>
      <c r="D508" s="664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6"/>
      <c r="T508" s="567"/>
      <c r="U508" s="568"/>
      <c r="V508" s="568"/>
      <c r="W508" s="569"/>
    </row>
    <row r="509" spans="1:24" s="85" customFormat="1" ht="24" customHeight="1">
      <c r="A509" s="14"/>
      <c r="B509" s="96">
        <v>482</v>
      </c>
      <c r="C509" s="665"/>
      <c r="D509" s="666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9"/>
      <c r="T509" s="570"/>
      <c r="U509" s="571"/>
      <c r="V509" s="571"/>
      <c r="W509" s="572"/>
      <c r="X509" s="14"/>
    </row>
    <row r="510" spans="1:24" ht="24" customHeight="1">
      <c r="B510" s="90">
        <v>483</v>
      </c>
      <c r="C510" s="663"/>
      <c r="D510" s="664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6"/>
      <c r="T510" s="567"/>
      <c r="U510" s="568"/>
      <c r="V510" s="568"/>
      <c r="W510" s="569"/>
    </row>
    <row r="511" spans="1:24" s="85" customFormat="1" ht="24" customHeight="1">
      <c r="A511" s="14"/>
      <c r="B511" s="96">
        <v>484</v>
      </c>
      <c r="C511" s="665"/>
      <c r="D511" s="666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9"/>
      <c r="T511" s="570"/>
      <c r="U511" s="571"/>
      <c r="V511" s="571"/>
      <c r="W511" s="572"/>
      <c r="X511" s="14"/>
    </row>
    <row r="512" spans="1:24" ht="24" customHeight="1">
      <c r="B512" s="90">
        <v>485</v>
      </c>
      <c r="C512" s="663"/>
      <c r="D512" s="664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6"/>
      <c r="T512" s="567"/>
      <c r="U512" s="568"/>
      <c r="V512" s="568"/>
      <c r="W512" s="569"/>
    </row>
    <row r="513" spans="1:24" s="85" customFormat="1" ht="24" customHeight="1">
      <c r="A513" s="14"/>
      <c r="B513" s="96">
        <v>486</v>
      </c>
      <c r="C513" s="665"/>
      <c r="D513" s="666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9"/>
      <c r="T513" s="570"/>
      <c r="U513" s="571"/>
      <c r="V513" s="571"/>
      <c r="W513" s="572"/>
      <c r="X513" s="14"/>
    </row>
    <row r="514" spans="1:24" ht="24" customHeight="1">
      <c r="B514" s="90">
        <v>487</v>
      </c>
      <c r="C514" s="663"/>
      <c r="D514" s="664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6"/>
      <c r="T514" s="567"/>
      <c r="U514" s="568"/>
      <c r="V514" s="568"/>
      <c r="W514" s="569"/>
    </row>
    <row r="515" spans="1:24" s="85" customFormat="1" ht="24" customHeight="1">
      <c r="A515" s="14"/>
      <c r="B515" s="96">
        <v>488</v>
      </c>
      <c r="C515" s="665"/>
      <c r="D515" s="666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9"/>
      <c r="T515" s="570"/>
      <c r="U515" s="571"/>
      <c r="V515" s="571"/>
      <c r="W515" s="572"/>
      <c r="X515" s="14"/>
    </row>
    <row r="516" spans="1:24" ht="24" customHeight="1">
      <c r="B516" s="90">
        <v>489</v>
      </c>
      <c r="C516" s="663"/>
      <c r="D516" s="664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6"/>
      <c r="T516" s="567"/>
      <c r="U516" s="568"/>
      <c r="V516" s="568"/>
      <c r="W516" s="569"/>
    </row>
    <row r="517" spans="1:24" s="85" customFormat="1" ht="24" customHeight="1">
      <c r="A517" s="14"/>
      <c r="B517" s="96">
        <v>490</v>
      </c>
      <c r="C517" s="665"/>
      <c r="D517" s="666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9"/>
      <c r="T517" s="570"/>
      <c r="U517" s="571"/>
      <c r="V517" s="571"/>
      <c r="W517" s="572"/>
      <c r="X517" s="14"/>
    </row>
    <row r="518" spans="1:24" ht="24" customHeight="1">
      <c r="B518" s="90">
        <v>491</v>
      </c>
      <c r="C518" s="663"/>
      <c r="D518" s="664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6"/>
      <c r="T518" s="567"/>
      <c r="U518" s="568"/>
      <c r="V518" s="568"/>
      <c r="W518" s="569"/>
    </row>
    <row r="519" spans="1:24" s="85" customFormat="1" ht="24" customHeight="1">
      <c r="A519" s="14"/>
      <c r="B519" s="96">
        <v>492</v>
      </c>
      <c r="C519" s="665"/>
      <c r="D519" s="666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570"/>
      <c r="U519" s="571"/>
      <c r="V519" s="571"/>
      <c r="W519" s="572"/>
      <c r="X519" s="14"/>
    </row>
    <row r="520" spans="1:24" ht="24" customHeight="1">
      <c r="B520" s="90">
        <v>493</v>
      </c>
      <c r="C520" s="663"/>
      <c r="D520" s="664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567"/>
      <c r="U520" s="568"/>
      <c r="V520" s="568"/>
      <c r="W520" s="569"/>
    </row>
    <row r="521" spans="1:24" s="85" customFormat="1" ht="24" customHeight="1">
      <c r="A521" s="14"/>
      <c r="B521" s="96">
        <v>494</v>
      </c>
      <c r="C521" s="665"/>
      <c r="D521" s="666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570"/>
      <c r="U521" s="571"/>
      <c r="V521" s="571"/>
      <c r="W521" s="572"/>
      <c r="X521" s="14"/>
    </row>
    <row r="522" spans="1:24" ht="24" customHeight="1">
      <c r="B522" s="90">
        <v>495</v>
      </c>
      <c r="C522" s="663"/>
      <c r="D522" s="664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67"/>
      <c r="U522" s="568"/>
      <c r="V522" s="568"/>
      <c r="W522" s="569"/>
    </row>
    <row r="523" spans="1:24" s="85" customFormat="1" ht="24" customHeight="1">
      <c r="A523" s="14"/>
      <c r="B523" s="96">
        <v>496</v>
      </c>
      <c r="C523" s="665"/>
      <c r="D523" s="666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570"/>
      <c r="U523" s="571"/>
      <c r="V523" s="571"/>
      <c r="W523" s="572"/>
      <c r="X523" s="14"/>
    </row>
    <row r="524" spans="1:24" ht="24" customHeight="1">
      <c r="B524" s="90">
        <v>497</v>
      </c>
      <c r="C524" s="663"/>
      <c r="D524" s="664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67"/>
      <c r="U524" s="568"/>
      <c r="V524" s="568"/>
      <c r="W524" s="569"/>
    </row>
    <row r="525" spans="1:24" s="85" customFormat="1" ht="24" customHeight="1">
      <c r="A525" s="14"/>
      <c r="B525" s="96">
        <v>498</v>
      </c>
      <c r="C525" s="665"/>
      <c r="D525" s="666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570"/>
      <c r="U525" s="571"/>
      <c r="V525" s="571"/>
      <c r="W525" s="572"/>
      <c r="X525" s="14"/>
    </row>
    <row r="526" spans="1:24" ht="24" customHeight="1">
      <c r="B526" s="90">
        <v>499</v>
      </c>
      <c r="C526" s="663"/>
      <c r="D526" s="664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67"/>
      <c r="U526" s="568"/>
      <c r="V526" s="568"/>
      <c r="W526" s="569"/>
    </row>
    <row r="527" spans="1:24" s="85" customFormat="1" ht="24" customHeight="1">
      <c r="A527" s="14"/>
      <c r="B527" s="96">
        <v>500</v>
      </c>
      <c r="C527" s="665"/>
      <c r="D527" s="666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570"/>
      <c r="U527" s="571"/>
      <c r="V527" s="571"/>
      <c r="W527" s="572"/>
      <c r="X527" s="14"/>
    </row>
    <row r="528" spans="1:24" ht="24" customHeight="1">
      <c r="B528" s="90">
        <v>501</v>
      </c>
      <c r="C528" s="659"/>
      <c r="D528" s="660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561"/>
      <c r="U528" s="562"/>
      <c r="V528" s="562"/>
      <c r="W528" s="563"/>
    </row>
    <row r="529" spans="1:24" s="85" customFormat="1" ht="24" customHeight="1">
      <c r="A529" s="14"/>
      <c r="B529" s="96">
        <v>502</v>
      </c>
      <c r="C529" s="661"/>
      <c r="D529" s="662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564"/>
      <c r="U529" s="565"/>
      <c r="V529" s="565"/>
      <c r="W529" s="566"/>
      <c r="X529" s="14"/>
    </row>
    <row r="530" spans="1:24" ht="24" customHeight="1">
      <c r="B530" s="90">
        <v>503</v>
      </c>
      <c r="C530" s="659"/>
      <c r="D530" s="660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561"/>
      <c r="U530" s="562"/>
      <c r="V530" s="562"/>
      <c r="W530" s="563"/>
    </row>
    <row r="531" spans="1:24" s="85" customFormat="1" ht="24" customHeight="1">
      <c r="A531" s="14"/>
      <c r="B531" s="96">
        <v>504</v>
      </c>
      <c r="C531" s="661"/>
      <c r="D531" s="662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564"/>
      <c r="U531" s="565"/>
      <c r="V531" s="565"/>
      <c r="W531" s="566"/>
      <c r="X531" s="14"/>
    </row>
    <row r="532" spans="1:24" ht="24" customHeight="1">
      <c r="B532" s="90">
        <v>505</v>
      </c>
      <c r="C532" s="659"/>
      <c r="D532" s="660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561"/>
      <c r="U532" s="562"/>
      <c r="V532" s="562"/>
      <c r="W532" s="563"/>
    </row>
    <row r="533" spans="1:24" s="85" customFormat="1" ht="24" customHeight="1">
      <c r="A533" s="14"/>
      <c r="B533" s="96">
        <v>506</v>
      </c>
      <c r="C533" s="661"/>
      <c r="D533" s="662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564"/>
      <c r="U533" s="565"/>
      <c r="V533" s="565"/>
      <c r="W533" s="566"/>
      <c r="X533" s="14"/>
    </row>
    <row r="534" spans="1:24" ht="24" customHeight="1">
      <c r="B534" s="90">
        <v>507</v>
      </c>
      <c r="C534" s="659"/>
      <c r="D534" s="660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561"/>
      <c r="U534" s="562"/>
      <c r="V534" s="562"/>
      <c r="W534" s="563"/>
    </row>
    <row r="535" spans="1:24" s="85" customFormat="1" ht="24" customHeight="1">
      <c r="A535" s="14"/>
      <c r="B535" s="96">
        <v>508</v>
      </c>
      <c r="C535" s="661"/>
      <c r="D535" s="662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564"/>
      <c r="U535" s="565"/>
      <c r="V535" s="565"/>
      <c r="W535" s="566"/>
      <c r="X535" s="14"/>
    </row>
    <row r="536" spans="1:24" ht="24" customHeight="1">
      <c r="B536" s="90">
        <v>509</v>
      </c>
      <c r="C536" s="659"/>
      <c r="D536" s="660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561"/>
      <c r="U536" s="562"/>
      <c r="V536" s="562"/>
      <c r="W536" s="563"/>
    </row>
    <row r="537" spans="1:24" s="85" customFormat="1" ht="24" customHeight="1">
      <c r="A537" s="14"/>
      <c r="B537" s="96">
        <v>510</v>
      </c>
      <c r="C537" s="661"/>
      <c r="D537" s="662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564"/>
      <c r="U537" s="565"/>
      <c r="V537" s="565"/>
      <c r="W537" s="566"/>
      <c r="X537" s="14"/>
    </row>
    <row r="538" spans="1:24" ht="24" customHeight="1">
      <c r="B538" s="90">
        <v>511</v>
      </c>
      <c r="C538" s="659"/>
      <c r="D538" s="660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561"/>
      <c r="U538" s="562"/>
      <c r="V538" s="562"/>
      <c r="W538" s="563"/>
    </row>
    <row r="539" spans="1:24" s="85" customFormat="1" ht="24" customHeight="1">
      <c r="A539" s="14"/>
      <c r="B539" s="96">
        <v>512</v>
      </c>
      <c r="C539" s="661"/>
      <c r="D539" s="662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564"/>
      <c r="U539" s="565"/>
      <c r="V539" s="565"/>
      <c r="W539" s="566"/>
      <c r="X539" s="14"/>
    </row>
    <row r="540" spans="1:24" ht="24" customHeight="1">
      <c r="B540" s="90">
        <v>513</v>
      </c>
      <c r="C540" s="659"/>
      <c r="D540" s="660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561"/>
      <c r="U540" s="562"/>
      <c r="V540" s="562"/>
      <c r="W540" s="563"/>
    </row>
    <row r="541" spans="1:24" s="85" customFormat="1" ht="24" customHeight="1">
      <c r="A541" s="14"/>
      <c r="B541" s="96">
        <v>514</v>
      </c>
      <c r="C541" s="661"/>
      <c r="D541" s="662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564"/>
      <c r="U541" s="565"/>
      <c r="V541" s="565"/>
      <c r="W541" s="566"/>
      <c r="X541" s="14"/>
    </row>
    <row r="542" spans="1:24" ht="24" customHeight="1">
      <c r="B542" s="90">
        <v>515</v>
      </c>
      <c r="C542" s="659"/>
      <c r="D542" s="660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561"/>
      <c r="U542" s="562"/>
      <c r="V542" s="562"/>
      <c r="W542" s="563"/>
    </row>
    <row r="543" spans="1:24" s="85" customFormat="1" ht="24" customHeight="1">
      <c r="A543" s="14"/>
      <c r="B543" s="96">
        <v>516</v>
      </c>
      <c r="C543" s="661"/>
      <c r="D543" s="662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564"/>
      <c r="U543" s="565"/>
      <c r="V543" s="565"/>
      <c r="W543" s="566"/>
      <c r="X543" s="14"/>
    </row>
    <row r="544" spans="1:24" ht="24" customHeight="1">
      <c r="B544" s="90">
        <v>517</v>
      </c>
      <c r="C544" s="659"/>
      <c r="D544" s="660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561"/>
      <c r="U544" s="562"/>
      <c r="V544" s="562"/>
      <c r="W544" s="563"/>
    </row>
    <row r="545" spans="1:24" s="85" customFormat="1" ht="24" customHeight="1">
      <c r="A545" s="14"/>
      <c r="B545" s="96">
        <v>518</v>
      </c>
      <c r="C545" s="661"/>
      <c r="D545" s="662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564"/>
      <c r="U545" s="565"/>
      <c r="V545" s="565"/>
      <c r="W545" s="566"/>
      <c r="X545" s="14"/>
    </row>
    <row r="546" spans="1:24" ht="24" customHeight="1">
      <c r="B546" s="90">
        <v>519</v>
      </c>
      <c r="C546" s="659"/>
      <c r="D546" s="660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561"/>
      <c r="U546" s="562"/>
      <c r="V546" s="562"/>
      <c r="W546" s="563"/>
    </row>
    <row r="547" spans="1:24" s="85" customFormat="1" ht="24" customHeight="1">
      <c r="A547" s="14"/>
      <c r="B547" s="96">
        <v>520</v>
      </c>
      <c r="C547" s="661"/>
      <c r="D547" s="662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564"/>
      <c r="U547" s="565"/>
      <c r="V547" s="565"/>
      <c r="W547" s="566"/>
      <c r="X547" s="14"/>
    </row>
    <row r="548" spans="1:24" ht="15" customHeight="1">
      <c r="B548" s="90">
        <v>521</v>
      </c>
      <c r="C548" s="640"/>
      <c r="D548" s="6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55"/>
      <c r="U548" s="556"/>
      <c r="V548" s="556"/>
      <c r="W548" s="557"/>
    </row>
    <row r="549" spans="1:24" ht="12.75">
      <c r="B549" s="90">
        <v>522</v>
      </c>
      <c r="C549" s="657"/>
      <c r="D549" s="658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58"/>
      <c r="U549" s="559"/>
      <c r="V549" s="559"/>
      <c r="W549" s="560"/>
    </row>
    <row r="550" spans="1:24" ht="12.75">
      <c r="B550" s="90">
        <v>523</v>
      </c>
      <c r="C550" s="640"/>
      <c r="D550" s="6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55"/>
      <c r="U550" s="556"/>
      <c r="V550" s="556"/>
      <c r="W550" s="557"/>
    </row>
    <row r="551" spans="1:24" ht="12.75">
      <c r="B551" s="90">
        <v>524</v>
      </c>
      <c r="C551" s="657"/>
      <c r="D551" s="658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58"/>
      <c r="U551" s="559"/>
      <c r="V551" s="559"/>
      <c r="W551" s="560"/>
    </row>
    <row r="552" spans="1:24" ht="12.75">
      <c r="B552" s="90">
        <v>525</v>
      </c>
      <c r="C552" s="640"/>
      <c r="D552" s="6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55"/>
      <c r="U552" s="556"/>
      <c r="V552" s="556"/>
      <c r="W552" s="557"/>
    </row>
    <row r="553" spans="1:24" ht="12.75">
      <c r="B553" s="90">
        <v>526</v>
      </c>
      <c r="C553" s="657"/>
      <c r="D553" s="658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58"/>
      <c r="U553" s="559"/>
      <c r="V553" s="559"/>
      <c r="W553" s="560"/>
    </row>
    <row r="554" spans="1:24" ht="12.75">
      <c r="B554" s="90">
        <v>527</v>
      </c>
      <c r="C554" s="640"/>
      <c r="D554" s="6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9"/>
      <c r="U554" s="549"/>
      <c r="V554" s="549"/>
      <c r="W554" s="550"/>
    </row>
    <row r="555" spans="1:24" ht="12.75">
      <c r="B555" s="90">
        <v>528</v>
      </c>
      <c r="C555" s="639"/>
      <c r="D555" s="63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51"/>
      <c r="U555" s="551"/>
      <c r="V555" s="551"/>
      <c r="W555" s="552"/>
    </row>
    <row r="556" spans="1:24" ht="12.75">
      <c r="B556" s="90">
        <v>529</v>
      </c>
      <c r="C556" s="640"/>
      <c r="D556" s="6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9"/>
      <c r="U556" s="549"/>
      <c r="V556" s="549"/>
      <c r="W556" s="550"/>
    </row>
    <row r="557" spans="1:24" ht="12.75">
      <c r="B557" s="90">
        <v>530</v>
      </c>
      <c r="C557" s="639"/>
      <c r="D557" s="63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51"/>
      <c r="U557" s="551"/>
      <c r="V557" s="551"/>
      <c r="W557" s="552"/>
    </row>
    <row r="558" spans="1:24" ht="12.75">
      <c r="B558" s="90">
        <v>531</v>
      </c>
      <c r="C558" s="640"/>
      <c r="D558" s="6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9"/>
      <c r="U558" s="549"/>
      <c r="V558" s="549"/>
      <c r="W558" s="550"/>
    </row>
    <row r="559" spans="1:24" ht="12.75">
      <c r="B559" s="90">
        <v>532</v>
      </c>
      <c r="C559" s="639"/>
      <c r="D559" s="63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51"/>
      <c r="U559" s="551"/>
      <c r="V559" s="551"/>
      <c r="W559" s="552"/>
    </row>
    <row r="560" spans="1:24" ht="12.75">
      <c r="B560" s="90">
        <v>533</v>
      </c>
      <c r="C560" s="640"/>
      <c r="D560" s="6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9"/>
      <c r="U560" s="549"/>
      <c r="V560" s="549"/>
      <c r="W560" s="550"/>
    </row>
    <row r="561" spans="2:23" ht="12.75">
      <c r="B561" s="90">
        <v>534</v>
      </c>
      <c r="C561" s="639"/>
      <c r="D561" s="63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51"/>
      <c r="U561" s="551"/>
      <c r="V561" s="551"/>
      <c r="W561" s="552"/>
    </row>
    <row r="562" spans="2:23" ht="12.75">
      <c r="B562" s="90">
        <v>535</v>
      </c>
      <c r="C562" s="640"/>
      <c r="D562" s="6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9"/>
      <c r="U562" s="549"/>
      <c r="V562" s="549"/>
      <c r="W562" s="550"/>
    </row>
    <row r="563" spans="2:23" ht="12.75">
      <c r="B563" s="90">
        <v>536</v>
      </c>
      <c r="C563" s="639"/>
      <c r="D563" s="63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51"/>
      <c r="U563" s="551"/>
      <c r="V563" s="551"/>
      <c r="W563" s="552"/>
    </row>
    <row r="564" spans="2:23" ht="12.75">
      <c r="B564" s="90">
        <v>537</v>
      </c>
      <c r="C564" s="640"/>
      <c r="D564" s="6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9"/>
      <c r="U564" s="549"/>
      <c r="V564" s="549"/>
      <c r="W564" s="550"/>
    </row>
    <row r="565" spans="2:23" ht="12.75">
      <c r="B565" s="90">
        <v>538</v>
      </c>
      <c r="C565" s="639"/>
      <c r="D565" s="63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51"/>
      <c r="U565" s="551"/>
      <c r="V565" s="551"/>
      <c r="W565" s="552"/>
    </row>
    <row r="566" spans="2:23" ht="12.75">
      <c r="B566" s="90">
        <v>539</v>
      </c>
      <c r="C566" s="640"/>
      <c r="D566" s="6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9"/>
      <c r="U566" s="549"/>
      <c r="V566" s="549"/>
      <c r="W566" s="550"/>
    </row>
    <row r="567" spans="2:23" ht="12.75">
      <c r="B567" s="90">
        <v>540</v>
      </c>
      <c r="C567" s="639"/>
      <c r="D567" s="63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51"/>
      <c r="U567" s="551"/>
      <c r="V567" s="551"/>
      <c r="W567" s="552"/>
    </row>
    <row r="568" spans="2:23" ht="12.75">
      <c r="B568" s="90">
        <v>541</v>
      </c>
      <c r="C568" s="640"/>
      <c r="D568" s="6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9"/>
      <c r="U568" s="549"/>
      <c r="V568" s="549"/>
      <c r="W568" s="550"/>
    </row>
    <row r="569" spans="2:23" ht="12.75">
      <c r="B569" s="90">
        <v>542</v>
      </c>
      <c r="C569" s="639"/>
      <c r="D569" s="63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51"/>
      <c r="U569" s="551"/>
      <c r="V569" s="551"/>
      <c r="W569" s="552"/>
    </row>
    <row r="570" spans="2:23" ht="12.75">
      <c r="B570" s="90">
        <v>543</v>
      </c>
      <c r="C570" s="640"/>
      <c r="D570" s="6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9"/>
      <c r="U570" s="549"/>
      <c r="V570" s="549"/>
      <c r="W570" s="550"/>
    </row>
    <row r="571" spans="2:23" ht="12.75">
      <c r="B571" s="90">
        <v>544</v>
      </c>
      <c r="C571" s="639"/>
      <c r="D571" s="63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51"/>
      <c r="U571" s="551"/>
      <c r="V571" s="551"/>
      <c r="W571" s="552"/>
    </row>
    <row r="572" spans="2:23" ht="12.75">
      <c r="B572" s="90">
        <v>545</v>
      </c>
      <c r="C572" s="640"/>
      <c r="D572" s="6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9"/>
      <c r="U572" s="549"/>
      <c r="V572" s="549"/>
      <c r="W572" s="550"/>
    </row>
    <row r="573" spans="2:23" ht="12.75">
      <c r="B573" s="90">
        <v>546</v>
      </c>
      <c r="C573" s="639"/>
      <c r="D573" s="63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51"/>
      <c r="U573" s="551"/>
      <c r="V573" s="551"/>
      <c r="W573" s="552"/>
    </row>
    <row r="574" spans="2:23" ht="12.75">
      <c r="B574" s="90">
        <v>547</v>
      </c>
      <c r="C574" s="640"/>
      <c r="D574" s="6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9"/>
      <c r="U574" s="549"/>
      <c r="V574" s="549"/>
      <c r="W574" s="550"/>
    </row>
    <row r="575" spans="2:23" ht="12.75">
      <c r="B575" s="90">
        <v>548</v>
      </c>
      <c r="C575" s="639"/>
      <c r="D575" s="63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51"/>
      <c r="U575" s="551"/>
      <c r="V575" s="551"/>
      <c r="W575" s="552"/>
    </row>
    <row r="576" spans="2:23" ht="12.75">
      <c r="B576" s="90">
        <v>549</v>
      </c>
      <c r="C576" s="640"/>
      <c r="D576" s="6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9"/>
      <c r="U576" s="549"/>
      <c r="V576" s="549"/>
      <c r="W576" s="550"/>
    </row>
    <row r="577" spans="2:23" ht="12.75">
      <c r="B577" s="90">
        <v>550</v>
      </c>
      <c r="C577" s="639"/>
      <c r="D577" s="63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51"/>
      <c r="U577" s="551"/>
      <c r="V577" s="551"/>
      <c r="W577" s="552"/>
    </row>
    <row r="578" spans="2:23" ht="12.75">
      <c r="B578" s="90">
        <v>551</v>
      </c>
      <c r="C578" s="640"/>
      <c r="D578" s="6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9"/>
      <c r="U578" s="549"/>
      <c r="V578" s="549"/>
      <c r="W578" s="550"/>
    </row>
    <row r="579" spans="2:23" ht="12.75">
      <c r="B579" s="90">
        <v>552</v>
      </c>
      <c r="C579" s="639"/>
      <c r="D579" s="63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51"/>
      <c r="U579" s="551"/>
      <c r="V579" s="551"/>
      <c r="W579" s="552"/>
    </row>
    <row r="580" spans="2:23" ht="12.75">
      <c r="B580" s="90">
        <v>553</v>
      </c>
      <c r="C580" s="640"/>
      <c r="D580" s="6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9"/>
      <c r="U580" s="549"/>
      <c r="V580" s="549"/>
      <c r="W580" s="550"/>
    </row>
    <row r="581" spans="2:23" ht="12.75">
      <c r="B581" s="90">
        <v>554</v>
      </c>
      <c r="C581" s="639"/>
      <c r="D581" s="63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51"/>
      <c r="U581" s="551"/>
      <c r="V581" s="551"/>
      <c r="W581" s="552"/>
    </row>
    <row r="582" spans="2:23" ht="12.75">
      <c r="B582" s="90">
        <v>555</v>
      </c>
      <c r="C582" s="640"/>
      <c r="D582" s="6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9"/>
      <c r="U582" s="549"/>
      <c r="V582" s="549"/>
      <c r="W582" s="550"/>
    </row>
    <row r="583" spans="2:23" ht="12.75">
      <c r="B583" s="90">
        <v>556</v>
      </c>
      <c r="C583" s="639"/>
      <c r="D583" s="63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51"/>
      <c r="U583" s="551"/>
      <c r="V583" s="551"/>
      <c r="W583" s="552"/>
    </row>
    <row r="584" spans="2:23" ht="12.75">
      <c r="B584" s="90">
        <v>557</v>
      </c>
      <c r="C584" s="640"/>
      <c r="D584" s="6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9"/>
      <c r="U584" s="549"/>
      <c r="V584" s="549"/>
      <c r="W584" s="550"/>
    </row>
    <row r="585" spans="2:23" ht="12.75">
      <c r="B585" s="90">
        <v>558</v>
      </c>
      <c r="C585" s="639"/>
      <c r="D585" s="63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51"/>
      <c r="U585" s="551"/>
      <c r="V585" s="551"/>
      <c r="W585" s="552"/>
    </row>
    <row r="586" spans="2:23" ht="12.75">
      <c r="B586" s="90">
        <v>559</v>
      </c>
      <c r="C586" s="640"/>
      <c r="D586" s="6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9"/>
      <c r="U586" s="549"/>
      <c r="V586" s="549"/>
      <c r="W586" s="550"/>
    </row>
    <row r="587" spans="2:23" ht="12.75">
      <c r="B587" s="90">
        <v>560</v>
      </c>
      <c r="C587" s="639"/>
      <c r="D587" s="63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51"/>
      <c r="U587" s="551"/>
      <c r="V587" s="551"/>
      <c r="W587" s="552"/>
    </row>
    <row r="588" spans="2:23" ht="12.75">
      <c r="B588" s="90">
        <v>561</v>
      </c>
      <c r="C588" s="640"/>
      <c r="D588" s="6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9"/>
      <c r="U588" s="549"/>
      <c r="V588" s="549"/>
      <c r="W588" s="550"/>
    </row>
    <row r="589" spans="2:23" ht="12.75">
      <c r="B589" s="90">
        <v>562</v>
      </c>
      <c r="C589" s="639"/>
      <c r="D589" s="63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51"/>
      <c r="U589" s="551"/>
      <c r="V589" s="551"/>
      <c r="W589" s="552"/>
    </row>
    <row r="590" spans="2:23" ht="12.75">
      <c r="B590" s="90">
        <v>563</v>
      </c>
      <c r="C590" s="640"/>
      <c r="D590" s="6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9"/>
      <c r="U590" s="549"/>
      <c r="V590" s="549"/>
      <c r="W590" s="550"/>
    </row>
    <row r="591" spans="2:23" ht="12.75">
      <c r="B591" s="90">
        <v>564</v>
      </c>
      <c r="C591" s="639"/>
      <c r="D591" s="63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51"/>
      <c r="U591" s="551"/>
      <c r="V591" s="551"/>
      <c r="W591" s="552"/>
    </row>
    <row r="592" spans="2:23" ht="12.75">
      <c r="B592" s="90">
        <v>565</v>
      </c>
      <c r="C592" s="640"/>
      <c r="D592" s="6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9"/>
      <c r="U592" s="549"/>
      <c r="V592" s="549"/>
      <c r="W592" s="550"/>
    </row>
    <row r="593" spans="2:23" ht="12.75">
      <c r="B593" s="90">
        <v>566</v>
      </c>
      <c r="C593" s="639"/>
      <c r="D593" s="63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51"/>
      <c r="U593" s="551"/>
      <c r="V593" s="551"/>
      <c r="W593" s="552"/>
    </row>
    <row r="594" spans="2:23" ht="12.75">
      <c r="B594" s="90">
        <v>567</v>
      </c>
      <c r="C594" s="640"/>
      <c r="D594" s="6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9"/>
      <c r="U594" s="549"/>
      <c r="V594" s="549"/>
      <c r="W594" s="550"/>
    </row>
    <row r="595" spans="2:23" ht="12.75">
      <c r="B595" s="90">
        <v>568</v>
      </c>
      <c r="C595" s="639"/>
      <c r="D595" s="63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51"/>
      <c r="U595" s="551"/>
      <c r="V595" s="551"/>
      <c r="W595" s="552"/>
    </row>
    <row r="596" spans="2:23" ht="12.75">
      <c r="B596" s="90">
        <v>569</v>
      </c>
      <c r="C596" s="640"/>
      <c r="D596" s="6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9"/>
      <c r="U596" s="549"/>
      <c r="V596" s="549"/>
      <c r="W596" s="550"/>
    </row>
    <row r="597" spans="2:23" ht="12.75">
      <c r="B597" s="90">
        <v>570</v>
      </c>
      <c r="C597" s="639"/>
      <c r="D597" s="63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51"/>
      <c r="U597" s="551"/>
      <c r="V597" s="551"/>
      <c r="W597" s="552"/>
    </row>
    <row r="598" spans="2:23" ht="12.75">
      <c r="B598" s="90">
        <v>571</v>
      </c>
      <c r="C598" s="640"/>
      <c r="D598" s="6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9"/>
      <c r="U598" s="549"/>
      <c r="V598" s="549"/>
      <c r="W598" s="550"/>
    </row>
    <row r="599" spans="2:23" ht="12.75">
      <c r="B599" s="90">
        <v>572</v>
      </c>
      <c r="C599" s="639"/>
      <c r="D599" s="63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51"/>
      <c r="U599" s="551"/>
      <c r="V599" s="551"/>
      <c r="W599" s="552"/>
    </row>
    <row r="600" spans="2:23" ht="12.75">
      <c r="B600" s="90">
        <v>573</v>
      </c>
      <c r="C600" s="640"/>
      <c r="D600" s="6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9"/>
      <c r="U600" s="549"/>
      <c r="V600" s="549"/>
      <c r="W600" s="550"/>
    </row>
    <row r="601" spans="2:23" ht="12.75">
      <c r="B601" s="90">
        <v>574</v>
      </c>
      <c r="C601" s="639"/>
      <c r="D601" s="63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51"/>
      <c r="U601" s="551"/>
      <c r="V601" s="551"/>
      <c r="W601" s="552"/>
    </row>
    <row r="602" spans="2:23" ht="12.75">
      <c r="B602" s="90">
        <v>575</v>
      </c>
      <c r="C602" s="640"/>
      <c r="D602" s="6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9"/>
      <c r="U602" s="549"/>
      <c r="V602" s="549"/>
      <c r="W602" s="550"/>
    </row>
    <row r="603" spans="2:23" ht="12.75">
      <c r="B603" s="90">
        <v>576</v>
      </c>
      <c r="C603" s="639"/>
      <c r="D603" s="63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51"/>
      <c r="U603" s="551"/>
      <c r="V603" s="551"/>
      <c r="W603" s="552"/>
    </row>
    <row r="604" spans="2:23" ht="12.75">
      <c r="B604" s="90">
        <v>577</v>
      </c>
      <c r="C604" s="640"/>
      <c r="D604" s="6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9"/>
      <c r="U604" s="549"/>
      <c r="V604" s="549"/>
      <c r="W604" s="550"/>
    </row>
    <row r="605" spans="2:23" ht="12.75">
      <c r="B605" s="90">
        <v>578</v>
      </c>
      <c r="C605" s="639"/>
      <c r="D605" s="63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51"/>
      <c r="U605" s="551"/>
      <c r="V605" s="551"/>
      <c r="W605" s="552"/>
    </row>
    <row r="606" spans="2:23" ht="12.75">
      <c r="B606" s="90">
        <v>579</v>
      </c>
      <c r="C606" s="640"/>
      <c r="D606" s="6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9"/>
      <c r="U606" s="549"/>
      <c r="V606" s="549"/>
      <c r="W606" s="550"/>
    </row>
    <row r="607" spans="2:23" ht="12.75">
      <c r="B607" s="90">
        <v>580</v>
      </c>
      <c r="C607" s="639"/>
      <c r="D607" s="63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51"/>
      <c r="U607" s="551"/>
      <c r="V607" s="551"/>
      <c r="W607" s="552"/>
    </row>
    <row r="608" spans="2:23" ht="12.75">
      <c r="B608" s="90">
        <v>581</v>
      </c>
      <c r="C608" s="640"/>
      <c r="D608" s="6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9"/>
      <c r="U608" s="549"/>
      <c r="V608" s="549"/>
      <c r="W608" s="550"/>
    </row>
    <row r="609" spans="2:23" ht="12.75">
      <c r="B609" s="90">
        <v>582</v>
      </c>
      <c r="C609" s="639"/>
      <c r="D609" s="63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51"/>
      <c r="U609" s="551"/>
      <c r="V609" s="551"/>
      <c r="W609" s="552"/>
    </row>
    <row r="610" spans="2:23" ht="12.75">
      <c r="B610" s="90">
        <v>583</v>
      </c>
      <c r="C610" s="640"/>
      <c r="D610" s="6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9"/>
      <c r="U610" s="549"/>
      <c r="V610" s="549"/>
      <c r="W610" s="550"/>
    </row>
    <row r="611" spans="2:23" ht="12.75">
      <c r="B611" s="90">
        <v>584</v>
      </c>
      <c r="C611" s="639"/>
      <c r="D611" s="63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51"/>
      <c r="U611" s="551"/>
      <c r="V611" s="551"/>
      <c r="W611" s="552"/>
    </row>
    <row r="612" spans="2:23" ht="12.75">
      <c r="B612" s="90">
        <v>585</v>
      </c>
      <c r="C612" s="640"/>
      <c r="D612" s="6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9"/>
      <c r="U612" s="549"/>
      <c r="V612" s="549"/>
      <c r="W612" s="550"/>
    </row>
    <row r="613" spans="2:23" ht="12.75">
      <c r="B613" s="90">
        <v>586</v>
      </c>
      <c r="C613" s="639"/>
      <c r="D613" s="63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51"/>
      <c r="U613" s="551"/>
      <c r="V613" s="551"/>
      <c r="W613" s="552"/>
    </row>
    <row r="614" spans="2:23" ht="12.75">
      <c r="B614" s="90">
        <v>587</v>
      </c>
      <c r="C614" s="640"/>
      <c r="D614" s="6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9"/>
      <c r="U614" s="549"/>
      <c r="V614" s="549"/>
      <c r="W614" s="550"/>
    </row>
    <row r="615" spans="2:23" ht="12.75">
      <c r="B615" s="90">
        <v>588</v>
      </c>
      <c r="C615" s="639"/>
      <c r="D615" s="63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51"/>
      <c r="U615" s="551"/>
      <c r="V615" s="551"/>
      <c r="W615" s="552"/>
    </row>
    <row r="616" spans="2:23" ht="12.75">
      <c r="B616" s="90">
        <v>589</v>
      </c>
      <c r="C616" s="640"/>
      <c r="D616" s="6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9"/>
      <c r="U616" s="549"/>
      <c r="V616" s="549"/>
      <c r="W616" s="550"/>
    </row>
    <row r="617" spans="2:23" ht="12.75">
      <c r="B617" s="90">
        <v>590</v>
      </c>
      <c r="C617" s="639"/>
      <c r="D617" s="63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51"/>
      <c r="U617" s="551"/>
      <c r="V617" s="551"/>
      <c r="W617" s="552"/>
    </row>
    <row r="618" spans="2:23" ht="12.75">
      <c r="B618" s="90">
        <v>591</v>
      </c>
      <c r="C618" s="640"/>
      <c r="D618" s="6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9"/>
      <c r="U618" s="549"/>
      <c r="V618" s="549"/>
      <c r="W618" s="550"/>
    </row>
    <row r="619" spans="2:23" ht="12.75">
      <c r="B619" s="90">
        <v>592</v>
      </c>
      <c r="C619" s="639"/>
      <c r="D619" s="63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51"/>
      <c r="U619" s="551"/>
      <c r="V619" s="551"/>
      <c r="W619" s="552"/>
    </row>
    <row r="620" spans="2:23" ht="12.75">
      <c r="B620" s="90">
        <v>593</v>
      </c>
      <c r="C620" s="640"/>
      <c r="D620" s="6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9"/>
      <c r="U620" s="549"/>
      <c r="V620" s="549"/>
      <c r="W620" s="550"/>
    </row>
    <row r="621" spans="2:23" ht="12.75">
      <c r="B621" s="90">
        <v>594</v>
      </c>
      <c r="C621" s="639"/>
      <c r="D621" s="63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51"/>
      <c r="U621" s="551"/>
      <c r="V621" s="551"/>
      <c r="W621" s="552"/>
    </row>
    <row r="622" spans="2:23" ht="12.75">
      <c r="B622" s="90">
        <v>595</v>
      </c>
      <c r="C622" s="640"/>
      <c r="D622" s="6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9"/>
      <c r="U622" s="549"/>
      <c r="V622" s="549"/>
      <c r="W622" s="550"/>
    </row>
    <row r="623" spans="2:23" ht="12.75">
      <c r="B623" s="90">
        <v>596</v>
      </c>
      <c r="C623" s="639"/>
      <c r="D623" s="63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51"/>
      <c r="U623" s="551"/>
      <c r="V623" s="551"/>
      <c r="W623" s="552"/>
    </row>
    <row r="624" spans="2:23" ht="12.75">
      <c r="B624" s="90">
        <v>597</v>
      </c>
      <c r="C624" s="640"/>
      <c r="D624" s="6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9"/>
      <c r="U624" s="549"/>
      <c r="V624" s="549"/>
      <c r="W624" s="550"/>
    </row>
    <row r="625" spans="2:23" ht="12.75">
      <c r="B625" s="90">
        <v>598</v>
      </c>
      <c r="C625" s="639"/>
      <c r="D625" s="63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51"/>
      <c r="U625" s="551"/>
      <c r="V625" s="551"/>
      <c r="W625" s="552"/>
    </row>
    <row r="626" spans="2:23" ht="12.75">
      <c r="B626" s="90">
        <v>599</v>
      </c>
      <c r="C626" s="640"/>
      <c r="D626" s="6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9"/>
      <c r="U626" s="549"/>
      <c r="V626" s="549"/>
      <c r="W626" s="550"/>
    </row>
    <row r="627" spans="2:23" ht="12.75">
      <c r="B627" s="90">
        <v>600</v>
      </c>
      <c r="C627" s="639"/>
      <c r="D627" s="63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51"/>
      <c r="U627" s="551"/>
      <c r="V627" s="551"/>
      <c r="W627" s="552"/>
    </row>
    <row r="628" spans="2:23" ht="12.75">
      <c r="B628" s="90">
        <v>601</v>
      </c>
      <c r="C628" s="640"/>
      <c r="D628" s="6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9"/>
      <c r="U628" s="549"/>
      <c r="V628" s="549"/>
      <c r="W628" s="550"/>
    </row>
    <row r="629" spans="2:23" ht="12.75">
      <c r="B629" s="90">
        <v>602</v>
      </c>
      <c r="C629" s="639"/>
      <c r="D629" s="63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51"/>
      <c r="U629" s="551"/>
      <c r="V629" s="551"/>
      <c r="W629" s="552"/>
    </row>
    <row r="630" spans="2:23" ht="12.75">
      <c r="B630" s="90">
        <v>603</v>
      </c>
      <c r="C630" s="640"/>
      <c r="D630" s="6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9"/>
      <c r="U630" s="549"/>
      <c r="V630" s="549"/>
      <c r="W630" s="550"/>
    </row>
    <row r="631" spans="2:23" ht="12.75">
      <c r="B631" s="90">
        <v>604</v>
      </c>
      <c r="C631" s="639"/>
      <c r="D631" s="63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51"/>
      <c r="U631" s="551"/>
      <c r="V631" s="551"/>
      <c r="W631" s="552"/>
    </row>
    <row r="632" spans="2:23" ht="12.75">
      <c r="B632" s="90">
        <v>605</v>
      </c>
      <c r="C632" s="640"/>
      <c r="D632" s="6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9"/>
      <c r="U632" s="549"/>
      <c r="V632" s="549"/>
      <c r="W632" s="550"/>
    </row>
    <row r="633" spans="2:23" ht="12.75">
      <c r="B633" s="90">
        <v>606</v>
      </c>
      <c r="C633" s="639"/>
      <c r="D633" s="63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51"/>
      <c r="U633" s="551"/>
      <c r="V633" s="551"/>
      <c r="W633" s="552"/>
    </row>
    <row r="634" spans="2:23" ht="12.75">
      <c r="B634" s="90">
        <v>607</v>
      </c>
      <c r="C634" s="640"/>
      <c r="D634" s="6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9"/>
      <c r="U634" s="549"/>
      <c r="V634" s="549"/>
      <c r="W634" s="550"/>
    </row>
    <row r="635" spans="2:23" ht="12.75">
      <c r="B635" s="90">
        <v>608</v>
      </c>
      <c r="C635" s="639"/>
      <c r="D635" s="63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51"/>
      <c r="U635" s="551"/>
      <c r="V635" s="551"/>
      <c r="W635" s="552"/>
    </row>
    <row r="636" spans="2:23" ht="12.75">
      <c r="B636" s="90">
        <v>609</v>
      </c>
      <c r="C636" s="640"/>
      <c r="D636" s="6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9"/>
      <c r="U636" s="549"/>
      <c r="V636" s="549"/>
      <c r="W636" s="550"/>
    </row>
    <row r="637" spans="2:23" ht="12.75">
      <c r="B637" s="90">
        <v>610</v>
      </c>
      <c r="C637" s="639"/>
      <c r="D637" s="63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51"/>
      <c r="U637" s="551"/>
      <c r="V637" s="551"/>
      <c r="W637" s="552"/>
    </row>
    <row r="638" spans="2:23" ht="12.75">
      <c r="B638" s="90">
        <v>611</v>
      </c>
      <c r="C638" s="640"/>
      <c r="D638" s="6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9"/>
      <c r="U638" s="549"/>
      <c r="V638" s="549"/>
      <c r="W638" s="550"/>
    </row>
    <row r="639" spans="2:23" ht="12.75">
      <c r="B639" s="90">
        <v>612</v>
      </c>
      <c r="C639" s="639"/>
      <c r="D639" s="63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51"/>
      <c r="U639" s="551"/>
      <c r="V639" s="551"/>
      <c r="W639" s="552"/>
    </row>
    <row r="640" spans="2:23" ht="12.75">
      <c r="B640" s="90">
        <v>613</v>
      </c>
      <c r="C640" s="640"/>
      <c r="D640" s="6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9"/>
      <c r="U640" s="549"/>
      <c r="V640" s="549"/>
      <c r="W640" s="550"/>
    </row>
    <row r="641" spans="2:23" ht="12.75">
      <c r="B641" s="90">
        <v>614</v>
      </c>
      <c r="C641" s="639"/>
      <c r="D641" s="63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51"/>
      <c r="U641" s="551"/>
      <c r="V641" s="551"/>
      <c r="W641" s="552"/>
    </row>
    <row r="642" spans="2:23" ht="12.75">
      <c r="B642" s="90">
        <v>615</v>
      </c>
      <c r="C642" s="640"/>
      <c r="D642" s="6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9"/>
      <c r="U642" s="549"/>
      <c r="V642" s="549"/>
      <c r="W642" s="550"/>
    </row>
    <row r="643" spans="2:23" ht="12.75">
      <c r="B643" s="90">
        <v>616</v>
      </c>
      <c r="C643" s="639"/>
      <c r="D643" s="63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51"/>
      <c r="U643" s="551"/>
      <c r="V643" s="551"/>
      <c r="W643" s="552"/>
    </row>
    <row r="644" spans="2:23" ht="12.75">
      <c r="B644" s="90">
        <v>617</v>
      </c>
      <c r="C644" s="640"/>
      <c r="D644" s="6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9"/>
      <c r="U644" s="549"/>
      <c r="V644" s="549"/>
      <c r="W644" s="550"/>
    </row>
    <row r="645" spans="2:23" ht="12.75">
      <c r="B645" s="90">
        <v>618</v>
      </c>
      <c r="C645" s="639"/>
      <c r="D645" s="63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51"/>
      <c r="U645" s="551"/>
      <c r="V645" s="551"/>
      <c r="W645" s="552"/>
    </row>
    <row r="646" spans="2:23" ht="12.75">
      <c r="B646" s="90">
        <v>619</v>
      </c>
      <c r="C646" s="640"/>
      <c r="D646" s="6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9"/>
      <c r="U646" s="549"/>
      <c r="V646" s="549"/>
      <c r="W646" s="550"/>
    </row>
    <row r="647" spans="2:23" ht="12.75">
      <c r="B647" s="90">
        <v>620</v>
      </c>
      <c r="C647" s="639"/>
      <c r="D647" s="63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51"/>
      <c r="U647" s="551"/>
      <c r="V647" s="551"/>
      <c r="W647" s="552"/>
    </row>
    <row r="648" spans="2:23" ht="12.75">
      <c r="B648" s="90">
        <v>621</v>
      </c>
      <c r="C648" s="640"/>
      <c r="D648" s="6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9"/>
      <c r="U648" s="549"/>
      <c r="V648" s="549"/>
      <c r="W648" s="550"/>
    </row>
    <row r="649" spans="2:23" ht="12.75">
      <c r="B649" s="90">
        <v>622</v>
      </c>
      <c r="C649" s="639"/>
      <c r="D649" s="63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51"/>
      <c r="U649" s="551"/>
      <c r="V649" s="551"/>
      <c r="W649" s="552"/>
    </row>
    <row r="650" spans="2:23" ht="12.75">
      <c r="B650" s="90">
        <v>623</v>
      </c>
      <c r="C650" s="640"/>
      <c r="D650" s="6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9"/>
      <c r="U650" s="549"/>
      <c r="V650" s="549"/>
      <c r="W650" s="550"/>
    </row>
    <row r="651" spans="2:23" ht="12.75">
      <c r="B651" s="90">
        <v>624</v>
      </c>
      <c r="C651" s="639"/>
      <c r="D651" s="63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51"/>
      <c r="U651" s="551"/>
      <c r="V651" s="551"/>
      <c r="W651" s="552"/>
    </row>
    <row r="652" spans="2:23" ht="12.75">
      <c r="B652" s="90">
        <v>625</v>
      </c>
      <c r="C652" s="640"/>
      <c r="D652" s="6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9"/>
      <c r="U652" s="549"/>
      <c r="V652" s="549"/>
      <c r="W652" s="550"/>
    </row>
    <row r="653" spans="2:23" ht="12.75">
      <c r="B653" s="90">
        <v>626</v>
      </c>
      <c r="C653" s="639"/>
      <c r="D653" s="63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51"/>
      <c r="U653" s="551"/>
      <c r="V653" s="551"/>
      <c r="W653" s="552"/>
    </row>
    <row r="654" spans="2:23" ht="12.75">
      <c r="B654" s="90">
        <v>627</v>
      </c>
      <c r="C654" s="640"/>
      <c r="D654" s="6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9"/>
      <c r="U654" s="549"/>
      <c r="V654" s="549"/>
      <c r="W654" s="550"/>
    </row>
    <row r="655" spans="2:23" ht="12.75">
      <c r="B655" s="90">
        <v>628</v>
      </c>
      <c r="C655" s="639"/>
      <c r="D655" s="63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51"/>
      <c r="U655" s="551"/>
      <c r="V655" s="551"/>
      <c r="W655" s="552"/>
    </row>
    <row r="656" spans="2:23" ht="12.75">
      <c r="B656" s="90">
        <v>629</v>
      </c>
      <c r="C656" s="640"/>
      <c r="D656" s="6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9"/>
      <c r="U656" s="549"/>
      <c r="V656" s="549"/>
      <c r="W656" s="550"/>
    </row>
    <row r="657" spans="2:23" ht="12.75">
      <c r="B657" s="90">
        <v>630</v>
      </c>
      <c r="C657" s="639"/>
      <c r="D657" s="63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51"/>
      <c r="U657" s="551"/>
      <c r="V657" s="551"/>
      <c r="W657" s="552"/>
    </row>
    <row r="658" spans="2:23" ht="12.75">
      <c r="B658" s="90">
        <v>631</v>
      </c>
      <c r="C658" s="640"/>
      <c r="D658" s="6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9"/>
      <c r="U658" s="549"/>
      <c r="V658" s="549"/>
      <c r="W658" s="550"/>
    </row>
    <row r="659" spans="2:23" ht="12.75">
      <c r="B659" s="90">
        <v>632</v>
      </c>
      <c r="C659" s="639"/>
      <c r="D659" s="63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51"/>
      <c r="U659" s="551"/>
      <c r="V659" s="551"/>
      <c r="W659" s="552"/>
    </row>
    <row r="660" spans="2:23" ht="12.75">
      <c r="B660" s="90">
        <v>633</v>
      </c>
      <c r="C660" s="640"/>
      <c r="D660" s="6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9"/>
      <c r="U660" s="549"/>
      <c r="V660" s="549"/>
      <c r="W660" s="550"/>
    </row>
    <row r="661" spans="2:23" ht="12.75">
      <c r="B661" s="90">
        <v>634</v>
      </c>
      <c r="C661" s="639"/>
      <c r="D661" s="63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51"/>
      <c r="U661" s="551"/>
      <c r="V661" s="551"/>
      <c r="W661" s="552"/>
    </row>
    <row r="662" spans="2:23" ht="12.75">
      <c r="B662" s="90">
        <v>635</v>
      </c>
      <c r="C662" s="640"/>
      <c r="D662" s="6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9"/>
      <c r="U662" s="549"/>
      <c r="V662" s="549"/>
      <c r="W662" s="550"/>
    </row>
    <row r="663" spans="2:23" ht="12.75">
      <c r="B663" s="90">
        <v>636</v>
      </c>
      <c r="C663" s="639"/>
      <c r="D663" s="63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51"/>
      <c r="U663" s="551"/>
      <c r="V663" s="551"/>
      <c r="W663" s="552"/>
    </row>
    <row r="664" spans="2:23" ht="12.75">
      <c r="B664" s="90">
        <v>637</v>
      </c>
      <c r="C664" s="640"/>
      <c r="D664" s="6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9"/>
      <c r="U664" s="549"/>
      <c r="V664" s="549"/>
      <c r="W664" s="550"/>
    </row>
    <row r="665" spans="2:23" ht="12.75">
      <c r="B665" s="90">
        <v>638</v>
      </c>
      <c r="C665" s="639"/>
      <c r="D665" s="63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51"/>
      <c r="U665" s="551"/>
      <c r="V665" s="551"/>
      <c r="W665" s="552"/>
    </row>
    <row r="666" spans="2:23" ht="12.75">
      <c r="B666" s="90">
        <v>639</v>
      </c>
      <c r="C666" s="640"/>
      <c r="D666" s="6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9"/>
      <c r="U666" s="549"/>
      <c r="V666" s="549"/>
      <c r="W666" s="550"/>
    </row>
    <row r="667" spans="2:23" ht="12.75">
      <c r="B667" s="90">
        <v>640</v>
      </c>
      <c r="C667" s="639"/>
      <c r="D667" s="63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51"/>
      <c r="U667" s="551"/>
      <c r="V667" s="551"/>
      <c r="W667" s="552"/>
    </row>
    <row r="668" spans="2:23" ht="12.75">
      <c r="B668" s="90">
        <v>641</v>
      </c>
      <c r="C668" s="640"/>
      <c r="D668" s="6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9"/>
      <c r="U668" s="549"/>
      <c r="V668" s="549"/>
      <c r="W668" s="550"/>
    </row>
    <row r="669" spans="2:23" ht="12.75">
      <c r="B669" s="90">
        <v>642</v>
      </c>
      <c r="C669" s="639"/>
      <c r="D669" s="63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51"/>
      <c r="U669" s="551"/>
      <c r="V669" s="551"/>
      <c r="W669" s="552"/>
    </row>
    <row r="670" spans="2:23" ht="12.75">
      <c r="B670" s="90">
        <v>643</v>
      </c>
      <c r="C670" s="640"/>
      <c r="D670" s="6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9"/>
      <c r="U670" s="549"/>
      <c r="V670" s="549"/>
      <c r="W670" s="550"/>
    </row>
    <row r="671" spans="2:23" ht="12.75">
      <c r="B671" s="90">
        <v>644</v>
      </c>
      <c r="C671" s="639"/>
      <c r="D671" s="63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51"/>
      <c r="U671" s="551"/>
      <c r="V671" s="551"/>
      <c r="W671" s="552"/>
    </row>
    <row r="672" spans="2:23" ht="12.75">
      <c r="B672" s="90">
        <v>645</v>
      </c>
      <c r="C672" s="640"/>
      <c r="D672" s="6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9"/>
      <c r="U672" s="549"/>
      <c r="V672" s="549"/>
      <c r="W672" s="550"/>
    </row>
    <row r="673" spans="2:23" ht="12.75">
      <c r="B673" s="90">
        <v>646</v>
      </c>
      <c r="C673" s="639"/>
      <c r="D673" s="63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51"/>
      <c r="U673" s="551"/>
      <c r="V673" s="551"/>
      <c r="W673" s="552"/>
    </row>
    <row r="674" spans="2:23" ht="12.75">
      <c r="B674" s="90">
        <v>647</v>
      </c>
      <c r="C674" s="640"/>
      <c r="D674" s="6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9"/>
      <c r="U674" s="549"/>
      <c r="V674" s="549"/>
      <c r="W674" s="550"/>
    </row>
    <row r="675" spans="2:23" ht="12.75">
      <c r="B675" s="90">
        <v>648</v>
      </c>
      <c r="C675" s="639"/>
      <c r="D675" s="63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51"/>
      <c r="U675" s="551"/>
      <c r="V675" s="551"/>
      <c r="W675" s="552"/>
    </row>
    <row r="676" spans="2:23" ht="12.75">
      <c r="B676" s="90">
        <v>649</v>
      </c>
      <c r="C676" s="640"/>
      <c r="D676" s="6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9"/>
      <c r="U676" s="549"/>
      <c r="V676" s="549"/>
      <c r="W676" s="550"/>
    </row>
    <row r="677" spans="2:23" ht="12.75">
      <c r="B677" s="90">
        <v>650</v>
      </c>
      <c r="C677" s="639"/>
      <c r="D677" s="63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51"/>
      <c r="U677" s="551"/>
      <c r="V677" s="551"/>
      <c r="W677" s="552"/>
    </row>
    <row r="678" spans="2:23" ht="12.75">
      <c r="B678" s="90">
        <v>651</v>
      </c>
      <c r="C678" s="640"/>
      <c r="D678" s="6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9"/>
      <c r="U678" s="549"/>
      <c r="V678" s="549"/>
      <c r="W678" s="550"/>
    </row>
    <row r="679" spans="2:23" ht="12.75">
      <c r="B679" s="90">
        <v>652</v>
      </c>
      <c r="C679" s="639"/>
      <c r="D679" s="63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51"/>
      <c r="U679" s="551"/>
      <c r="V679" s="551"/>
      <c r="W679" s="552"/>
    </row>
    <row r="680" spans="2:23" ht="12.75">
      <c r="B680" s="90">
        <v>653</v>
      </c>
      <c r="C680" s="640"/>
      <c r="D680" s="6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9"/>
      <c r="U680" s="549"/>
      <c r="V680" s="549"/>
      <c r="W680" s="550"/>
    </row>
    <row r="681" spans="2:23" ht="12.75">
      <c r="B681" s="90">
        <v>654</v>
      </c>
      <c r="C681" s="639"/>
      <c r="D681" s="63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51"/>
      <c r="U681" s="551"/>
      <c r="V681" s="551"/>
      <c r="W681" s="552"/>
    </row>
    <row r="682" spans="2:23" ht="12.75">
      <c r="B682" s="90">
        <v>655</v>
      </c>
      <c r="C682" s="640"/>
      <c r="D682" s="6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9"/>
      <c r="U682" s="549"/>
      <c r="V682" s="549"/>
      <c r="W682" s="550"/>
    </row>
    <row r="683" spans="2:23" ht="12.75">
      <c r="B683" s="90">
        <v>656</v>
      </c>
      <c r="C683" s="639"/>
      <c r="D683" s="63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51"/>
      <c r="U683" s="551"/>
      <c r="V683" s="551"/>
      <c r="W683" s="552"/>
    </row>
    <row r="684" spans="2:23" ht="12.75">
      <c r="B684" s="90">
        <v>657</v>
      </c>
      <c r="C684" s="640"/>
      <c r="D684" s="6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9"/>
      <c r="U684" s="549"/>
      <c r="V684" s="549"/>
      <c r="W684" s="550"/>
    </row>
    <row r="685" spans="2:23" ht="12.75">
      <c r="B685" s="90">
        <v>658</v>
      </c>
      <c r="C685" s="639"/>
      <c r="D685" s="63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51"/>
      <c r="U685" s="551"/>
      <c r="V685" s="551"/>
      <c r="W685" s="552"/>
    </row>
    <row r="686" spans="2:23" ht="12.75">
      <c r="B686" s="90">
        <v>659</v>
      </c>
      <c r="C686" s="640"/>
      <c r="D686" s="6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9"/>
      <c r="U686" s="549"/>
      <c r="V686" s="549"/>
      <c r="W686" s="550"/>
    </row>
    <row r="687" spans="2:23" ht="12.75">
      <c r="B687" s="90">
        <v>660</v>
      </c>
      <c r="C687" s="639"/>
      <c r="D687" s="63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51"/>
      <c r="U687" s="551"/>
      <c r="V687" s="551"/>
      <c r="W687" s="552"/>
    </row>
    <row r="688" spans="2:23" ht="12.75">
      <c r="B688" s="90">
        <v>661</v>
      </c>
      <c r="C688" s="640"/>
      <c r="D688" s="6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9"/>
      <c r="U688" s="549"/>
      <c r="V688" s="549"/>
      <c r="W688" s="550"/>
    </row>
    <row r="689" spans="2:23" ht="12.75">
      <c r="B689" s="90">
        <v>662</v>
      </c>
      <c r="C689" s="639"/>
      <c r="D689" s="63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51"/>
      <c r="U689" s="551"/>
      <c r="V689" s="551"/>
      <c r="W689" s="552"/>
    </row>
    <row r="690" spans="2:23" ht="12.75">
      <c r="B690" s="90">
        <v>663</v>
      </c>
      <c r="C690" s="640"/>
      <c r="D690" s="6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9"/>
      <c r="U690" s="549"/>
      <c r="V690" s="549"/>
      <c r="W690" s="550"/>
    </row>
    <row r="691" spans="2:23" ht="12.75">
      <c r="B691" s="90">
        <v>664</v>
      </c>
      <c r="C691" s="639"/>
      <c r="D691" s="63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51"/>
      <c r="U691" s="551"/>
      <c r="V691" s="551"/>
      <c r="W691" s="552"/>
    </row>
    <row r="692" spans="2:23" ht="12.75">
      <c r="B692" s="90">
        <v>665</v>
      </c>
      <c r="C692" s="640"/>
      <c r="D692" s="6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9"/>
      <c r="U692" s="549"/>
      <c r="V692" s="549"/>
      <c r="W692" s="550"/>
    </row>
    <row r="693" spans="2:23" ht="12.75">
      <c r="B693" s="90">
        <v>666</v>
      </c>
      <c r="C693" s="639"/>
      <c r="D693" s="63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51"/>
      <c r="U693" s="551"/>
      <c r="V693" s="551"/>
      <c r="W693" s="552"/>
    </row>
    <row r="694" spans="2:23" ht="12.75">
      <c r="B694" s="90">
        <v>667</v>
      </c>
      <c r="C694" s="640"/>
      <c r="D694" s="6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9"/>
      <c r="U694" s="549"/>
      <c r="V694" s="549"/>
      <c r="W694" s="550"/>
    </row>
    <row r="695" spans="2:23" ht="12.75">
      <c r="B695" s="90">
        <v>668</v>
      </c>
      <c r="C695" s="639"/>
      <c r="D695" s="63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51"/>
      <c r="U695" s="551"/>
      <c r="V695" s="551"/>
      <c r="W695" s="552"/>
    </row>
    <row r="696" spans="2:23" ht="12.75">
      <c r="B696" s="90">
        <v>669</v>
      </c>
      <c r="C696" s="640"/>
      <c r="D696" s="6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9"/>
      <c r="U696" s="549"/>
      <c r="V696" s="549"/>
      <c r="W696" s="550"/>
    </row>
    <row r="697" spans="2:23" ht="12.75">
      <c r="B697" s="90">
        <v>670</v>
      </c>
      <c r="C697" s="639"/>
      <c r="D697" s="63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51"/>
      <c r="U697" s="551"/>
      <c r="V697" s="551"/>
      <c r="W697" s="552"/>
    </row>
    <row r="698" spans="2:23" ht="12.75">
      <c r="B698" s="90">
        <v>671</v>
      </c>
      <c r="C698" s="640"/>
      <c r="D698" s="6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9"/>
      <c r="U698" s="549"/>
      <c r="V698" s="549"/>
      <c r="W698" s="550"/>
    </row>
    <row r="699" spans="2:23" ht="12.75">
      <c r="B699" s="90">
        <v>672</v>
      </c>
      <c r="C699" s="639"/>
      <c r="D699" s="63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51"/>
      <c r="U699" s="551"/>
      <c r="V699" s="551"/>
      <c r="W699" s="552"/>
    </row>
    <row r="700" spans="2:23" ht="12.75">
      <c r="B700" s="90">
        <v>673</v>
      </c>
      <c r="C700" s="640"/>
      <c r="D700" s="6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9"/>
      <c r="U700" s="549"/>
      <c r="V700" s="549"/>
      <c r="W700" s="550"/>
    </row>
    <row r="701" spans="2:23" ht="12.75">
      <c r="B701" s="90">
        <v>674</v>
      </c>
      <c r="C701" s="639"/>
      <c r="D701" s="63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51"/>
      <c r="U701" s="551"/>
      <c r="V701" s="551"/>
      <c r="W701" s="552"/>
    </row>
    <row r="702" spans="2:23" ht="12.75">
      <c r="B702" s="90">
        <v>675</v>
      </c>
      <c r="C702" s="640"/>
      <c r="D702" s="6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9"/>
      <c r="U702" s="549"/>
      <c r="V702" s="549"/>
      <c r="W702" s="550"/>
    </row>
    <row r="703" spans="2:23" ht="12.75">
      <c r="B703" s="90">
        <v>676</v>
      </c>
      <c r="C703" s="639"/>
      <c r="D703" s="63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51"/>
      <c r="U703" s="551"/>
      <c r="V703" s="551"/>
      <c r="W703" s="552"/>
    </row>
    <row r="704" spans="2:23" ht="12.75">
      <c r="B704" s="90">
        <v>677</v>
      </c>
      <c r="C704" s="640"/>
      <c r="D704" s="6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9"/>
      <c r="U704" s="549"/>
      <c r="V704" s="549"/>
      <c r="W704" s="550"/>
    </row>
    <row r="705" spans="2:23" ht="12.75">
      <c r="B705" s="90">
        <v>678</v>
      </c>
      <c r="C705" s="639"/>
      <c r="D705" s="63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51"/>
      <c r="U705" s="551"/>
      <c r="V705" s="551"/>
      <c r="W705" s="552"/>
    </row>
    <row r="706" spans="2:23" ht="12.75">
      <c r="B706" s="90">
        <v>679</v>
      </c>
      <c r="C706" s="640"/>
      <c r="D706" s="6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9"/>
      <c r="U706" s="549"/>
      <c r="V706" s="549"/>
      <c r="W706" s="550"/>
    </row>
    <row r="707" spans="2:23" ht="12.75">
      <c r="B707" s="90">
        <v>680</v>
      </c>
      <c r="C707" s="639"/>
      <c r="D707" s="63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51"/>
      <c r="U707" s="551"/>
      <c r="V707" s="551"/>
      <c r="W707" s="552"/>
    </row>
    <row r="708" spans="2:23" ht="12.75">
      <c r="B708" s="90">
        <v>681</v>
      </c>
      <c r="C708" s="640"/>
      <c r="D708" s="6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9"/>
      <c r="U708" s="549"/>
      <c r="V708" s="549"/>
      <c r="W708" s="550"/>
    </row>
    <row r="709" spans="2:23" ht="12.75">
      <c r="B709" s="90">
        <v>682</v>
      </c>
      <c r="C709" s="639"/>
      <c r="D709" s="63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51"/>
      <c r="U709" s="551"/>
      <c r="V709" s="551"/>
      <c r="W709" s="552"/>
    </row>
    <row r="710" spans="2:23" ht="12.75">
      <c r="B710" s="90">
        <v>683</v>
      </c>
      <c r="C710" s="640"/>
      <c r="D710" s="6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9"/>
      <c r="U710" s="549"/>
      <c r="V710" s="549"/>
      <c r="W710" s="550"/>
    </row>
    <row r="711" spans="2:23" ht="12.75">
      <c r="B711" s="90">
        <v>684</v>
      </c>
      <c r="C711" s="639"/>
      <c r="D711" s="63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51"/>
      <c r="U711" s="551"/>
      <c r="V711" s="551"/>
      <c r="W711" s="552"/>
    </row>
    <row r="712" spans="2:23" ht="12.75">
      <c r="B712" s="90">
        <v>685</v>
      </c>
      <c r="C712" s="640"/>
      <c r="D712" s="6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9"/>
      <c r="U712" s="549"/>
      <c r="V712" s="549"/>
      <c r="W712" s="550"/>
    </row>
    <row r="713" spans="2:23" ht="12.75">
      <c r="B713" s="90">
        <v>686</v>
      </c>
      <c r="C713" s="639"/>
      <c r="D713" s="63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51"/>
      <c r="U713" s="551"/>
      <c r="V713" s="551"/>
      <c r="W713" s="552"/>
    </row>
    <row r="714" spans="2:23" ht="12.75">
      <c r="B714" s="90">
        <v>687</v>
      </c>
      <c r="C714" s="640"/>
      <c r="D714" s="6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9"/>
      <c r="U714" s="549"/>
      <c r="V714" s="549"/>
      <c r="W714" s="550"/>
    </row>
    <row r="715" spans="2:23" ht="12.75">
      <c r="B715" s="90">
        <v>688</v>
      </c>
      <c r="C715" s="639"/>
      <c r="D715" s="63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51"/>
      <c r="U715" s="551"/>
      <c r="V715" s="551"/>
      <c r="W715" s="552"/>
    </row>
    <row r="716" spans="2:23" ht="12.75">
      <c r="B716" s="90">
        <v>689</v>
      </c>
      <c r="C716" s="640"/>
      <c r="D716" s="6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9"/>
      <c r="U716" s="549"/>
      <c r="V716" s="549"/>
      <c r="W716" s="550"/>
    </row>
    <row r="717" spans="2:23" ht="12.75">
      <c r="B717" s="90">
        <v>690</v>
      </c>
      <c r="C717" s="639"/>
      <c r="D717" s="63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51"/>
      <c r="U717" s="551"/>
      <c r="V717" s="551"/>
      <c r="W717" s="552"/>
    </row>
    <row r="718" spans="2:23" ht="12.75">
      <c r="B718" s="90">
        <v>691</v>
      </c>
      <c r="C718" s="640"/>
      <c r="D718" s="6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9"/>
      <c r="U718" s="549"/>
      <c r="V718" s="549"/>
      <c r="W718" s="550"/>
    </row>
    <row r="719" spans="2:23" ht="12.75">
      <c r="B719" s="90">
        <v>692</v>
      </c>
      <c r="C719" s="639"/>
      <c r="D719" s="63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51"/>
      <c r="U719" s="551"/>
      <c r="V719" s="551"/>
      <c r="W719" s="552"/>
    </row>
    <row r="720" spans="2:23" ht="12.75">
      <c r="B720" s="90">
        <v>693</v>
      </c>
      <c r="C720" s="640"/>
      <c r="D720" s="6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9"/>
      <c r="U720" s="549"/>
      <c r="V720" s="549"/>
      <c r="W720" s="550"/>
    </row>
    <row r="721" spans="2:23" ht="12.75">
      <c r="B721" s="90">
        <v>694</v>
      </c>
      <c r="C721" s="639"/>
      <c r="D721" s="63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51"/>
      <c r="U721" s="551"/>
      <c r="V721" s="551"/>
      <c r="W721" s="552"/>
    </row>
    <row r="722" spans="2:23" ht="12.75">
      <c r="B722" s="90">
        <v>695</v>
      </c>
      <c r="C722" s="640"/>
      <c r="D722" s="6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9"/>
      <c r="U722" s="549"/>
      <c r="V722" s="549"/>
      <c r="W722" s="550"/>
    </row>
    <row r="723" spans="2:23" ht="12.75">
      <c r="B723" s="90">
        <v>696</v>
      </c>
      <c r="C723" s="639"/>
      <c r="D723" s="63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51"/>
      <c r="U723" s="551"/>
      <c r="V723" s="551"/>
      <c r="W723" s="552"/>
    </row>
    <row r="724" spans="2:23" ht="12.75">
      <c r="B724" s="90">
        <v>697</v>
      </c>
      <c r="C724" s="640"/>
      <c r="D724" s="6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9"/>
      <c r="U724" s="549"/>
      <c r="V724" s="549"/>
      <c r="W724" s="550"/>
    </row>
    <row r="725" spans="2:23" ht="12.75">
      <c r="B725" s="90">
        <v>698</v>
      </c>
      <c r="C725" s="639"/>
      <c r="D725" s="63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51"/>
      <c r="U725" s="551"/>
      <c r="V725" s="551"/>
      <c r="W725" s="552"/>
    </row>
    <row r="726" spans="2:23" ht="12.75">
      <c r="B726" s="90">
        <v>699</v>
      </c>
      <c r="C726" s="640"/>
      <c r="D726" s="6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9"/>
      <c r="U726" s="549"/>
      <c r="V726" s="549"/>
      <c r="W726" s="550"/>
    </row>
    <row r="727" spans="2:23" ht="12.75">
      <c r="B727" s="90">
        <v>700</v>
      </c>
      <c r="C727" s="639"/>
      <c r="D727" s="63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51"/>
      <c r="U727" s="551"/>
      <c r="V727" s="551"/>
      <c r="W727" s="552"/>
    </row>
    <row r="728" spans="2:23" ht="12.75">
      <c r="B728" s="90">
        <v>701</v>
      </c>
      <c r="C728" s="640"/>
      <c r="D728" s="6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9"/>
      <c r="U728" s="549"/>
      <c r="V728" s="549"/>
      <c r="W728" s="550"/>
    </row>
    <row r="729" spans="2:23" ht="12.75">
      <c r="B729" s="90">
        <v>702</v>
      </c>
      <c r="C729" s="639"/>
      <c r="D729" s="63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51"/>
      <c r="U729" s="551"/>
      <c r="V729" s="551"/>
      <c r="W729" s="552"/>
    </row>
    <row r="730" spans="2:23" ht="12.75">
      <c r="B730" s="90">
        <v>703</v>
      </c>
      <c r="C730" s="640"/>
      <c r="D730" s="6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9"/>
      <c r="U730" s="549"/>
      <c r="V730" s="549"/>
      <c r="W730" s="550"/>
    </row>
    <row r="731" spans="2:23" ht="12.75">
      <c r="B731" s="90">
        <v>704</v>
      </c>
      <c r="C731" s="639"/>
      <c r="D731" s="63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51"/>
      <c r="U731" s="551"/>
      <c r="V731" s="551"/>
      <c r="W731" s="552"/>
    </row>
    <row r="732" spans="2:23" ht="12.75">
      <c r="B732" s="90">
        <v>705</v>
      </c>
      <c r="C732" s="640"/>
      <c r="D732" s="6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9"/>
      <c r="U732" s="549"/>
      <c r="V732" s="549"/>
      <c r="W732" s="550"/>
    </row>
    <row r="733" spans="2:23" ht="12.75">
      <c r="B733" s="90">
        <v>706</v>
      </c>
      <c r="C733" s="639"/>
      <c r="D733" s="63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51"/>
      <c r="U733" s="551"/>
      <c r="V733" s="551"/>
      <c r="W733" s="552"/>
    </row>
    <row r="734" spans="2:23" ht="12.75">
      <c r="B734" s="90">
        <v>707</v>
      </c>
      <c r="C734" s="640"/>
      <c r="D734" s="6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9"/>
      <c r="U734" s="549"/>
      <c r="V734" s="549"/>
      <c r="W734" s="550"/>
    </row>
    <row r="735" spans="2:23" ht="12.75">
      <c r="B735" s="90">
        <v>708</v>
      </c>
      <c r="C735" s="639"/>
      <c r="D735" s="63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51"/>
      <c r="U735" s="551"/>
      <c r="V735" s="551"/>
      <c r="W735" s="552"/>
    </row>
    <row r="736" spans="2:23" ht="12.75">
      <c r="B736" s="90">
        <v>709</v>
      </c>
      <c r="C736" s="640"/>
      <c r="D736" s="6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9"/>
      <c r="U736" s="549"/>
      <c r="V736" s="549"/>
      <c r="W736" s="550"/>
    </row>
    <row r="737" spans="2:23" ht="12.75">
      <c r="B737" s="90">
        <v>710</v>
      </c>
      <c r="C737" s="639"/>
      <c r="D737" s="63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51"/>
      <c r="U737" s="551"/>
      <c r="V737" s="551"/>
      <c r="W737" s="552"/>
    </row>
    <row r="738" spans="2:23" ht="12.75">
      <c r="B738" s="90">
        <v>711</v>
      </c>
      <c r="C738" s="640"/>
      <c r="D738" s="6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9"/>
      <c r="U738" s="549"/>
      <c r="V738" s="549"/>
      <c r="W738" s="550"/>
    </row>
    <row r="739" spans="2:23" ht="12.75">
      <c r="B739" s="90">
        <v>712</v>
      </c>
      <c r="C739" s="639"/>
      <c r="D739" s="63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51"/>
      <c r="U739" s="551"/>
      <c r="V739" s="551"/>
      <c r="W739" s="552"/>
    </row>
    <row r="740" spans="2:23" ht="12.75">
      <c r="B740" s="90">
        <v>713</v>
      </c>
      <c r="C740" s="640"/>
      <c r="D740" s="6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9"/>
      <c r="U740" s="549"/>
      <c r="V740" s="549"/>
      <c r="W740" s="550"/>
    </row>
    <row r="741" spans="2:23" ht="12.75">
      <c r="B741" s="90">
        <v>714</v>
      </c>
      <c r="C741" s="639"/>
      <c r="D741" s="63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51"/>
      <c r="U741" s="551"/>
      <c r="V741" s="551"/>
      <c r="W741" s="552"/>
    </row>
    <row r="742" spans="2:23" ht="12.75">
      <c r="B742" s="90">
        <v>715</v>
      </c>
      <c r="C742" s="640"/>
      <c r="D742" s="6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9"/>
      <c r="U742" s="549"/>
      <c r="V742" s="549"/>
      <c r="W742" s="550"/>
    </row>
    <row r="743" spans="2:23" ht="12.75">
      <c r="B743" s="90">
        <v>716</v>
      </c>
      <c r="C743" s="639"/>
      <c r="D743" s="63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51"/>
      <c r="U743" s="551"/>
      <c r="V743" s="551"/>
      <c r="W743" s="552"/>
    </row>
    <row r="744" spans="2:23" ht="12.75">
      <c r="B744" s="90">
        <v>717</v>
      </c>
      <c r="C744" s="640"/>
      <c r="D744" s="6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9"/>
      <c r="U744" s="549"/>
      <c r="V744" s="549"/>
      <c r="W744" s="550"/>
    </row>
    <row r="745" spans="2:23" ht="12.75">
      <c r="B745" s="90">
        <v>718</v>
      </c>
      <c r="C745" s="639"/>
      <c r="D745" s="63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51"/>
      <c r="U745" s="551"/>
      <c r="V745" s="551"/>
      <c r="W745" s="552"/>
    </row>
    <row r="746" spans="2:23" ht="12.75">
      <c r="B746" s="90">
        <v>719</v>
      </c>
      <c r="C746" s="640"/>
      <c r="D746" s="6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9"/>
      <c r="U746" s="549"/>
      <c r="V746" s="549"/>
      <c r="W746" s="550"/>
    </row>
    <row r="747" spans="2:23" ht="12.75">
      <c r="B747" s="90">
        <v>720</v>
      </c>
      <c r="C747" s="639"/>
      <c r="D747" s="63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51"/>
      <c r="U747" s="551"/>
      <c r="V747" s="551"/>
      <c r="W747" s="552"/>
    </row>
    <row r="748" spans="2:23" ht="12.75">
      <c r="B748" s="90">
        <v>721</v>
      </c>
      <c r="C748" s="640"/>
      <c r="D748" s="6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9"/>
      <c r="U748" s="549"/>
      <c r="V748" s="549"/>
      <c r="W748" s="550"/>
    </row>
    <row r="749" spans="2:23" ht="12.75">
      <c r="B749" s="90">
        <v>722</v>
      </c>
      <c r="C749" s="639"/>
      <c r="D749" s="63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51"/>
      <c r="U749" s="551"/>
      <c r="V749" s="551"/>
      <c r="W749" s="552"/>
    </row>
    <row r="750" spans="2:23" ht="12.75">
      <c r="B750" s="90">
        <v>723</v>
      </c>
      <c r="C750" s="640"/>
      <c r="D750" s="6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9"/>
      <c r="U750" s="549"/>
      <c r="V750" s="549"/>
      <c r="W750" s="550"/>
    </row>
    <row r="751" spans="2:23" ht="12.75">
      <c r="B751" s="90">
        <v>724</v>
      </c>
      <c r="C751" s="639"/>
      <c r="D751" s="63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51"/>
      <c r="U751" s="551"/>
      <c r="V751" s="551"/>
      <c r="W751" s="552"/>
    </row>
    <row r="752" spans="2:23" ht="12.75">
      <c r="B752" s="90">
        <v>725</v>
      </c>
      <c r="C752" s="640"/>
      <c r="D752" s="6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9"/>
      <c r="U752" s="549"/>
      <c r="V752" s="549"/>
      <c r="W752" s="550"/>
    </row>
    <row r="753" spans="2:23" ht="12.75">
      <c r="B753" s="90">
        <v>726</v>
      </c>
      <c r="C753" s="639"/>
      <c r="D753" s="63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51"/>
      <c r="U753" s="551"/>
      <c r="V753" s="551"/>
      <c r="W753" s="552"/>
    </row>
    <row r="754" spans="2:23" ht="12.75">
      <c r="B754" s="90">
        <v>727</v>
      </c>
      <c r="C754" s="640"/>
      <c r="D754" s="6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9"/>
      <c r="U754" s="549"/>
      <c r="V754" s="549"/>
      <c r="W754" s="550"/>
    </row>
    <row r="755" spans="2:23" ht="12.75">
      <c r="B755" s="90">
        <v>728</v>
      </c>
      <c r="C755" s="639"/>
      <c r="D755" s="63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51"/>
      <c r="U755" s="551"/>
      <c r="V755" s="551"/>
      <c r="W755" s="552"/>
    </row>
    <row r="756" spans="2:23" ht="12.75">
      <c r="B756" s="90">
        <v>729</v>
      </c>
      <c r="C756" s="640"/>
      <c r="D756" s="6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9"/>
      <c r="U756" s="549"/>
      <c r="V756" s="549"/>
      <c r="W756" s="550"/>
    </row>
    <row r="757" spans="2:23" ht="12.75">
      <c r="B757" s="90">
        <v>730</v>
      </c>
      <c r="C757" s="639"/>
      <c r="D757" s="63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51"/>
      <c r="U757" s="551"/>
      <c r="V757" s="551"/>
      <c r="W757" s="552"/>
    </row>
    <row r="758" spans="2:23" ht="12.75">
      <c r="B758" s="90">
        <v>731</v>
      </c>
      <c r="C758" s="640"/>
      <c r="D758" s="6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9"/>
      <c r="U758" s="549"/>
      <c r="V758" s="549"/>
      <c r="W758" s="550"/>
    </row>
    <row r="759" spans="2:23" ht="12.75">
      <c r="B759" s="90">
        <v>732</v>
      </c>
      <c r="C759" s="639"/>
      <c r="D759" s="63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51"/>
      <c r="U759" s="551"/>
      <c r="V759" s="551"/>
      <c r="W759" s="552"/>
    </row>
    <row r="760" spans="2:23" ht="12.75">
      <c r="B760" s="90">
        <v>733</v>
      </c>
      <c r="C760" s="640"/>
      <c r="D760" s="6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9"/>
      <c r="U760" s="549"/>
      <c r="V760" s="549"/>
      <c r="W760" s="550"/>
    </row>
    <row r="761" spans="2:23" ht="12.75">
      <c r="B761" s="90">
        <v>734</v>
      </c>
      <c r="C761" s="639"/>
      <c r="D761" s="63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51"/>
      <c r="U761" s="551"/>
      <c r="V761" s="551"/>
      <c r="W761" s="552"/>
    </row>
    <row r="762" spans="2:23" ht="12.75">
      <c r="B762" s="90">
        <v>735</v>
      </c>
      <c r="C762" s="640"/>
      <c r="D762" s="6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9"/>
      <c r="U762" s="549"/>
      <c r="V762" s="549"/>
      <c r="W762" s="550"/>
    </row>
    <row r="763" spans="2:23" ht="12.75">
      <c r="B763" s="90">
        <v>736</v>
      </c>
      <c r="C763" s="639"/>
      <c r="D763" s="63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51"/>
      <c r="U763" s="551"/>
      <c r="V763" s="551"/>
      <c r="W763" s="552"/>
    </row>
    <row r="764" spans="2:23" ht="12.75">
      <c r="B764" s="90">
        <v>737</v>
      </c>
      <c r="C764" s="640"/>
      <c r="D764" s="6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9"/>
      <c r="U764" s="549"/>
      <c r="V764" s="549"/>
      <c r="W764" s="550"/>
    </row>
    <row r="765" spans="2:23" ht="12.75">
      <c r="B765" s="90">
        <v>738</v>
      </c>
      <c r="C765" s="639"/>
      <c r="D765" s="63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51"/>
      <c r="U765" s="551"/>
      <c r="V765" s="551"/>
      <c r="W765" s="552"/>
    </row>
    <row r="766" spans="2:23" ht="12.75">
      <c r="B766" s="90">
        <v>739</v>
      </c>
      <c r="C766" s="640"/>
      <c r="D766" s="6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9"/>
      <c r="U766" s="549"/>
      <c r="V766" s="549"/>
      <c r="W766" s="550"/>
    </row>
    <row r="767" spans="2:23" ht="12.75">
      <c r="B767" s="90">
        <v>740</v>
      </c>
      <c r="C767" s="639"/>
      <c r="D767" s="63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51"/>
      <c r="U767" s="551"/>
      <c r="V767" s="551"/>
      <c r="W767" s="552"/>
    </row>
    <row r="768" spans="2:23" ht="12.75">
      <c r="B768" s="90">
        <v>741</v>
      </c>
      <c r="C768" s="640"/>
      <c r="D768" s="6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9"/>
      <c r="U768" s="549"/>
      <c r="V768" s="549"/>
      <c r="W768" s="550"/>
    </row>
    <row r="769" spans="2:23" ht="12.75">
      <c r="B769" s="90">
        <v>742</v>
      </c>
      <c r="C769" s="639"/>
      <c r="D769" s="63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51"/>
      <c r="U769" s="551"/>
      <c r="V769" s="551"/>
      <c r="W769" s="552"/>
    </row>
    <row r="770" spans="2:23" ht="12.75">
      <c r="B770" s="90">
        <v>743</v>
      </c>
      <c r="C770" s="640"/>
      <c r="D770" s="6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9"/>
      <c r="U770" s="549"/>
      <c r="V770" s="549"/>
      <c r="W770" s="550"/>
    </row>
    <row r="771" spans="2:23" ht="12.75">
      <c r="B771" s="90">
        <v>744</v>
      </c>
      <c r="C771" s="639"/>
      <c r="D771" s="63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51"/>
      <c r="U771" s="551"/>
      <c r="V771" s="551"/>
      <c r="W771" s="552"/>
    </row>
    <row r="772" spans="2:23" ht="12.75">
      <c r="B772" s="90">
        <v>745</v>
      </c>
      <c r="C772" s="640"/>
      <c r="D772" s="6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9"/>
      <c r="U772" s="549"/>
      <c r="V772" s="549"/>
      <c r="W772" s="550"/>
    </row>
    <row r="773" spans="2:23" ht="12.75">
      <c r="B773" s="90">
        <v>746</v>
      </c>
      <c r="C773" s="639"/>
      <c r="D773" s="63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51"/>
      <c r="U773" s="551"/>
      <c r="V773" s="551"/>
      <c r="W773" s="552"/>
    </row>
    <row r="774" spans="2:23" ht="12.75">
      <c r="B774" s="90">
        <v>747</v>
      </c>
      <c r="C774" s="640"/>
      <c r="D774" s="6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9"/>
      <c r="U774" s="549"/>
      <c r="V774" s="549"/>
      <c r="W774" s="550"/>
    </row>
    <row r="775" spans="2:23" ht="12.75">
      <c r="B775" s="90">
        <v>748</v>
      </c>
      <c r="C775" s="639"/>
      <c r="D775" s="63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51"/>
      <c r="U775" s="551"/>
      <c r="V775" s="551"/>
      <c r="W775" s="552"/>
    </row>
    <row r="776" spans="2:23" ht="12.75">
      <c r="B776" s="90">
        <v>749</v>
      </c>
      <c r="C776" s="640"/>
      <c r="D776" s="6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9"/>
      <c r="U776" s="549"/>
      <c r="V776" s="549"/>
      <c r="W776" s="550"/>
    </row>
    <row r="777" spans="2:23" ht="12.75">
      <c r="B777" s="90">
        <v>750</v>
      </c>
      <c r="C777" s="639"/>
      <c r="D777" s="63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51"/>
      <c r="U777" s="551"/>
      <c r="V777" s="551"/>
      <c r="W777" s="552"/>
    </row>
    <row r="778" spans="2:23" ht="12.75">
      <c r="B778" s="90">
        <v>751</v>
      </c>
      <c r="C778" s="640"/>
      <c r="D778" s="6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9"/>
      <c r="U778" s="549"/>
      <c r="V778" s="549"/>
      <c r="W778" s="550"/>
    </row>
    <row r="779" spans="2:23" ht="12.75">
      <c r="B779" s="90">
        <v>752</v>
      </c>
      <c r="C779" s="639"/>
      <c r="D779" s="63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51"/>
      <c r="U779" s="551"/>
      <c r="V779" s="551"/>
      <c r="W779" s="552"/>
    </row>
    <row r="780" spans="2:23" ht="12.75">
      <c r="B780" s="90">
        <v>753</v>
      </c>
      <c r="C780" s="640"/>
      <c r="D780" s="6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9"/>
      <c r="U780" s="549"/>
      <c r="V780" s="549"/>
      <c r="W780" s="550"/>
    </row>
    <row r="781" spans="2:23" ht="12.75">
      <c r="B781" s="90">
        <v>754</v>
      </c>
      <c r="C781" s="639"/>
      <c r="D781" s="63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51"/>
      <c r="U781" s="551"/>
      <c r="V781" s="551"/>
      <c r="W781" s="552"/>
    </row>
    <row r="782" spans="2:23" ht="12.75">
      <c r="B782" s="90">
        <v>755</v>
      </c>
      <c r="C782" s="640"/>
      <c r="D782" s="6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9"/>
      <c r="U782" s="549"/>
      <c r="V782" s="549"/>
      <c r="W782" s="550"/>
    </row>
    <row r="783" spans="2:23" ht="12.75">
      <c r="B783" s="90">
        <v>756</v>
      </c>
      <c r="C783" s="639"/>
      <c r="D783" s="63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51"/>
      <c r="U783" s="551"/>
      <c r="V783" s="551"/>
      <c r="W783" s="552"/>
    </row>
    <row r="784" spans="2:23" ht="12.75">
      <c r="B784" s="90">
        <v>757</v>
      </c>
      <c r="C784" s="640"/>
      <c r="D784" s="6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9"/>
      <c r="U784" s="549"/>
      <c r="V784" s="549"/>
      <c r="W784" s="550"/>
    </row>
    <row r="785" spans="2:23" ht="12.75">
      <c r="B785" s="90">
        <v>758</v>
      </c>
      <c r="C785" s="639"/>
      <c r="D785" s="63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51"/>
      <c r="U785" s="551"/>
      <c r="V785" s="551"/>
      <c r="W785" s="552"/>
    </row>
    <row r="786" spans="2:23" ht="12.75">
      <c r="B786" s="90">
        <v>759</v>
      </c>
      <c r="C786" s="640"/>
      <c r="D786" s="6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9"/>
      <c r="U786" s="549"/>
      <c r="V786" s="549"/>
      <c r="W786" s="550"/>
    </row>
    <row r="787" spans="2:23" ht="12.75">
      <c r="B787" s="90">
        <v>760</v>
      </c>
      <c r="C787" s="639"/>
      <c r="D787" s="63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51"/>
      <c r="U787" s="551"/>
      <c r="V787" s="551"/>
      <c r="W787" s="552"/>
    </row>
    <row r="788" spans="2:23" ht="12.75">
      <c r="B788" s="90">
        <v>761</v>
      </c>
      <c r="C788" s="640"/>
      <c r="D788" s="6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9"/>
      <c r="U788" s="549"/>
      <c r="V788" s="549"/>
      <c r="W788" s="550"/>
    </row>
    <row r="789" spans="2:23" ht="12.75">
      <c r="B789" s="90">
        <v>762</v>
      </c>
      <c r="C789" s="639"/>
      <c r="D789" s="63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51"/>
      <c r="U789" s="551"/>
      <c r="V789" s="551"/>
      <c r="W789" s="552"/>
    </row>
    <row r="790" spans="2:23" ht="12.75">
      <c r="B790" s="90">
        <v>763</v>
      </c>
      <c r="C790" s="640"/>
      <c r="D790" s="6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9"/>
      <c r="U790" s="549"/>
      <c r="V790" s="549"/>
      <c r="W790" s="550"/>
    </row>
    <row r="791" spans="2:23" ht="12.75">
      <c r="B791" s="90">
        <v>764</v>
      </c>
      <c r="C791" s="639"/>
      <c r="D791" s="63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51"/>
      <c r="U791" s="551"/>
      <c r="V791" s="551"/>
      <c r="W791" s="552"/>
    </row>
    <row r="792" spans="2:23" ht="12.75">
      <c r="B792" s="90">
        <v>765</v>
      </c>
      <c r="C792" s="640"/>
      <c r="D792" s="6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9"/>
      <c r="U792" s="549"/>
      <c r="V792" s="549"/>
      <c r="W792" s="550"/>
    </row>
    <row r="793" spans="2:23" ht="12.75">
      <c r="B793" s="90">
        <v>766</v>
      </c>
      <c r="C793" s="639"/>
      <c r="D793" s="63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51"/>
      <c r="U793" s="551"/>
      <c r="V793" s="551"/>
      <c r="W793" s="552"/>
    </row>
    <row r="794" spans="2:23" ht="12.75">
      <c r="B794" s="90">
        <v>767</v>
      </c>
      <c r="C794" s="640"/>
      <c r="D794" s="6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9"/>
      <c r="U794" s="549"/>
      <c r="V794" s="549"/>
      <c r="W794" s="550"/>
    </row>
    <row r="795" spans="2:23" ht="12.75">
      <c r="B795" s="90">
        <v>768</v>
      </c>
      <c r="C795" s="639"/>
      <c r="D795" s="63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51"/>
      <c r="U795" s="551"/>
      <c r="V795" s="551"/>
      <c r="W795" s="552"/>
    </row>
    <row r="796" spans="2:23" ht="12.75">
      <c r="B796" s="90">
        <v>769</v>
      </c>
      <c r="C796" s="640"/>
      <c r="D796" s="6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9"/>
      <c r="U796" s="549"/>
      <c r="V796" s="549"/>
      <c r="W796" s="550"/>
    </row>
    <row r="797" spans="2:23" ht="12.75">
      <c r="B797" s="90">
        <v>770</v>
      </c>
      <c r="C797" s="639"/>
      <c r="D797" s="63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51"/>
      <c r="U797" s="551"/>
      <c r="V797" s="551"/>
      <c r="W797" s="552"/>
    </row>
    <row r="798" spans="2:23" ht="12.75">
      <c r="B798" s="90">
        <v>771</v>
      </c>
      <c r="C798" s="640"/>
      <c r="D798" s="6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9"/>
      <c r="U798" s="549"/>
      <c r="V798" s="549"/>
      <c r="W798" s="550"/>
    </row>
    <row r="799" spans="2:23" ht="12.75">
      <c r="B799" s="90">
        <v>772</v>
      </c>
      <c r="C799" s="639"/>
      <c r="D799" s="63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51"/>
      <c r="U799" s="551"/>
      <c r="V799" s="551"/>
      <c r="W799" s="552"/>
    </row>
    <row r="800" spans="2:23" ht="12.75">
      <c r="B800" s="90">
        <v>773</v>
      </c>
      <c r="C800" s="640"/>
      <c r="D800" s="6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9"/>
      <c r="U800" s="549"/>
      <c r="V800" s="549"/>
      <c r="W800" s="550"/>
    </row>
    <row r="801" spans="2:23" ht="12.75">
      <c r="B801" s="90">
        <v>774</v>
      </c>
      <c r="C801" s="639"/>
      <c r="D801" s="63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51"/>
      <c r="U801" s="551"/>
      <c r="V801" s="551"/>
      <c r="W801" s="552"/>
    </row>
    <row r="802" spans="2:23" ht="12.75">
      <c r="B802" s="90">
        <v>775</v>
      </c>
      <c r="C802" s="640"/>
      <c r="D802" s="6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9"/>
      <c r="U802" s="549"/>
      <c r="V802" s="549"/>
      <c r="W802" s="550"/>
    </row>
    <row r="803" spans="2:23" ht="12.75">
      <c r="B803" s="90">
        <v>776</v>
      </c>
      <c r="C803" s="639"/>
      <c r="D803" s="63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51"/>
      <c r="U803" s="551"/>
      <c r="V803" s="551"/>
      <c r="W803" s="552"/>
    </row>
    <row r="804" spans="2:23" ht="12.75">
      <c r="B804" s="90">
        <v>777</v>
      </c>
      <c r="C804" s="640"/>
      <c r="D804" s="6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9"/>
      <c r="U804" s="549"/>
      <c r="V804" s="549"/>
      <c r="W804" s="550"/>
    </row>
    <row r="805" spans="2:23" ht="12.75">
      <c r="B805" s="90">
        <v>778</v>
      </c>
      <c r="C805" s="639"/>
      <c r="D805" s="63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51"/>
      <c r="U805" s="551"/>
      <c r="V805" s="551"/>
      <c r="W805" s="552"/>
    </row>
    <row r="806" spans="2:23" ht="12.75">
      <c r="B806" s="90">
        <v>779</v>
      </c>
      <c r="C806" s="640"/>
      <c r="D806" s="6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9"/>
      <c r="U806" s="549"/>
      <c r="V806" s="549"/>
      <c r="W806" s="550"/>
    </row>
    <row r="807" spans="2:23" ht="12.75">
      <c r="B807" s="90">
        <v>780</v>
      </c>
      <c r="C807" s="639"/>
      <c r="D807" s="63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51"/>
      <c r="U807" s="551"/>
      <c r="V807" s="551"/>
      <c r="W807" s="552"/>
    </row>
    <row r="808" spans="2:23" ht="12.75">
      <c r="B808" s="90">
        <v>781</v>
      </c>
      <c r="C808" s="640"/>
      <c r="D808" s="6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9"/>
      <c r="U808" s="549"/>
      <c r="V808" s="549"/>
      <c r="W808" s="550"/>
    </row>
    <row r="809" spans="2:23" ht="12.75">
      <c r="B809" s="90">
        <v>782</v>
      </c>
      <c r="C809" s="639"/>
      <c r="D809" s="63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51"/>
      <c r="U809" s="551"/>
      <c r="V809" s="551"/>
      <c r="W809" s="552"/>
    </row>
    <row r="810" spans="2:23" ht="12.75">
      <c r="B810" s="90">
        <v>783</v>
      </c>
      <c r="C810" s="640"/>
      <c r="D810" s="6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9"/>
      <c r="U810" s="549"/>
      <c r="V810" s="549"/>
      <c r="W810" s="550"/>
    </row>
    <row r="811" spans="2:23" ht="12.75">
      <c r="B811" s="90">
        <v>784</v>
      </c>
      <c r="C811" s="639"/>
      <c r="D811" s="63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51"/>
      <c r="U811" s="551"/>
      <c r="V811" s="551"/>
      <c r="W811" s="552"/>
    </row>
    <row r="812" spans="2:23" ht="12.75">
      <c r="B812" s="90">
        <v>785</v>
      </c>
      <c r="C812" s="640"/>
      <c r="D812" s="6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9"/>
      <c r="U812" s="549"/>
      <c r="V812" s="549"/>
      <c r="W812" s="550"/>
    </row>
    <row r="813" spans="2:23" ht="12.75">
      <c r="B813" s="90">
        <v>786</v>
      </c>
      <c r="C813" s="639"/>
      <c r="D813" s="63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51"/>
      <c r="U813" s="551"/>
      <c r="V813" s="551"/>
      <c r="W813" s="552"/>
    </row>
    <row r="814" spans="2:23" ht="12.75">
      <c r="B814" s="90">
        <v>787</v>
      </c>
      <c r="C814" s="640"/>
      <c r="D814" s="6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9"/>
      <c r="U814" s="549"/>
      <c r="V814" s="549"/>
      <c r="W814" s="550"/>
    </row>
    <row r="815" spans="2:23" ht="12.75">
      <c r="B815" s="90">
        <v>788</v>
      </c>
      <c r="C815" s="639"/>
      <c r="D815" s="63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51"/>
      <c r="U815" s="551"/>
      <c r="V815" s="551"/>
      <c r="W815" s="552"/>
    </row>
    <row r="816" spans="2:23" ht="12.75">
      <c r="B816" s="90">
        <v>789</v>
      </c>
      <c r="C816" s="640"/>
      <c r="D816" s="6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9"/>
      <c r="U816" s="549"/>
      <c r="V816" s="549"/>
      <c r="W816" s="550"/>
    </row>
    <row r="817" spans="2:23" ht="12.75">
      <c r="B817" s="90">
        <v>790</v>
      </c>
      <c r="C817" s="639"/>
      <c r="D817" s="63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51"/>
      <c r="U817" s="551"/>
      <c r="V817" s="551"/>
      <c r="W817" s="552"/>
    </row>
    <row r="818" spans="2:23" ht="12.75">
      <c r="B818" s="90">
        <v>791</v>
      </c>
      <c r="C818" s="640"/>
      <c r="D818" s="6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9"/>
      <c r="U818" s="549"/>
      <c r="V818" s="549"/>
      <c r="W818" s="550"/>
    </row>
    <row r="819" spans="2:23" ht="12.75">
      <c r="B819" s="90">
        <v>792</v>
      </c>
      <c r="C819" s="639"/>
      <c r="D819" s="63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51"/>
      <c r="U819" s="551"/>
      <c r="V819" s="551"/>
      <c r="W819" s="552"/>
    </row>
    <row r="820" spans="2:23" ht="12.75">
      <c r="B820" s="90">
        <v>793</v>
      </c>
      <c r="C820" s="640"/>
      <c r="D820" s="6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9"/>
      <c r="U820" s="549"/>
      <c r="V820" s="549"/>
      <c r="W820" s="550"/>
    </row>
    <row r="821" spans="2:23" ht="12.75">
      <c r="B821" s="90">
        <v>794</v>
      </c>
      <c r="C821" s="639"/>
      <c r="D821" s="63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51"/>
      <c r="U821" s="551"/>
      <c r="V821" s="551"/>
      <c r="W821" s="552"/>
    </row>
    <row r="822" spans="2:23" ht="12.75">
      <c r="B822" s="90">
        <v>795</v>
      </c>
      <c r="C822" s="640"/>
      <c r="D822" s="6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9"/>
      <c r="U822" s="549"/>
      <c r="V822" s="549"/>
      <c r="W822" s="550"/>
    </row>
    <row r="823" spans="2:23" ht="12.75">
      <c r="B823" s="90">
        <v>796</v>
      </c>
      <c r="C823" s="639"/>
      <c r="D823" s="63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51"/>
      <c r="U823" s="551"/>
      <c r="V823" s="551"/>
      <c r="W823" s="552"/>
    </row>
    <row r="824" spans="2:23" ht="12.75">
      <c r="B824" s="90">
        <v>797</v>
      </c>
      <c r="C824" s="640"/>
      <c r="D824" s="6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9"/>
      <c r="U824" s="549"/>
      <c r="V824" s="549"/>
      <c r="W824" s="550"/>
    </row>
    <row r="825" spans="2:23" ht="12.75">
      <c r="B825" s="90">
        <v>798</v>
      </c>
      <c r="C825" s="639"/>
      <c r="D825" s="63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51"/>
      <c r="U825" s="551"/>
      <c r="V825" s="551"/>
      <c r="W825" s="552"/>
    </row>
    <row r="826" spans="2:23" ht="12.75">
      <c r="B826" s="90">
        <v>799</v>
      </c>
      <c r="C826" s="640"/>
      <c r="D826" s="6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9"/>
      <c r="U826" s="549"/>
      <c r="V826" s="549"/>
      <c r="W826" s="550"/>
    </row>
    <row r="827" spans="2:23" ht="12.75">
      <c r="B827" s="90">
        <v>800</v>
      </c>
      <c r="C827" s="639"/>
      <c r="D827" s="63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51"/>
      <c r="U827" s="551"/>
      <c r="V827" s="551"/>
      <c r="W827" s="552"/>
    </row>
    <row r="828" spans="2:23" ht="12.75">
      <c r="B828" s="90">
        <v>801</v>
      </c>
      <c r="C828" s="640"/>
      <c r="D828" s="6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9"/>
      <c r="U828" s="549"/>
      <c r="V828" s="549"/>
      <c r="W828" s="550"/>
    </row>
    <row r="829" spans="2:23" ht="12.75">
      <c r="B829" s="90">
        <v>802</v>
      </c>
      <c r="C829" s="639"/>
      <c r="D829" s="63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51"/>
      <c r="U829" s="551"/>
      <c r="V829" s="551"/>
      <c r="W829" s="552"/>
    </row>
    <row r="830" spans="2:23" ht="12.75">
      <c r="B830" s="90">
        <v>803</v>
      </c>
      <c r="C830" s="640"/>
      <c r="D830" s="6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9"/>
      <c r="U830" s="549"/>
      <c r="V830" s="549"/>
      <c r="W830" s="550"/>
    </row>
    <row r="831" spans="2:23" ht="12.75">
      <c r="B831" s="90">
        <v>804</v>
      </c>
      <c r="C831" s="639"/>
      <c r="D831" s="63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51"/>
      <c r="U831" s="551"/>
      <c r="V831" s="551"/>
      <c r="W831" s="552"/>
    </row>
    <row r="832" spans="2:23" ht="12.75">
      <c r="B832" s="90">
        <v>805</v>
      </c>
      <c r="C832" s="640"/>
      <c r="D832" s="6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9"/>
      <c r="U832" s="549"/>
      <c r="V832" s="549"/>
      <c r="W832" s="550"/>
    </row>
    <row r="833" spans="2:23" ht="12.75">
      <c r="B833" s="90">
        <v>806</v>
      </c>
      <c r="C833" s="639"/>
      <c r="D833" s="63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51"/>
      <c r="U833" s="551"/>
      <c r="V833" s="551"/>
      <c r="W833" s="552"/>
    </row>
    <row r="834" spans="2:23" ht="12.75">
      <c r="B834" s="90">
        <v>807</v>
      </c>
      <c r="C834" s="640"/>
      <c r="D834" s="6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9"/>
      <c r="U834" s="549"/>
      <c r="V834" s="549"/>
      <c r="W834" s="550"/>
    </row>
    <row r="835" spans="2:23" ht="12.75">
      <c r="B835" s="90">
        <v>808</v>
      </c>
      <c r="C835" s="639"/>
      <c r="D835" s="63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51"/>
      <c r="U835" s="551"/>
      <c r="V835" s="551"/>
      <c r="W835" s="552"/>
    </row>
    <row r="836" spans="2:23" ht="12.75">
      <c r="B836" s="90">
        <v>809</v>
      </c>
      <c r="C836" s="640"/>
      <c r="D836" s="6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9"/>
      <c r="U836" s="549"/>
      <c r="V836" s="549"/>
      <c r="W836" s="550"/>
    </row>
    <row r="837" spans="2:23" ht="12.75">
      <c r="B837" s="90">
        <v>810</v>
      </c>
      <c r="C837" s="639"/>
      <c r="D837" s="63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51"/>
      <c r="U837" s="551"/>
      <c r="V837" s="551"/>
      <c r="W837" s="552"/>
    </row>
    <row r="838" spans="2:23" ht="12.75">
      <c r="B838" s="90">
        <v>811</v>
      </c>
      <c r="C838" s="640"/>
      <c r="D838" s="6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9"/>
      <c r="U838" s="549"/>
      <c r="V838" s="549"/>
      <c r="W838" s="550"/>
    </row>
    <row r="839" spans="2:23" ht="12.75">
      <c r="B839" s="90">
        <v>812</v>
      </c>
      <c r="C839" s="639"/>
      <c r="D839" s="63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51"/>
      <c r="U839" s="551"/>
      <c r="V839" s="551"/>
      <c r="W839" s="552"/>
    </row>
    <row r="840" spans="2:23" ht="12.75">
      <c r="B840" s="90">
        <v>813</v>
      </c>
      <c r="C840" s="640"/>
      <c r="D840" s="6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9"/>
      <c r="U840" s="549"/>
      <c r="V840" s="549"/>
      <c r="W840" s="550"/>
    </row>
    <row r="841" spans="2:23" ht="12.75">
      <c r="B841" s="90">
        <v>814</v>
      </c>
      <c r="C841" s="639"/>
      <c r="D841" s="63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51"/>
      <c r="U841" s="551"/>
      <c r="V841" s="551"/>
      <c r="W841" s="552"/>
    </row>
    <row r="842" spans="2:23" ht="12.75">
      <c r="B842" s="90">
        <v>815</v>
      </c>
      <c r="C842" s="640"/>
      <c r="D842" s="6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9"/>
      <c r="U842" s="549"/>
      <c r="V842" s="549"/>
      <c r="W842" s="550"/>
    </row>
    <row r="843" spans="2:23" ht="12.75">
      <c r="B843" s="90">
        <v>816</v>
      </c>
      <c r="C843" s="639"/>
      <c r="D843" s="63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51"/>
      <c r="U843" s="551"/>
      <c r="V843" s="551"/>
      <c r="W843" s="552"/>
    </row>
    <row r="844" spans="2:23" ht="12.75">
      <c r="B844" s="90">
        <v>817</v>
      </c>
      <c r="C844" s="640"/>
      <c r="D844" s="6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9"/>
      <c r="U844" s="549"/>
      <c r="V844" s="549"/>
      <c r="W844" s="550"/>
    </row>
    <row r="845" spans="2:23" ht="12.75">
      <c r="B845" s="90">
        <v>818</v>
      </c>
      <c r="C845" s="639"/>
      <c r="D845" s="63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51"/>
      <c r="U845" s="551"/>
      <c r="V845" s="551"/>
      <c r="W845" s="552"/>
    </row>
    <row r="846" spans="2:23" ht="12.75">
      <c r="B846" s="90">
        <v>819</v>
      </c>
      <c r="C846" s="640"/>
      <c r="D846" s="6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9"/>
      <c r="U846" s="549"/>
      <c r="V846" s="549"/>
      <c r="W846" s="550"/>
    </row>
    <row r="847" spans="2:23" ht="12.75">
      <c r="B847" s="90">
        <v>820</v>
      </c>
      <c r="C847" s="639"/>
      <c r="D847" s="63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51"/>
      <c r="U847" s="551"/>
      <c r="V847" s="551"/>
      <c r="W847" s="552"/>
    </row>
    <row r="848" spans="2:23" ht="12.75">
      <c r="B848" s="90">
        <v>821</v>
      </c>
      <c r="C848" s="640"/>
      <c r="D848" s="6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9"/>
      <c r="U848" s="549"/>
      <c r="V848" s="549"/>
      <c r="W848" s="550"/>
    </row>
    <row r="849" spans="2:23" ht="12.75">
      <c r="B849" s="90">
        <v>822</v>
      </c>
      <c r="C849" s="639"/>
      <c r="D849" s="63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51"/>
      <c r="U849" s="551"/>
      <c r="V849" s="551"/>
      <c r="W849" s="552"/>
    </row>
    <row r="850" spans="2:23" ht="12.75">
      <c r="B850" s="90">
        <v>823</v>
      </c>
      <c r="C850" s="640"/>
      <c r="D850" s="6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9"/>
      <c r="U850" s="549"/>
      <c r="V850" s="549"/>
      <c r="W850" s="550"/>
    </row>
    <row r="851" spans="2:23" ht="12.75">
      <c r="B851" s="90">
        <v>824</v>
      </c>
      <c r="C851" s="639"/>
      <c r="D851" s="63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51"/>
      <c r="U851" s="551"/>
      <c r="V851" s="551"/>
      <c r="W851" s="552"/>
    </row>
    <row r="852" spans="2:23" ht="12.75">
      <c r="B852" s="90">
        <v>825</v>
      </c>
      <c r="C852" s="640"/>
      <c r="D852" s="6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9"/>
      <c r="U852" s="549"/>
      <c r="V852" s="549"/>
      <c r="W852" s="550"/>
    </row>
    <row r="853" spans="2:23" ht="12.75">
      <c r="B853" s="90">
        <v>826</v>
      </c>
      <c r="C853" s="639"/>
      <c r="D853" s="63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51"/>
      <c r="U853" s="551"/>
      <c r="V853" s="551"/>
      <c r="W853" s="552"/>
    </row>
    <row r="854" spans="2:23" ht="12.75">
      <c r="B854" s="90">
        <v>827</v>
      </c>
      <c r="C854" s="640"/>
      <c r="D854" s="6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9"/>
      <c r="U854" s="549"/>
      <c r="V854" s="549"/>
      <c r="W854" s="550"/>
    </row>
    <row r="855" spans="2:23" ht="12.75">
      <c r="B855" s="90">
        <v>828</v>
      </c>
      <c r="C855" s="639"/>
      <c r="D855" s="63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51"/>
      <c r="U855" s="551"/>
      <c r="V855" s="551"/>
      <c r="W855" s="552"/>
    </row>
    <row r="856" spans="2:23" ht="12.75">
      <c r="B856" s="90">
        <v>829</v>
      </c>
      <c r="C856" s="640"/>
      <c r="D856" s="6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9"/>
      <c r="U856" s="549"/>
      <c r="V856" s="549"/>
      <c r="W856" s="550"/>
    </row>
    <row r="857" spans="2:23" ht="12.75">
      <c r="B857" s="90">
        <v>830</v>
      </c>
      <c r="C857" s="639"/>
      <c r="D857" s="63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51"/>
      <c r="U857" s="551"/>
      <c r="V857" s="551"/>
      <c r="W857" s="552"/>
    </row>
    <row r="858" spans="2:23" ht="12.75">
      <c r="B858" s="90">
        <v>831</v>
      </c>
      <c r="C858" s="640"/>
      <c r="D858" s="6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9"/>
      <c r="U858" s="549"/>
      <c r="V858" s="549"/>
      <c r="W858" s="550"/>
    </row>
    <row r="859" spans="2:23" ht="12.75">
      <c r="B859" s="90">
        <v>832</v>
      </c>
      <c r="C859" s="639"/>
      <c r="D859" s="63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51"/>
      <c r="U859" s="551"/>
      <c r="V859" s="551"/>
      <c r="W859" s="552"/>
    </row>
    <row r="860" spans="2:23" ht="12.75">
      <c r="B860" s="90">
        <v>833</v>
      </c>
      <c r="C860" s="640"/>
      <c r="D860" s="6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9"/>
      <c r="U860" s="549"/>
      <c r="V860" s="549"/>
      <c r="W860" s="550"/>
    </row>
    <row r="861" spans="2:23" ht="12.75">
      <c r="B861" s="90">
        <v>834</v>
      </c>
      <c r="C861" s="639"/>
      <c r="D861" s="63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51"/>
      <c r="U861" s="551"/>
      <c r="V861" s="551"/>
      <c r="W861" s="552"/>
    </row>
    <row r="862" spans="2:23" ht="12.75">
      <c r="B862" s="90">
        <v>835</v>
      </c>
      <c r="C862" s="640"/>
      <c r="D862" s="6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9"/>
      <c r="U862" s="549"/>
      <c r="V862" s="549"/>
      <c r="W862" s="550"/>
    </row>
    <row r="863" spans="2:23" ht="12.75">
      <c r="B863" s="90">
        <v>836</v>
      </c>
      <c r="C863" s="639"/>
      <c r="D863" s="63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51"/>
      <c r="U863" s="551"/>
      <c r="V863" s="551"/>
      <c r="W863" s="552"/>
    </row>
    <row r="864" spans="2:23" ht="12.75">
      <c r="B864" s="90">
        <v>837</v>
      </c>
      <c r="C864" s="640"/>
      <c r="D864" s="6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9"/>
      <c r="U864" s="549"/>
      <c r="V864" s="549"/>
      <c r="W864" s="550"/>
    </row>
    <row r="865" spans="2:23" ht="12.75">
      <c r="B865" s="90">
        <v>838</v>
      </c>
      <c r="C865" s="639"/>
      <c r="D865" s="63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51"/>
      <c r="U865" s="551"/>
      <c r="V865" s="551"/>
      <c r="W865" s="552"/>
    </row>
    <row r="866" spans="2:23" ht="12.75">
      <c r="B866" s="90">
        <v>839</v>
      </c>
      <c r="C866" s="640"/>
      <c r="D866" s="6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9"/>
      <c r="U866" s="549"/>
      <c r="V866" s="549"/>
      <c r="W866" s="550"/>
    </row>
    <row r="867" spans="2:23" ht="12.75">
      <c r="B867" s="90">
        <v>840</v>
      </c>
      <c r="C867" s="639"/>
      <c r="D867" s="63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51"/>
      <c r="U867" s="551"/>
      <c r="V867" s="551"/>
      <c r="W867" s="552"/>
    </row>
    <row r="868" spans="2:23" ht="12.75">
      <c r="B868" s="90">
        <v>841</v>
      </c>
      <c r="C868" s="640"/>
      <c r="D868" s="6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9"/>
      <c r="U868" s="549"/>
      <c r="V868" s="549"/>
      <c r="W868" s="550"/>
    </row>
    <row r="869" spans="2:23" ht="12.75">
      <c r="B869" s="90">
        <v>842</v>
      </c>
      <c r="C869" s="639"/>
      <c r="D869" s="63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51"/>
      <c r="U869" s="551"/>
      <c r="V869" s="551"/>
      <c r="W869" s="552"/>
    </row>
    <row r="870" spans="2:23" ht="12.75">
      <c r="B870" s="90">
        <v>843</v>
      </c>
      <c r="C870" s="640"/>
      <c r="D870" s="6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9"/>
      <c r="U870" s="549"/>
      <c r="V870" s="549"/>
      <c r="W870" s="550"/>
    </row>
    <row r="871" spans="2:23" ht="12.75">
      <c r="B871" s="90">
        <v>844</v>
      </c>
      <c r="C871" s="639"/>
      <c r="D871" s="63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51"/>
      <c r="U871" s="551"/>
      <c r="V871" s="551"/>
      <c r="W871" s="552"/>
    </row>
    <row r="872" spans="2:23" ht="12.75">
      <c r="B872" s="90">
        <v>845</v>
      </c>
      <c r="C872" s="640"/>
      <c r="D872" s="6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9"/>
      <c r="U872" s="549"/>
      <c r="V872" s="549"/>
      <c r="W872" s="550"/>
    </row>
    <row r="873" spans="2:23" ht="12.75">
      <c r="B873" s="90">
        <v>846</v>
      </c>
      <c r="C873" s="639"/>
      <c r="D873" s="63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51"/>
      <c r="U873" s="551"/>
      <c r="V873" s="551"/>
      <c r="W873" s="552"/>
    </row>
    <row r="874" spans="2:23" ht="12.75">
      <c r="B874" s="90">
        <v>847</v>
      </c>
      <c r="C874" s="640"/>
      <c r="D874" s="6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9"/>
      <c r="U874" s="549"/>
      <c r="V874" s="549"/>
      <c r="W874" s="550"/>
    </row>
    <row r="875" spans="2:23" ht="12.75">
      <c r="B875" s="90">
        <v>848</v>
      </c>
      <c r="C875" s="639"/>
      <c r="D875" s="63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51"/>
      <c r="U875" s="551"/>
      <c r="V875" s="551"/>
      <c r="W875" s="552"/>
    </row>
    <row r="876" spans="2:23" ht="12.75">
      <c r="B876" s="90">
        <v>849</v>
      </c>
      <c r="C876" s="640"/>
      <c r="D876" s="6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9"/>
      <c r="U876" s="549"/>
      <c r="V876" s="549"/>
      <c r="W876" s="550"/>
    </row>
    <row r="877" spans="2:23" ht="12.75">
      <c r="B877" s="90">
        <v>850</v>
      </c>
      <c r="C877" s="639"/>
      <c r="D877" s="63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51"/>
      <c r="U877" s="551"/>
      <c r="V877" s="551"/>
      <c r="W877" s="552"/>
    </row>
    <row r="878" spans="2:23" ht="12.75">
      <c r="B878" s="90">
        <v>851</v>
      </c>
      <c r="C878" s="640"/>
      <c r="D878" s="6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9"/>
      <c r="U878" s="549"/>
      <c r="V878" s="549"/>
      <c r="W878" s="550"/>
    </row>
    <row r="879" spans="2:23" ht="12.75">
      <c r="B879" s="90">
        <v>852</v>
      </c>
      <c r="C879" s="639"/>
      <c r="D879" s="63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51"/>
      <c r="U879" s="551"/>
      <c r="V879" s="551"/>
      <c r="W879" s="552"/>
    </row>
    <row r="880" spans="2:23" ht="12.75">
      <c r="B880" s="90">
        <v>853</v>
      </c>
      <c r="C880" s="640"/>
      <c r="D880" s="6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9"/>
      <c r="U880" s="549"/>
      <c r="V880" s="549"/>
      <c r="W880" s="550"/>
    </row>
    <row r="881" spans="2:23" ht="12.75">
      <c r="B881" s="90">
        <v>854</v>
      </c>
      <c r="C881" s="639"/>
      <c r="D881" s="63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51"/>
      <c r="U881" s="551"/>
      <c r="V881" s="551"/>
      <c r="W881" s="552"/>
    </row>
    <row r="882" spans="2:23" ht="12.75">
      <c r="B882" s="90">
        <v>855</v>
      </c>
      <c r="C882" s="640"/>
      <c r="D882" s="6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9"/>
      <c r="U882" s="549"/>
      <c r="V882" s="549"/>
      <c r="W882" s="550"/>
    </row>
    <row r="883" spans="2:23" ht="12.75">
      <c r="B883" s="90">
        <v>856</v>
      </c>
      <c r="C883" s="639"/>
      <c r="D883" s="63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51"/>
      <c r="U883" s="551"/>
      <c r="V883" s="551"/>
      <c r="W883" s="552"/>
    </row>
    <row r="884" spans="2:23" ht="12.75">
      <c r="B884" s="90">
        <v>857</v>
      </c>
      <c r="C884" s="640"/>
      <c r="D884" s="6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9"/>
      <c r="U884" s="549"/>
      <c r="V884" s="549"/>
      <c r="W884" s="550"/>
    </row>
    <row r="885" spans="2:23" ht="12.75">
      <c r="B885" s="90">
        <v>858</v>
      </c>
      <c r="C885" s="639"/>
      <c r="D885" s="63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51"/>
      <c r="U885" s="551"/>
      <c r="V885" s="551"/>
      <c r="W885" s="552"/>
    </row>
    <row r="886" spans="2:23" ht="12.75">
      <c r="B886" s="90">
        <v>859</v>
      </c>
      <c r="C886" s="640"/>
      <c r="D886" s="6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9"/>
      <c r="U886" s="549"/>
      <c r="V886" s="549"/>
      <c r="W886" s="550"/>
    </row>
    <row r="887" spans="2:23" ht="12.75">
      <c r="B887" s="90">
        <v>860</v>
      </c>
      <c r="C887" s="639"/>
      <c r="D887" s="63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51"/>
      <c r="U887" s="551"/>
      <c r="V887" s="551"/>
      <c r="W887" s="552"/>
    </row>
    <row r="888" spans="2:23" ht="12.75">
      <c r="B888" s="90">
        <v>861</v>
      </c>
      <c r="C888" s="640"/>
      <c r="D888" s="6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9"/>
      <c r="U888" s="549"/>
      <c r="V888" s="549"/>
      <c r="W888" s="550"/>
    </row>
    <row r="889" spans="2:23" ht="12.75">
      <c r="B889" s="90">
        <v>862</v>
      </c>
      <c r="C889" s="639"/>
      <c r="D889" s="63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51"/>
      <c r="U889" s="551"/>
      <c r="V889" s="551"/>
      <c r="W889" s="552"/>
    </row>
    <row r="890" spans="2:23" ht="12.75">
      <c r="B890" s="90">
        <v>863</v>
      </c>
      <c r="C890" s="640"/>
      <c r="D890" s="6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9"/>
      <c r="U890" s="549"/>
      <c r="V890" s="549"/>
      <c r="W890" s="550"/>
    </row>
    <row r="891" spans="2:23" ht="12.75">
      <c r="B891" s="90">
        <v>864</v>
      </c>
      <c r="C891" s="639"/>
      <c r="D891" s="63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51"/>
      <c r="U891" s="551"/>
      <c r="V891" s="551"/>
      <c r="W891" s="552"/>
    </row>
    <row r="892" spans="2:23" ht="12.75">
      <c r="B892" s="90">
        <v>865</v>
      </c>
      <c r="C892" s="640"/>
      <c r="D892" s="6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9"/>
      <c r="U892" s="549"/>
      <c r="V892" s="549"/>
      <c r="W892" s="550"/>
    </row>
    <row r="893" spans="2:23" ht="12.75">
      <c r="B893" s="90">
        <v>866</v>
      </c>
      <c r="C893" s="639"/>
      <c r="D893" s="63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51"/>
      <c r="U893" s="551"/>
      <c r="V893" s="551"/>
      <c r="W893" s="552"/>
    </row>
    <row r="894" spans="2:23" ht="12.75">
      <c r="B894" s="90">
        <v>867</v>
      </c>
      <c r="C894" s="640"/>
      <c r="D894" s="6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9"/>
      <c r="U894" s="549"/>
      <c r="V894" s="549"/>
      <c r="W894" s="550"/>
    </row>
    <row r="895" spans="2:23" ht="12.75">
      <c r="B895" s="90">
        <v>868</v>
      </c>
      <c r="C895" s="639"/>
      <c r="D895" s="63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51"/>
      <c r="U895" s="551"/>
      <c r="V895" s="551"/>
      <c r="W895" s="552"/>
    </row>
    <row r="896" spans="2:23" ht="12.75">
      <c r="B896" s="90">
        <v>869</v>
      </c>
      <c r="C896" s="640"/>
      <c r="D896" s="6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9"/>
      <c r="U896" s="549"/>
      <c r="V896" s="549"/>
      <c r="W896" s="550"/>
    </row>
    <row r="897" spans="2:23" ht="12.75">
      <c r="B897" s="90">
        <v>870</v>
      </c>
      <c r="C897" s="639"/>
      <c r="D897" s="63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51"/>
      <c r="U897" s="551"/>
      <c r="V897" s="551"/>
      <c r="W897" s="552"/>
    </row>
    <row r="898" spans="2:23" ht="12.75">
      <c r="B898" s="90">
        <v>871</v>
      </c>
      <c r="C898" s="640"/>
      <c r="D898" s="6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9"/>
      <c r="U898" s="549"/>
      <c r="V898" s="549"/>
      <c r="W898" s="550"/>
    </row>
    <row r="899" spans="2:23" ht="12.75">
      <c r="B899" s="90">
        <v>872</v>
      </c>
      <c r="C899" s="639"/>
      <c r="D899" s="63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51"/>
      <c r="U899" s="551"/>
      <c r="V899" s="551"/>
      <c r="W899" s="552"/>
    </row>
    <row r="900" spans="2:23" ht="12.75">
      <c r="B900" s="90">
        <v>873</v>
      </c>
      <c r="C900" s="640"/>
      <c r="D900" s="6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9"/>
      <c r="U900" s="549"/>
      <c r="V900" s="549"/>
      <c r="W900" s="550"/>
    </row>
    <row r="901" spans="2:23" ht="12.75">
      <c r="B901" s="90">
        <v>874</v>
      </c>
      <c r="C901" s="639"/>
      <c r="D901" s="63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51"/>
      <c r="U901" s="551"/>
      <c r="V901" s="551"/>
      <c r="W901" s="552"/>
    </row>
    <row r="902" spans="2:23" ht="12.75">
      <c r="B902" s="90">
        <v>875</v>
      </c>
      <c r="C902" s="640"/>
      <c r="D902" s="6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9"/>
      <c r="U902" s="549"/>
      <c r="V902" s="549"/>
      <c r="W902" s="550"/>
    </row>
    <row r="903" spans="2:23" ht="12.75">
      <c r="B903" s="90">
        <v>876</v>
      </c>
      <c r="C903" s="639"/>
      <c r="D903" s="63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51"/>
      <c r="U903" s="551"/>
      <c r="V903" s="551"/>
      <c r="W903" s="552"/>
    </row>
    <row r="904" spans="2:23" ht="12.75">
      <c r="B904" s="90">
        <v>877</v>
      </c>
      <c r="C904" s="640"/>
      <c r="D904" s="6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9"/>
      <c r="U904" s="549"/>
      <c r="V904" s="549"/>
      <c r="W904" s="550"/>
    </row>
    <row r="905" spans="2:23" ht="12.75">
      <c r="B905" s="90">
        <v>878</v>
      </c>
      <c r="C905" s="639"/>
      <c r="D905" s="63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51"/>
      <c r="U905" s="551"/>
      <c r="V905" s="551"/>
      <c r="W905" s="552"/>
    </row>
    <row r="906" spans="2:23" ht="12.75">
      <c r="B906" s="90">
        <v>879</v>
      </c>
      <c r="C906" s="640"/>
      <c r="D906" s="6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9"/>
      <c r="U906" s="549"/>
      <c r="V906" s="549"/>
      <c r="W906" s="550"/>
    </row>
    <row r="907" spans="2:23" ht="12.75">
      <c r="B907" s="90">
        <v>880</v>
      </c>
      <c r="C907" s="639"/>
      <c r="D907" s="63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51"/>
      <c r="U907" s="551"/>
      <c r="V907" s="551"/>
      <c r="W907" s="552"/>
    </row>
    <row r="908" spans="2:23" ht="12.75">
      <c r="B908" s="90">
        <v>881</v>
      </c>
      <c r="C908" s="640"/>
      <c r="D908" s="6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9"/>
      <c r="U908" s="549"/>
      <c r="V908" s="549"/>
      <c r="W908" s="550"/>
    </row>
    <row r="909" spans="2:23" ht="12.75">
      <c r="B909" s="90">
        <v>882</v>
      </c>
      <c r="C909" s="639"/>
      <c r="D909" s="63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51"/>
      <c r="U909" s="551"/>
      <c r="V909" s="551"/>
      <c r="W909" s="552"/>
    </row>
    <row r="910" spans="2:23" ht="12.75">
      <c r="B910" s="90">
        <v>883</v>
      </c>
      <c r="C910" s="640"/>
      <c r="D910" s="6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9"/>
      <c r="U910" s="549"/>
      <c r="V910" s="549"/>
      <c r="W910" s="550"/>
    </row>
    <row r="911" spans="2:23" ht="12.75">
      <c r="B911" s="90">
        <v>884</v>
      </c>
      <c r="C911" s="639"/>
      <c r="D911" s="63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51"/>
      <c r="U911" s="551"/>
      <c r="V911" s="551"/>
      <c r="W911" s="552"/>
    </row>
    <row r="912" spans="2:23" ht="12.75">
      <c r="B912" s="90">
        <v>885</v>
      </c>
      <c r="C912" s="640"/>
      <c r="D912" s="6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9"/>
      <c r="U912" s="549"/>
      <c r="V912" s="549"/>
      <c r="W912" s="550"/>
    </row>
    <row r="913" spans="2:23" ht="12.75">
      <c r="B913" s="90">
        <v>886</v>
      </c>
      <c r="C913" s="639"/>
      <c r="D913" s="63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51"/>
      <c r="U913" s="551"/>
      <c r="V913" s="551"/>
      <c r="W913" s="552"/>
    </row>
    <row r="914" spans="2:23" ht="12.75">
      <c r="B914" s="90">
        <v>887</v>
      </c>
      <c r="C914" s="640"/>
      <c r="D914" s="6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9"/>
      <c r="U914" s="549"/>
      <c r="V914" s="549"/>
      <c r="W914" s="550"/>
    </row>
    <row r="915" spans="2:23" ht="12.75">
      <c r="B915" s="90">
        <v>888</v>
      </c>
      <c r="C915" s="639"/>
      <c r="D915" s="63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51"/>
      <c r="U915" s="551"/>
      <c r="V915" s="551"/>
      <c r="W915" s="552"/>
    </row>
    <row r="916" spans="2:23" ht="12.75">
      <c r="B916" s="90">
        <v>889</v>
      </c>
      <c r="C916" s="640"/>
      <c r="D916" s="6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9"/>
      <c r="U916" s="549"/>
      <c r="V916" s="549"/>
      <c r="W916" s="550"/>
    </row>
    <row r="917" spans="2:23" ht="12.75">
      <c r="B917" s="90">
        <v>890</v>
      </c>
      <c r="C917" s="639"/>
      <c r="D917" s="63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51"/>
      <c r="U917" s="551"/>
      <c r="V917" s="551"/>
      <c r="W917" s="552"/>
    </row>
    <row r="918" spans="2:23" ht="12.75">
      <c r="B918" s="90">
        <v>891</v>
      </c>
      <c r="C918" s="640"/>
      <c r="D918" s="6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9"/>
      <c r="U918" s="549"/>
      <c r="V918" s="549"/>
      <c r="W918" s="550"/>
    </row>
    <row r="919" spans="2:23" ht="12.75">
      <c r="B919" s="90">
        <v>892</v>
      </c>
      <c r="C919" s="639"/>
      <c r="D919" s="63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51"/>
      <c r="U919" s="551"/>
      <c r="V919" s="551"/>
      <c r="W919" s="552"/>
    </row>
    <row r="920" spans="2:23" ht="12.75">
      <c r="B920" s="90">
        <v>893</v>
      </c>
      <c r="C920" s="640"/>
      <c r="D920" s="6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9"/>
      <c r="U920" s="549"/>
      <c r="V920" s="549"/>
      <c r="W920" s="550"/>
    </row>
    <row r="921" spans="2:23" ht="12.75">
      <c r="B921" s="90">
        <v>894</v>
      </c>
      <c r="C921" s="639"/>
      <c r="D921" s="63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51"/>
      <c r="U921" s="551"/>
      <c r="V921" s="551"/>
      <c r="W921" s="552"/>
    </row>
    <row r="922" spans="2:23" ht="12.75">
      <c r="B922" s="90">
        <v>895</v>
      </c>
      <c r="C922" s="640"/>
      <c r="D922" s="6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9"/>
      <c r="U922" s="549"/>
      <c r="V922" s="549"/>
      <c r="W922" s="550"/>
    </row>
    <row r="923" spans="2:23" ht="12.75">
      <c r="B923" s="90">
        <v>896</v>
      </c>
      <c r="C923" s="639"/>
      <c r="D923" s="63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51"/>
      <c r="U923" s="551"/>
      <c r="V923" s="551"/>
      <c r="W923" s="552"/>
    </row>
    <row r="924" spans="2:23" ht="12.75">
      <c r="B924" s="90">
        <v>897</v>
      </c>
      <c r="C924" s="640"/>
      <c r="D924" s="6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9"/>
      <c r="U924" s="549"/>
      <c r="V924" s="549"/>
      <c r="W924" s="550"/>
    </row>
    <row r="925" spans="2:23" ht="12.75">
      <c r="B925" s="90">
        <v>898</v>
      </c>
      <c r="C925" s="639"/>
      <c r="D925" s="63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51"/>
      <c r="U925" s="551"/>
      <c r="V925" s="551"/>
      <c r="W925" s="552"/>
    </row>
    <row r="926" spans="2:23" ht="12.75">
      <c r="B926" s="90">
        <v>899</v>
      </c>
      <c r="C926" s="640"/>
      <c r="D926" s="6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9"/>
      <c r="U926" s="549"/>
      <c r="V926" s="549"/>
      <c r="W926" s="550"/>
    </row>
    <row r="927" spans="2:23" ht="12.75">
      <c r="B927" s="90">
        <v>900</v>
      </c>
      <c r="C927" s="639"/>
      <c r="D927" s="63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51"/>
      <c r="U927" s="551"/>
      <c r="V927" s="551"/>
      <c r="W927" s="552"/>
    </row>
    <row r="928" spans="2:23" ht="12.75">
      <c r="B928" s="90">
        <v>901</v>
      </c>
      <c r="C928" s="640"/>
      <c r="D928" s="6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9"/>
      <c r="U928" s="549"/>
      <c r="V928" s="549"/>
      <c r="W928" s="550"/>
    </row>
    <row r="929" spans="2:23" ht="12.75">
      <c r="B929" s="90">
        <v>902</v>
      </c>
      <c r="C929" s="639"/>
      <c r="D929" s="63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51"/>
      <c r="U929" s="551"/>
      <c r="V929" s="551"/>
      <c r="W929" s="552"/>
    </row>
    <row r="930" spans="2:23" ht="12.75">
      <c r="B930" s="90">
        <v>903</v>
      </c>
      <c r="C930" s="640"/>
      <c r="D930" s="6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9"/>
      <c r="U930" s="549"/>
      <c r="V930" s="549"/>
      <c r="W930" s="550"/>
    </row>
    <row r="931" spans="2:23" ht="12.75">
      <c r="B931" s="90">
        <v>904</v>
      </c>
      <c r="C931" s="639"/>
      <c r="D931" s="63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51"/>
      <c r="U931" s="551"/>
      <c r="V931" s="551"/>
      <c r="W931" s="552"/>
    </row>
    <row r="932" spans="2:23" ht="12.75">
      <c r="B932" s="90">
        <v>905</v>
      </c>
      <c r="C932" s="640"/>
      <c r="D932" s="6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9"/>
      <c r="U932" s="549"/>
      <c r="V932" s="549"/>
      <c r="W932" s="550"/>
    </row>
    <row r="933" spans="2:23" ht="12.75">
      <c r="B933" s="90">
        <v>906</v>
      </c>
      <c r="C933" s="639"/>
      <c r="D933" s="63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51"/>
      <c r="U933" s="551"/>
      <c r="V933" s="551"/>
      <c r="W933" s="552"/>
    </row>
    <row r="934" spans="2:23" ht="12.75">
      <c r="B934" s="90">
        <v>907</v>
      </c>
      <c r="C934" s="640"/>
      <c r="D934" s="6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9"/>
      <c r="U934" s="549"/>
      <c r="V934" s="549"/>
      <c r="W934" s="550"/>
    </row>
    <row r="935" spans="2:23" ht="12.75">
      <c r="B935" s="90">
        <v>908</v>
      </c>
      <c r="C935" s="639"/>
      <c r="D935" s="63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51"/>
      <c r="U935" s="551"/>
      <c r="V935" s="551"/>
      <c r="W935" s="552"/>
    </row>
    <row r="936" spans="2:23" ht="12.75">
      <c r="B936" s="90">
        <v>909</v>
      </c>
      <c r="C936" s="640"/>
      <c r="D936" s="6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9"/>
      <c r="U936" s="549"/>
      <c r="V936" s="549"/>
      <c r="W936" s="550"/>
    </row>
    <row r="937" spans="2:23" ht="12.75">
      <c r="B937" s="90">
        <v>910</v>
      </c>
      <c r="C937" s="639"/>
      <c r="D937" s="63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51"/>
      <c r="U937" s="551"/>
      <c r="V937" s="551"/>
      <c r="W937" s="552"/>
    </row>
    <row r="938" spans="2:23" ht="12.75">
      <c r="B938" s="90">
        <v>911</v>
      </c>
      <c r="C938" s="640"/>
      <c r="D938" s="6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9"/>
      <c r="U938" s="549"/>
      <c r="V938" s="549"/>
      <c r="W938" s="550"/>
    </row>
    <row r="939" spans="2:23" ht="12.75">
      <c r="B939" s="90">
        <v>912</v>
      </c>
      <c r="C939" s="639"/>
      <c r="D939" s="63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51"/>
      <c r="U939" s="551"/>
      <c r="V939" s="551"/>
      <c r="W939" s="552"/>
    </row>
    <row r="940" spans="2:23" ht="12.75">
      <c r="B940" s="90">
        <v>913</v>
      </c>
      <c r="C940" s="640"/>
      <c r="D940" s="6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9"/>
      <c r="U940" s="549"/>
      <c r="V940" s="549"/>
      <c r="W940" s="550"/>
    </row>
    <row r="941" spans="2:23" ht="12.75">
      <c r="B941" s="90">
        <v>914</v>
      </c>
      <c r="C941" s="639"/>
      <c r="D941" s="63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51"/>
      <c r="U941" s="551"/>
      <c r="V941" s="551"/>
      <c r="W941" s="552"/>
    </row>
    <row r="942" spans="2:23" ht="12.75">
      <c r="B942" s="90">
        <v>915</v>
      </c>
      <c r="C942" s="640"/>
      <c r="D942" s="6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9"/>
      <c r="U942" s="549"/>
      <c r="V942" s="549"/>
      <c r="W942" s="550"/>
    </row>
    <row r="943" spans="2:23" ht="12.75">
      <c r="B943" s="90">
        <v>916</v>
      </c>
      <c r="C943" s="639"/>
      <c r="D943" s="63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51"/>
      <c r="U943" s="551"/>
      <c r="V943" s="551"/>
      <c r="W943" s="552"/>
    </row>
    <row r="944" spans="2:23" ht="12.75">
      <c r="B944" s="90">
        <v>917</v>
      </c>
      <c r="C944" s="640"/>
      <c r="D944" s="6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9"/>
      <c r="U944" s="549"/>
      <c r="V944" s="549"/>
      <c r="W944" s="550"/>
    </row>
    <row r="945" spans="2:23" ht="12.75">
      <c r="B945" s="90">
        <v>918</v>
      </c>
      <c r="C945" s="639"/>
      <c r="D945" s="63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51"/>
      <c r="U945" s="551"/>
      <c r="V945" s="551"/>
      <c r="W945" s="552"/>
    </row>
    <row r="946" spans="2:23" ht="12.75">
      <c r="B946" s="90">
        <v>919</v>
      </c>
      <c r="C946" s="640"/>
      <c r="D946" s="6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9"/>
      <c r="U946" s="549"/>
      <c r="V946" s="549"/>
      <c r="W946" s="550"/>
    </row>
    <row r="947" spans="2:23" ht="12.75">
      <c r="B947" s="90">
        <v>920</v>
      </c>
      <c r="C947" s="639"/>
      <c r="D947" s="63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51"/>
      <c r="U947" s="551"/>
      <c r="V947" s="551"/>
      <c r="W947" s="552"/>
    </row>
    <row r="948" spans="2:23" ht="12.75">
      <c r="B948" s="90">
        <v>921</v>
      </c>
      <c r="C948" s="640"/>
      <c r="D948" s="6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9"/>
      <c r="U948" s="549"/>
      <c r="V948" s="549"/>
      <c r="W948" s="550"/>
    </row>
    <row r="949" spans="2:23" ht="12.75">
      <c r="B949" s="90">
        <v>922</v>
      </c>
      <c r="C949" s="639"/>
      <c r="D949" s="63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51"/>
      <c r="U949" s="551"/>
      <c r="V949" s="551"/>
      <c r="W949" s="552"/>
    </row>
    <row r="950" spans="2:23" ht="12.75">
      <c r="B950" s="90">
        <v>923</v>
      </c>
      <c r="C950" s="640"/>
      <c r="D950" s="6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9"/>
      <c r="U950" s="549"/>
      <c r="V950" s="549"/>
      <c r="W950" s="550"/>
    </row>
    <row r="951" spans="2:23" ht="12.75">
      <c r="B951" s="90">
        <v>924</v>
      </c>
      <c r="C951" s="639"/>
      <c r="D951" s="63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51"/>
      <c r="U951" s="551"/>
      <c r="V951" s="551"/>
      <c r="W951" s="552"/>
    </row>
    <row r="952" spans="2:23" ht="12.75">
      <c r="B952" s="90">
        <v>925</v>
      </c>
      <c r="C952" s="640"/>
      <c r="D952" s="6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9"/>
      <c r="U952" s="549"/>
      <c r="V952" s="549"/>
      <c r="W952" s="550"/>
    </row>
    <row r="953" spans="2:23" ht="12.75">
      <c r="B953" s="90">
        <v>926</v>
      </c>
      <c r="C953" s="639"/>
      <c r="D953" s="63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51"/>
      <c r="U953" s="551"/>
      <c r="V953" s="551"/>
      <c r="W953" s="552"/>
    </row>
    <row r="954" spans="2:23" ht="12.75">
      <c r="B954" s="90">
        <v>927</v>
      </c>
      <c r="C954" s="640"/>
      <c r="D954" s="6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9"/>
      <c r="U954" s="549"/>
      <c r="V954" s="549"/>
      <c r="W954" s="550"/>
    </row>
    <row r="955" spans="2:23" ht="12.75">
      <c r="B955" s="90">
        <v>928</v>
      </c>
      <c r="C955" s="639"/>
      <c r="D955" s="63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51"/>
      <c r="U955" s="551"/>
      <c r="V955" s="551"/>
      <c r="W955" s="552"/>
    </row>
    <row r="956" spans="2:23" ht="12.75">
      <c r="B956" s="90">
        <v>929</v>
      </c>
      <c r="C956" s="640"/>
      <c r="D956" s="6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9"/>
      <c r="U956" s="549"/>
      <c r="V956" s="549"/>
      <c r="W956" s="550"/>
    </row>
    <row r="957" spans="2:23" ht="12.75">
      <c r="B957" s="90">
        <v>930</v>
      </c>
      <c r="C957" s="639"/>
      <c r="D957" s="63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51"/>
      <c r="U957" s="551"/>
      <c r="V957" s="551"/>
      <c r="W957" s="552"/>
    </row>
    <row r="958" spans="2:23" ht="12.75">
      <c r="B958" s="90">
        <v>931</v>
      </c>
      <c r="C958" s="640"/>
      <c r="D958" s="6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9"/>
      <c r="U958" s="549"/>
      <c r="V958" s="549"/>
      <c r="W958" s="550"/>
    </row>
    <row r="959" spans="2:23" ht="12.75">
      <c r="B959" s="90">
        <v>932</v>
      </c>
      <c r="C959" s="639"/>
      <c r="D959" s="63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51"/>
      <c r="U959" s="551"/>
      <c r="V959" s="551"/>
      <c r="W959" s="552"/>
    </row>
    <row r="960" spans="2:23" ht="12.75">
      <c r="B960" s="90">
        <v>933</v>
      </c>
      <c r="C960" s="640"/>
      <c r="D960" s="6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9"/>
      <c r="U960" s="549"/>
      <c r="V960" s="549"/>
      <c r="W960" s="550"/>
    </row>
    <row r="961" spans="2:23" ht="12.75">
      <c r="B961" s="90">
        <v>934</v>
      </c>
      <c r="C961" s="639"/>
      <c r="D961" s="63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51"/>
      <c r="U961" s="551"/>
      <c r="V961" s="551"/>
      <c r="W961" s="552"/>
    </row>
    <row r="962" spans="2:23" ht="12.75">
      <c r="B962" s="90">
        <v>935</v>
      </c>
      <c r="C962" s="640"/>
      <c r="D962" s="6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9"/>
      <c r="U962" s="549"/>
      <c r="V962" s="549"/>
      <c r="W962" s="550"/>
    </row>
    <row r="963" spans="2:23" ht="12.75">
      <c r="B963" s="90">
        <v>936</v>
      </c>
      <c r="C963" s="639"/>
      <c r="D963" s="63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51"/>
      <c r="U963" s="551"/>
      <c r="V963" s="551"/>
      <c r="W963" s="552"/>
    </row>
    <row r="964" spans="2:23" ht="12.75">
      <c r="B964" s="90">
        <v>937</v>
      </c>
      <c r="C964" s="640"/>
      <c r="D964" s="6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9"/>
      <c r="U964" s="549"/>
      <c r="V964" s="549"/>
      <c r="W964" s="550"/>
    </row>
    <row r="965" spans="2:23" ht="12.75">
      <c r="B965" s="90">
        <v>938</v>
      </c>
      <c r="C965" s="639"/>
      <c r="D965" s="63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51"/>
      <c r="U965" s="551"/>
      <c r="V965" s="551"/>
      <c r="W965" s="552"/>
    </row>
    <row r="966" spans="2:23" ht="12.75">
      <c r="B966" s="90">
        <v>939</v>
      </c>
      <c r="C966" s="640"/>
      <c r="D966" s="6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9"/>
      <c r="U966" s="549"/>
      <c r="V966" s="549"/>
      <c r="W966" s="550"/>
    </row>
    <row r="967" spans="2:23" ht="12.75">
      <c r="B967" s="90">
        <v>940</v>
      </c>
      <c r="C967" s="639"/>
      <c r="D967" s="63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51"/>
      <c r="U967" s="551"/>
      <c r="V967" s="551"/>
      <c r="W967" s="552"/>
    </row>
    <row r="968" spans="2:23" ht="12.75">
      <c r="B968" s="90">
        <v>941</v>
      </c>
      <c r="C968" s="640"/>
      <c r="D968" s="6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9"/>
      <c r="U968" s="549"/>
      <c r="V968" s="549"/>
      <c r="W968" s="550"/>
    </row>
    <row r="969" spans="2:23" ht="12.75">
      <c r="B969" s="90">
        <v>942</v>
      </c>
      <c r="C969" s="639"/>
      <c r="D969" s="63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51"/>
      <c r="U969" s="551"/>
      <c r="V969" s="551"/>
      <c r="W969" s="552"/>
    </row>
    <row r="970" spans="2:23" ht="12.75">
      <c r="B970" s="90">
        <v>943</v>
      </c>
      <c r="C970" s="640"/>
      <c r="D970" s="6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9"/>
      <c r="U970" s="549"/>
      <c r="V970" s="549"/>
      <c r="W970" s="550"/>
    </row>
    <row r="971" spans="2:23" ht="12.75">
      <c r="B971" s="90">
        <v>944</v>
      </c>
      <c r="C971" s="639"/>
      <c r="D971" s="63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51"/>
      <c r="U971" s="551"/>
      <c r="V971" s="551"/>
      <c r="W971" s="552"/>
    </row>
    <row r="972" spans="2:23" ht="12.75">
      <c r="B972" s="90">
        <v>945</v>
      </c>
      <c r="C972" s="640"/>
      <c r="D972" s="6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9"/>
      <c r="U972" s="549"/>
      <c r="V972" s="549"/>
      <c r="W972" s="550"/>
    </row>
    <row r="973" spans="2:23" ht="12.75">
      <c r="B973" s="90">
        <v>946</v>
      </c>
      <c r="C973" s="639"/>
      <c r="D973" s="63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51"/>
      <c r="U973" s="551"/>
      <c r="V973" s="551"/>
      <c r="W973" s="552"/>
    </row>
    <row r="974" spans="2:23" ht="12.75">
      <c r="B974" s="90">
        <v>947</v>
      </c>
      <c r="C974" s="640"/>
      <c r="D974" s="6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9"/>
      <c r="U974" s="549"/>
      <c r="V974" s="549"/>
      <c r="W974" s="550"/>
    </row>
    <row r="975" spans="2:23" ht="12.75">
      <c r="B975" s="90">
        <v>948</v>
      </c>
      <c r="C975" s="639"/>
      <c r="D975" s="63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51"/>
      <c r="U975" s="551"/>
      <c r="V975" s="551"/>
      <c r="W975" s="552"/>
    </row>
    <row r="976" spans="2:23" ht="12.75">
      <c r="B976" s="90">
        <v>949</v>
      </c>
      <c r="C976" s="640"/>
      <c r="D976" s="6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9"/>
      <c r="U976" s="549"/>
      <c r="V976" s="549"/>
      <c r="W976" s="550"/>
    </row>
    <row r="977" spans="2:23" ht="12.75">
      <c r="B977" s="90">
        <v>950</v>
      </c>
      <c r="C977" s="639"/>
      <c r="D977" s="63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51"/>
      <c r="U977" s="551"/>
      <c r="V977" s="551"/>
      <c r="W977" s="552"/>
    </row>
    <row r="978" spans="2:23" ht="12.75">
      <c r="B978" s="90">
        <v>951</v>
      </c>
      <c r="C978" s="640"/>
      <c r="D978" s="6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9"/>
      <c r="U978" s="549"/>
      <c r="V978" s="549"/>
      <c r="W978" s="550"/>
    </row>
    <row r="979" spans="2:23" ht="12.75">
      <c r="B979" s="90">
        <v>952</v>
      </c>
      <c r="C979" s="639"/>
      <c r="D979" s="63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51"/>
      <c r="U979" s="551"/>
      <c r="V979" s="551"/>
      <c r="W979" s="552"/>
    </row>
    <row r="980" spans="2:23" ht="12.75">
      <c r="B980" s="90">
        <v>953</v>
      </c>
      <c r="C980" s="640"/>
      <c r="D980" s="6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9"/>
      <c r="U980" s="549"/>
      <c r="V980" s="549"/>
      <c r="W980" s="550"/>
    </row>
    <row r="981" spans="2:23" ht="12.75">
      <c r="B981" s="90">
        <v>954</v>
      </c>
      <c r="C981" s="639"/>
      <c r="D981" s="63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51"/>
      <c r="U981" s="551"/>
      <c r="V981" s="551"/>
      <c r="W981" s="552"/>
    </row>
    <row r="982" spans="2:23" ht="12.75">
      <c r="B982" s="90">
        <v>955</v>
      </c>
      <c r="C982" s="640"/>
      <c r="D982" s="6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9"/>
      <c r="U982" s="549"/>
      <c r="V982" s="549"/>
      <c r="W982" s="550"/>
    </row>
    <row r="983" spans="2:23" ht="12.75">
      <c r="B983" s="90">
        <v>956</v>
      </c>
      <c r="C983" s="639"/>
      <c r="D983" s="63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51"/>
      <c r="U983" s="551"/>
      <c r="V983" s="551"/>
      <c r="W983" s="552"/>
    </row>
    <row r="984" spans="2:23" ht="12.75">
      <c r="B984" s="90">
        <v>957</v>
      </c>
      <c r="C984" s="640"/>
      <c r="D984" s="6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9"/>
      <c r="U984" s="549"/>
      <c r="V984" s="549"/>
      <c r="W984" s="550"/>
    </row>
    <row r="985" spans="2:23" ht="12.75">
      <c r="B985" s="90">
        <v>958</v>
      </c>
      <c r="C985" s="639"/>
      <c r="D985" s="63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51"/>
      <c r="U985" s="551"/>
      <c r="V985" s="551"/>
      <c r="W985" s="552"/>
    </row>
    <row r="986" spans="2:23" ht="12.75">
      <c r="B986" s="90">
        <v>959</v>
      </c>
      <c r="C986" s="640"/>
      <c r="D986" s="6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9"/>
      <c r="U986" s="549"/>
      <c r="V986" s="549"/>
      <c r="W986" s="550"/>
    </row>
    <row r="987" spans="2:23" ht="12.75">
      <c r="B987" s="90">
        <v>960</v>
      </c>
      <c r="C987" s="639"/>
      <c r="D987" s="63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51"/>
      <c r="U987" s="551"/>
      <c r="V987" s="551"/>
      <c r="W987" s="552"/>
    </row>
    <row r="988" spans="2:23" ht="12.75">
      <c r="B988" s="90">
        <v>961</v>
      </c>
      <c r="C988" s="640"/>
      <c r="D988" s="6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9"/>
      <c r="U988" s="549"/>
      <c r="V988" s="549"/>
      <c r="W988" s="550"/>
    </row>
    <row r="989" spans="2:23" ht="12.75">
      <c r="B989" s="90">
        <v>962</v>
      </c>
      <c r="C989" s="639"/>
      <c r="D989" s="63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51"/>
      <c r="U989" s="551"/>
      <c r="V989" s="551"/>
      <c r="W989" s="552"/>
    </row>
    <row r="990" spans="2:23" ht="12.75">
      <c r="B990" s="90">
        <v>963</v>
      </c>
      <c r="C990" s="640"/>
      <c r="D990" s="6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9"/>
      <c r="U990" s="549"/>
      <c r="V990" s="549"/>
      <c r="W990" s="550"/>
    </row>
    <row r="991" spans="2:23" ht="12.75">
      <c r="B991" s="90">
        <v>964</v>
      </c>
      <c r="C991" s="639"/>
      <c r="D991" s="63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51"/>
      <c r="U991" s="551"/>
      <c r="V991" s="551"/>
      <c r="W991" s="552"/>
    </row>
    <row r="992" spans="2:23" ht="12.75">
      <c r="B992" s="90">
        <v>965</v>
      </c>
      <c r="C992" s="640"/>
      <c r="D992" s="6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9"/>
      <c r="U992" s="549"/>
      <c r="V992" s="549"/>
      <c r="W992" s="550"/>
    </row>
    <row r="993" spans="2:23" ht="12.75">
      <c r="B993" s="90">
        <v>966</v>
      </c>
      <c r="C993" s="639"/>
      <c r="D993" s="63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51"/>
      <c r="U993" s="551"/>
      <c r="V993" s="551"/>
      <c r="W993" s="552"/>
    </row>
    <row r="994" spans="2:23" ht="12.75">
      <c r="B994" s="90">
        <v>967</v>
      </c>
      <c r="C994" s="640"/>
      <c r="D994" s="6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9"/>
      <c r="U994" s="549"/>
      <c r="V994" s="549"/>
      <c r="W994" s="550"/>
    </row>
    <row r="995" spans="2:23" ht="12.75">
      <c r="B995" s="90">
        <v>968</v>
      </c>
      <c r="C995" s="639"/>
      <c r="D995" s="63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51"/>
      <c r="U995" s="551"/>
      <c r="V995" s="551"/>
      <c r="W995" s="552"/>
    </row>
    <row r="996" spans="2:23" ht="12.75">
      <c r="B996" s="90">
        <v>969</v>
      </c>
      <c r="C996" s="640"/>
      <c r="D996" s="6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9"/>
      <c r="U996" s="549"/>
      <c r="V996" s="549"/>
      <c r="W996" s="550"/>
    </row>
    <row r="997" spans="2:23" ht="12.75">
      <c r="B997" s="90">
        <v>970</v>
      </c>
      <c r="C997" s="639"/>
      <c r="D997" s="63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51"/>
      <c r="U997" s="551"/>
      <c r="V997" s="551"/>
      <c r="W997" s="552"/>
    </row>
    <row r="998" spans="2:23" ht="12.75">
      <c r="B998" s="90">
        <v>971</v>
      </c>
      <c r="C998" s="640"/>
      <c r="D998" s="6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9"/>
      <c r="U998" s="549"/>
      <c r="V998" s="549"/>
      <c r="W998" s="550"/>
    </row>
    <row r="999" spans="2:23" ht="12.75">
      <c r="B999" s="90">
        <v>972</v>
      </c>
      <c r="C999" s="639"/>
      <c r="D999" s="63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51"/>
      <c r="U999" s="551"/>
      <c r="V999" s="551"/>
      <c r="W999" s="552"/>
    </row>
    <row r="1000" spans="2:23" ht="12.75">
      <c r="B1000" s="90">
        <v>973</v>
      </c>
      <c r="C1000" s="640"/>
      <c r="D1000" s="6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9"/>
      <c r="U1000" s="549"/>
      <c r="V1000" s="549"/>
      <c r="W1000" s="550"/>
    </row>
    <row r="1001" spans="2:23" ht="12.75">
      <c r="B1001" s="90">
        <v>974</v>
      </c>
      <c r="C1001" s="639"/>
      <c r="D1001" s="63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51"/>
      <c r="U1001" s="551"/>
      <c r="V1001" s="551"/>
      <c r="W1001" s="552"/>
    </row>
    <row r="1002" spans="2:23" ht="12.75">
      <c r="B1002" s="90">
        <v>975</v>
      </c>
      <c r="C1002" s="640"/>
      <c r="D1002" s="6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9"/>
      <c r="U1002" s="549"/>
      <c r="V1002" s="549"/>
      <c r="W1002" s="550"/>
    </row>
    <row r="1003" spans="2:23" ht="12.75">
      <c r="B1003" s="90">
        <v>976</v>
      </c>
      <c r="C1003" s="639"/>
      <c r="D1003" s="63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51"/>
      <c r="U1003" s="551"/>
      <c r="V1003" s="551"/>
      <c r="W1003" s="552"/>
    </row>
    <row r="1004" spans="2:23" ht="12.75">
      <c r="B1004" s="90">
        <v>977</v>
      </c>
      <c r="C1004" s="640"/>
      <c r="D1004" s="6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9"/>
      <c r="U1004" s="549"/>
      <c r="V1004" s="549"/>
      <c r="W1004" s="550"/>
    </row>
    <row r="1005" spans="2:23" ht="12.75">
      <c r="B1005" s="90">
        <v>978</v>
      </c>
      <c r="C1005" s="639"/>
      <c r="D1005" s="63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51"/>
      <c r="U1005" s="551"/>
      <c r="V1005" s="551"/>
      <c r="W1005" s="552"/>
    </row>
    <row r="1006" spans="2:23" ht="12.75">
      <c r="B1006" s="90">
        <v>979</v>
      </c>
      <c r="C1006" s="640"/>
      <c r="D1006" s="6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9"/>
      <c r="U1006" s="549"/>
      <c r="V1006" s="549"/>
      <c r="W1006" s="550"/>
    </row>
    <row r="1007" spans="2:23" ht="12.75">
      <c r="B1007" s="90">
        <v>980</v>
      </c>
      <c r="C1007" s="639"/>
      <c r="D1007" s="63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51"/>
      <c r="U1007" s="551"/>
      <c r="V1007" s="551"/>
      <c r="W1007" s="552"/>
    </row>
    <row r="1008" spans="2:23" ht="12.75">
      <c r="B1008" s="90">
        <v>981</v>
      </c>
      <c r="C1008" s="640"/>
      <c r="D1008" s="6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9"/>
      <c r="U1008" s="549"/>
      <c r="V1008" s="549"/>
      <c r="W1008" s="550"/>
    </row>
    <row r="1009" spans="2:23" ht="12.75">
      <c r="B1009" s="90">
        <v>982</v>
      </c>
      <c r="C1009" s="639"/>
      <c r="D1009" s="63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51"/>
      <c r="U1009" s="551"/>
      <c r="V1009" s="551"/>
      <c r="W1009" s="552"/>
    </row>
    <row r="1010" spans="2:23" ht="12.75">
      <c r="B1010" s="90">
        <v>983</v>
      </c>
      <c r="C1010" s="640"/>
      <c r="D1010" s="6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9"/>
      <c r="U1010" s="549"/>
      <c r="V1010" s="549"/>
      <c r="W1010" s="550"/>
    </row>
    <row r="1011" spans="2:23" ht="12.75">
      <c r="B1011" s="90">
        <v>984</v>
      </c>
      <c r="C1011" s="639"/>
      <c r="D1011" s="63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51"/>
      <c r="U1011" s="551"/>
      <c r="V1011" s="551"/>
      <c r="W1011" s="552"/>
    </row>
    <row r="1012" spans="2:23" ht="12.75">
      <c r="B1012" s="90">
        <v>985</v>
      </c>
      <c r="C1012" s="640"/>
      <c r="D1012" s="6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9"/>
      <c r="U1012" s="549"/>
      <c r="V1012" s="549"/>
      <c r="W1012" s="550"/>
    </row>
    <row r="1013" spans="2:23" ht="12.75">
      <c r="B1013" s="90">
        <v>986</v>
      </c>
      <c r="C1013" s="639"/>
      <c r="D1013" s="639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51"/>
      <c r="U1013" s="551"/>
      <c r="V1013" s="551"/>
      <c r="W1013" s="552"/>
    </row>
    <row r="1014" spans="2:23" ht="12.75">
      <c r="B1014" s="90">
        <v>987</v>
      </c>
      <c r="C1014" s="640"/>
      <c r="D1014" s="6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9"/>
      <c r="U1014" s="549"/>
      <c r="V1014" s="549"/>
      <c r="W1014" s="550"/>
    </row>
    <row r="1015" spans="2:23" ht="12.75">
      <c r="B1015" s="90">
        <v>988</v>
      </c>
      <c r="C1015" s="639"/>
      <c r="D1015" s="639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51"/>
      <c r="U1015" s="551"/>
      <c r="V1015" s="551"/>
      <c r="W1015" s="552"/>
    </row>
    <row r="1016" spans="2:23" ht="12.75">
      <c r="B1016" s="90">
        <v>989</v>
      </c>
      <c r="C1016" s="640"/>
      <c r="D1016" s="6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9"/>
      <c r="U1016" s="549"/>
      <c r="V1016" s="549"/>
      <c r="W1016" s="550"/>
    </row>
    <row r="1017" spans="2:23" ht="12.75">
      <c r="B1017" s="90">
        <v>990</v>
      </c>
      <c r="C1017" s="639"/>
      <c r="D1017" s="639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51"/>
      <c r="U1017" s="551"/>
      <c r="V1017" s="551"/>
      <c r="W1017" s="552"/>
    </row>
    <row r="1018" spans="2:23" ht="12.75">
      <c r="B1018" s="90">
        <v>991</v>
      </c>
      <c r="C1018" s="640"/>
      <c r="D1018" s="6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9"/>
      <c r="U1018" s="549"/>
      <c r="V1018" s="549"/>
      <c r="W1018" s="550"/>
    </row>
    <row r="1019" spans="2:23" ht="12.75">
      <c r="B1019" s="90">
        <v>992</v>
      </c>
      <c r="C1019" s="639"/>
      <c r="D1019" s="639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51"/>
      <c r="U1019" s="551"/>
      <c r="V1019" s="551"/>
      <c r="W1019" s="552"/>
    </row>
    <row r="1020" spans="2:23" ht="12.75">
      <c r="B1020" s="90">
        <v>993</v>
      </c>
      <c r="C1020" s="640"/>
      <c r="D1020" s="6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9"/>
      <c r="U1020" s="549"/>
      <c r="V1020" s="549"/>
      <c r="W1020" s="550"/>
    </row>
    <row r="1021" spans="2:23" ht="12.75">
      <c r="B1021" s="90">
        <v>994</v>
      </c>
      <c r="C1021" s="639"/>
      <c r="D1021" s="63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51"/>
      <c r="U1021" s="551"/>
      <c r="V1021" s="551"/>
      <c r="W1021" s="552"/>
    </row>
    <row r="1022" spans="2:23" ht="12.75">
      <c r="B1022" s="90">
        <v>995</v>
      </c>
      <c r="C1022" s="640"/>
      <c r="D1022" s="6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9"/>
      <c r="U1022" s="549"/>
      <c r="V1022" s="549"/>
      <c r="W1022" s="550"/>
    </row>
    <row r="1023" spans="2:23" ht="12.75">
      <c r="B1023" s="90">
        <v>996</v>
      </c>
      <c r="C1023" s="639"/>
      <c r="D1023" s="63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51"/>
      <c r="U1023" s="551"/>
      <c r="V1023" s="551"/>
      <c r="W1023" s="552"/>
    </row>
    <row r="1024" spans="2:23" ht="12.75">
      <c r="B1024" s="90">
        <v>997</v>
      </c>
      <c r="C1024" s="640"/>
      <c r="D1024" s="6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9"/>
      <c r="U1024" s="549"/>
      <c r="V1024" s="549"/>
      <c r="W1024" s="550"/>
    </row>
    <row r="1025" spans="2:23" ht="12.75">
      <c r="B1025" s="90">
        <v>998</v>
      </c>
      <c r="C1025" s="639"/>
      <c r="D1025" s="639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51"/>
      <c r="U1025" s="551"/>
      <c r="V1025" s="551"/>
      <c r="W1025" s="552"/>
    </row>
    <row r="1026" spans="2:23" ht="12.75">
      <c r="B1026" s="90">
        <v>999</v>
      </c>
      <c r="C1026" s="640"/>
      <c r="D1026" s="6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9"/>
      <c r="U1026" s="549"/>
      <c r="V1026" s="549"/>
      <c r="W1026" s="550"/>
    </row>
    <row r="1027" spans="2:23" ht="12.75">
      <c r="B1027" s="90">
        <v>1000</v>
      </c>
      <c r="C1027" s="639"/>
      <c r="D1027" s="639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51"/>
      <c r="U1027" s="551"/>
      <c r="V1027" s="551"/>
      <c r="W1027" s="552"/>
    </row>
    <row r="1028" spans="2:23" ht="12.75">
      <c r="B1028" s="90">
        <v>1001</v>
      </c>
      <c r="C1028" s="640"/>
      <c r="D1028" s="6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9"/>
      <c r="U1028" s="549"/>
      <c r="V1028" s="549"/>
      <c r="W1028" s="550"/>
    </row>
    <row r="1029" spans="2:23" ht="12.75">
      <c r="B1029" s="90">
        <v>1002</v>
      </c>
      <c r="C1029" s="639"/>
      <c r="D1029" s="639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51"/>
      <c r="U1029" s="551"/>
      <c r="V1029" s="551"/>
      <c r="W1029" s="552"/>
    </row>
    <row r="1030" spans="2:23" ht="12.75">
      <c r="B1030" s="90">
        <v>1003</v>
      </c>
      <c r="C1030" s="640"/>
      <c r="D1030" s="6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9"/>
      <c r="U1030" s="549"/>
      <c r="V1030" s="549"/>
      <c r="W1030" s="550"/>
    </row>
    <row r="1031" spans="2:23" ht="12.75">
      <c r="B1031" s="90">
        <v>1004</v>
      </c>
      <c r="C1031" s="639"/>
      <c r="D1031" s="639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51"/>
      <c r="U1031" s="551"/>
      <c r="V1031" s="551"/>
      <c r="W1031" s="552"/>
    </row>
    <row r="1032" spans="2:23" ht="12.75">
      <c r="B1032" s="90">
        <v>1005</v>
      </c>
      <c r="C1032" s="640"/>
      <c r="D1032" s="6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9"/>
      <c r="U1032" s="549"/>
      <c r="V1032" s="549"/>
      <c r="W1032" s="550"/>
    </row>
    <row r="1033" spans="2:23" ht="12.75">
      <c r="B1033" s="90">
        <v>1006</v>
      </c>
      <c r="C1033" s="639"/>
      <c r="D1033" s="63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51"/>
      <c r="U1033" s="551"/>
      <c r="V1033" s="551"/>
      <c r="W1033" s="552"/>
    </row>
    <row r="1034" spans="2:23" ht="12.75">
      <c r="B1034" s="90">
        <v>1007</v>
      </c>
      <c r="C1034" s="640"/>
      <c r="D1034" s="6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9"/>
      <c r="U1034" s="549"/>
      <c r="V1034" s="549"/>
      <c r="W1034" s="550"/>
    </row>
    <row r="1035" spans="2:23" ht="12.75">
      <c r="B1035" s="90">
        <v>1008</v>
      </c>
      <c r="C1035" s="639"/>
      <c r="D1035" s="639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51"/>
      <c r="U1035" s="551"/>
      <c r="V1035" s="551"/>
      <c r="W1035" s="552"/>
    </row>
    <row r="1036" spans="2:23" ht="12.75">
      <c r="B1036" s="90">
        <v>1009</v>
      </c>
      <c r="C1036" s="640"/>
      <c r="D1036" s="6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9"/>
      <c r="U1036" s="549"/>
      <c r="V1036" s="549"/>
      <c r="W1036" s="550"/>
    </row>
    <row r="1037" spans="2:23" ht="12.75">
      <c r="B1037" s="90">
        <v>1010</v>
      </c>
      <c r="C1037" s="639"/>
      <c r="D1037" s="639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51"/>
      <c r="U1037" s="551"/>
      <c r="V1037" s="551"/>
      <c r="W1037" s="552"/>
    </row>
    <row r="1038" spans="2:23" ht="12.75">
      <c r="B1038" s="90">
        <v>1011</v>
      </c>
      <c r="C1038" s="640"/>
      <c r="D1038" s="6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9"/>
      <c r="U1038" s="549"/>
      <c r="V1038" s="549"/>
      <c r="W1038" s="550"/>
    </row>
    <row r="1039" spans="2:23" ht="12.75">
      <c r="B1039" s="90">
        <v>1012</v>
      </c>
      <c r="C1039" s="639"/>
      <c r="D1039" s="639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51"/>
      <c r="U1039" s="551"/>
      <c r="V1039" s="551"/>
      <c r="W1039" s="552"/>
    </row>
    <row r="1040" spans="2:23" ht="12.75">
      <c r="B1040" s="90">
        <v>1013</v>
      </c>
      <c r="C1040" s="640"/>
      <c r="D1040" s="6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9"/>
      <c r="U1040" s="549"/>
      <c r="V1040" s="549"/>
      <c r="W1040" s="550"/>
    </row>
    <row r="1041" spans="2:23" ht="12.75">
      <c r="B1041" s="90">
        <v>1014</v>
      </c>
      <c r="C1041" s="639"/>
      <c r="D1041" s="639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51"/>
      <c r="U1041" s="551"/>
      <c r="V1041" s="551"/>
      <c r="W1041" s="552"/>
    </row>
    <row r="1042" spans="2:23" ht="12.75">
      <c r="B1042" s="90">
        <v>1015</v>
      </c>
      <c r="C1042" s="640"/>
      <c r="D1042" s="6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9"/>
      <c r="U1042" s="549"/>
      <c r="V1042" s="549"/>
      <c r="W1042" s="550"/>
    </row>
    <row r="1043" spans="2:23" ht="12.75">
      <c r="B1043" s="90">
        <v>1016</v>
      </c>
      <c r="C1043" s="639"/>
      <c r="D1043" s="639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51"/>
      <c r="U1043" s="551"/>
      <c r="V1043" s="551"/>
      <c r="W1043" s="552"/>
    </row>
    <row r="1044" spans="2:23" ht="12.75">
      <c r="B1044" s="90">
        <v>1017</v>
      </c>
      <c r="C1044" s="640"/>
      <c r="D1044" s="6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9"/>
      <c r="U1044" s="549"/>
      <c r="V1044" s="549"/>
      <c r="W1044" s="550"/>
    </row>
    <row r="1045" spans="2:23" ht="12.75">
      <c r="B1045" s="90">
        <v>1018</v>
      </c>
      <c r="C1045" s="639"/>
      <c r="D1045" s="639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51"/>
      <c r="U1045" s="551"/>
      <c r="V1045" s="551"/>
      <c r="W1045" s="552"/>
    </row>
    <row r="1046" spans="2:23" ht="12.75">
      <c r="B1046" s="90">
        <v>1019</v>
      </c>
      <c r="C1046" s="640"/>
      <c r="D1046" s="6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9"/>
      <c r="U1046" s="549"/>
      <c r="V1046" s="549"/>
      <c r="W1046" s="550"/>
    </row>
    <row r="1047" spans="2:23" ht="12.75">
      <c r="B1047" s="90">
        <v>1020</v>
      </c>
      <c r="C1047" s="639"/>
      <c r="D1047" s="639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51"/>
      <c r="U1047" s="551"/>
      <c r="V1047" s="551"/>
      <c r="W1047" s="552"/>
    </row>
    <row r="1048" spans="2:23" ht="12.75">
      <c r="B1048" s="90">
        <v>1021</v>
      </c>
      <c r="C1048" s="640"/>
      <c r="D1048" s="6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9"/>
      <c r="U1048" s="549"/>
      <c r="V1048" s="549"/>
      <c r="W1048" s="550"/>
    </row>
    <row r="1049" spans="2:23" ht="12.75">
      <c r="B1049" s="90">
        <v>1022</v>
      </c>
      <c r="C1049" s="639"/>
      <c r="D1049" s="639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51"/>
      <c r="U1049" s="551"/>
      <c r="V1049" s="551"/>
      <c r="W1049" s="552"/>
    </row>
    <row r="1050" spans="2:23" ht="15.75" customHeight="1">
      <c r="B1050" s="95">
        <v>1023</v>
      </c>
      <c r="C1050" s="649"/>
      <c r="D1050" s="650"/>
      <c r="E1050" s="71"/>
      <c r="F1050" s="71"/>
      <c r="G1050" s="71"/>
      <c r="H1050" s="71"/>
      <c r="I1050" s="71"/>
      <c r="J1050" s="71"/>
      <c r="K1050" s="71"/>
      <c r="L1050" s="71"/>
      <c r="M1050" s="71"/>
      <c r="N1050" s="71"/>
      <c r="O1050" s="71"/>
      <c r="P1050" s="71"/>
      <c r="Q1050" s="71"/>
      <c r="R1050" s="71"/>
      <c r="S1050" s="71"/>
      <c r="T1050" s="553"/>
      <c r="U1050" s="553"/>
      <c r="V1050" s="553"/>
      <c r="W1050" s="554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12.75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12.75">
      <c r="C1090" s="638" t="s">
        <v>41</v>
      </c>
      <c r="D1090" s="638"/>
      <c r="E1090" s="638"/>
      <c r="F1090" s="638"/>
      <c r="G1090" s="638"/>
      <c r="H1090" s="638"/>
      <c r="I1090" s="638"/>
      <c r="J1090" s="638"/>
      <c r="K1090" s="638"/>
      <c r="L1090" s="638"/>
      <c r="M1090" s="638"/>
      <c r="N1090" s="638"/>
      <c r="O1090" s="638"/>
      <c r="P1090" s="638"/>
      <c r="Q1090" s="638"/>
      <c r="R1090" s="30"/>
      <c r="S1090" s="30"/>
    </row>
    <row r="1091" spans="3:19" ht="12.75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15">
      <c r="C1092" s="32">
        <f>IF(CLELIA!$W$13="N",VLOOKUP($D$1097,Tablas!$B29:D44,C1094,FALSE),IF(CLELIA!$W$13="E",VLOOKUP($D$1097,Tablas!$B52:D67,C1094,FALSE),VLOOKUP($D$1097,Tablas!$B75:D90,C1094,FALSE)))</f>
        <v>0</v>
      </c>
      <c r="D1092" s="32">
        <f>IF(CLELIA!$W$13="N",VLOOKUP($D$1097,Tablas!$B29:E44,D1094,FALSE),IF(CLELIA!$W$13="E",VLOOKUP($D$1097,Tablas!$B52:E67,D1094,FALSE),VLOOKUP($D$1097,Tablas!$B75:E90,D1094,FALSE)))</f>
        <v>10</v>
      </c>
      <c r="E1092" s="32">
        <f>IF(CLELIA!$W$13="N",VLOOKUP($D$1097,Tablas!$B29:F44,E1094,FALSE),IF(CLELIA!$W$13="E",VLOOKUP($D$1097,Tablas!$B52:F67,E1094,FALSE),VLOOKUP($D$1097,Tablas!$B75:F90,E1094,FALSE)))</f>
        <v>14</v>
      </c>
      <c r="F1092" s="32">
        <f>IF(CLELIA!$W$13="N",VLOOKUP($D$1097,Tablas!$B29:G44,F1094,FALSE),IF(CLELIA!$W$13="E",VLOOKUP($D$1097,Tablas!$B52:G67,F1094,FALSE),VLOOKUP($D$1097,Tablas!$B75:G90,F1094,FALSE)))</f>
        <v>21</v>
      </c>
      <c r="G1092" s="32">
        <f>IF(CLELIA!$W$13="N",VLOOKUP($D$1097,Tablas!$B29:H44,G1094,FALSE),IF(CLELIA!$W$13="E",VLOOKUP($D$1097,Tablas!$B52:H67,G1094,FALSE),VLOOKUP($D$1097,Tablas!$B75:H90,G1094,FALSE)))</f>
        <v>21</v>
      </c>
      <c r="H1092" s="32">
        <f>IF(CLELIA!$W$13="N",VLOOKUP($D$1097,Tablas!$B29:I44,H1094,FALSE),IF(CLELIA!$W$13="E",VLOOKUP($D$1097,Tablas!$B52:I67,H1094,FALSE),VLOOKUP($D$1097,Tablas!$B75:I90,H1094,FALSE)))</f>
        <v>21</v>
      </c>
      <c r="I1092" s="30"/>
      <c r="J1092" s="30"/>
    </row>
    <row r="1093" spans="3:19" ht="14.25">
      <c r="C1093" s="33"/>
      <c r="D1093" s="33"/>
      <c r="E1093" s="33"/>
      <c r="F1093" s="33"/>
      <c r="G1093" s="33"/>
      <c r="H1093" s="33"/>
      <c r="I1093" s="30"/>
      <c r="J1093" s="30"/>
    </row>
    <row r="1094" spans="3:19" ht="12.75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14.25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14.25">
      <c r="C1096" s="33" t="str">
        <f>VLOOKUP(CLELIA!W13,Tablas!B94:C96,2,FALSE)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14.25">
      <c r="C1097" s="33" t="s">
        <v>42</v>
      </c>
      <c r="D1097" s="35" t="str">
        <f>VLOOKUP(CLELIA!E13,Tablas!B7:D21,3)</f>
        <v>N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12.75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autoFilter ref="A27:X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7:D47"/>
    <mergeCell ref="T46:W46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6:D46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zoomScaleNormal="100" zoomScaleSheetLayoutView="100" workbookViewId="0">
      <selection activeCell="J8" sqref="J8:K8"/>
    </sheetView>
  </sheetViews>
  <sheetFormatPr baseColWidth="10" defaultColWidth="11.42578125" defaultRowHeight="14.25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648"/>
      <c r="C2" s="648"/>
      <c r="D2" s="648"/>
      <c r="E2" s="881" t="s">
        <v>199</v>
      </c>
      <c r="F2" s="881"/>
      <c r="G2" s="881"/>
      <c r="H2" s="881"/>
      <c r="I2" s="881"/>
      <c r="J2" s="881"/>
      <c r="K2" s="881"/>
      <c r="L2" s="881"/>
    </row>
    <row r="3" spans="2:12" ht="19.5" customHeight="1">
      <c r="B3" s="648"/>
      <c r="C3" s="648"/>
      <c r="D3" s="648"/>
      <c r="E3" s="881" t="s">
        <v>200</v>
      </c>
      <c r="F3" s="881"/>
      <c r="G3" s="881"/>
      <c r="H3" s="881"/>
      <c r="I3" s="881"/>
      <c r="J3" s="881"/>
      <c r="K3" s="881"/>
      <c r="L3" s="881"/>
    </row>
    <row r="4" spans="2:12" ht="19.5" customHeight="1">
      <c r="B4" s="648"/>
      <c r="C4" s="648"/>
      <c r="D4" s="648"/>
      <c r="E4" s="882" t="s">
        <v>201</v>
      </c>
      <c r="F4" s="882"/>
      <c r="G4" s="882"/>
      <c r="H4" s="882"/>
      <c r="I4" s="882"/>
      <c r="J4" s="882"/>
      <c r="K4" s="882"/>
      <c r="L4" s="882"/>
    </row>
    <row r="5" spans="2:12" ht="12.75" customHeight="1">
      <c r="C5" s="46"/>
      <c r="D5" s="46"/>
      <c r="E5" s="46"/>
      <c r="F5" s="46"/>
      <c r="G5" s="46"/>
    </row>
    <row r="6" spans="2:12" ht="57" customHeight="1">
      <c r="C6" s="63" t="s">
        <v>202</v>
      </c>
      <c r="D6" s="879" t="s">
        <v>10</v>
      </c>
      <c r="E6" s="879"/>
      <c r="F6" s="879"/>
      <c r="G6" s="879"/>
      <c r="H6" s="883" t="s">
        <v>203</v>
      </c>
      <c r="I6" s="883"/>
      <c r="J6" s="884"/>
      <c r="K6" s="884"/>
      <c r="L6" s="47"/>
    </row>
    <row r="7" spans="2:12">
      <c r="C7" s="63"/>
      <c r="H7" s="66"/>
      <c r="I7" s="66"/>
    </row>
    <row r="8" spans="2:12" ht="48.75" customHeight="1">
      <c r="C8" s="63" t="s">
        <v>204</v>
      </c>
      <c r="D8" s="879" t="s">
        <v>205</v>
      </c>
      <c r="E8" s="879"/>
      <c r="F8" s="879"/>
      <c r="H8" s="66"/>
      <c r="I8" s="65" t="s">
        <v>6</v>
      </c>
      <c r="J8" s="868" t="s">
        <v>7</v>
      </c>
      <c r="K8" s="868"/>
    </row>
    <row r="9" spans="2:12">
      <c r="C9" s="63"/>
      <c r="H9" s="66"/>
      <c r="I9" s="66"/>
    </row>
    <row r="10" spans="2:12" ht="46.5" customHeight="1">
      <c r="C10" s="63" t="s">
        <v>206</v>
      </c>
      <c r="D10" s="880" t="s">
        <v>207</v>
      </c>
      <c r="E10" s="880"/>
      <c r="F10" s="880"/>
      <c r="H10" s="66"/>
      <c r="I10" s="65" t="s">
        <v>208</v>
      </c>
      <c r="J10" s="868">
        <v>27</v>
      </c>
      <c r="K10" s="868"/>
    </row>
    <row r="11" spans="2:12" ht="12" customHeight="1" thickBot="1">
      <c r="C11" s="48"/>
      <c r="H11" s="66"/>
      <c r="I11" s="66"/>
    </row>
    <row r="12" spans="2:12" ht="12" customHeight="1" thickBot="1">
      <c r="C12" s="48"/>
      <c r="H12" s="877" t="s">
        <v>209</v>
      </c>
      <c r="I12" s="878"/>
      <c r="J12" s="871">
        <f>IFERROR((F15/F13),"")</f>
        <v>1</v>
      </c>
      <c r="K12" s="872"/>
    </row>
    <row r="13" spans="2:12" ht="15" thickBot="1">
      <c r="C13" s="869" t="s">
        <v>210</v>
      </c>
      <c r="D13" s="869"/>
      <c r="E13" s="870"/>
      <c r="F13" s="82">
        <f>'Planilla Muestreo N°1'!E15</f>
        <v>500</v>
      </c>
      <c r="H13" s="877"/>
      <c r="I13" s="878"/>
      <c r="J13" s="873"/>
      <c r="K13" s="874"/>
    </row>
    <row r="14" spans="2:12" ht="12.75" customHeight="1" thickBot="1">
      <c r="C14" s="63"/>
      <c r="D14" s="64"/>
      <c r="E14" s="64"/>
      <c r="F14" s="2"/>
      <c r="H14" s="66"/>
      <c r="I14" s="66"/>
    </row>
    <row r="15" spans="2:12" ht="15.75" customHeight="1" thickBot="1">
      <c r="C15" s="869" t="s">
        <v>211</v>
      </c>
      <c r="D15" s="869"/>
      <c r="E15" s="870"/>
      <c r="F15" s="82">
        <f>F13-F17</f>
        <v>500</v>
      </c>
      <c r="H15" s="877" t="s">
        <v>15</v>
      </c>
      <c r="I15" s="878"/>
      <c r="J15" s="875" t="str">
        <f>'Planilla Muestreo N°1'!W15</f>
        <v>Conforme</v>
      </c>
      <c r="K15" s="630"/>
    </row>
    <row r="16" spans="2:12" ht="12.75" customHeight="1" thickBot="1">
      <c r="C16" s="63"/>
      <c r="D16" s="64"/>
      <c r="E16" s="64"/>
      <c r="F16" s="2"/>
      <c r="H16" s="877"/>
      <c r="I16" s="878"/>
      <c r="J16" s="876"/>
      <c r="K16" s="631"/>
    </row>
    <row r="17" spans="2:12" ht="15.75" customHeight="1" thickBot="1">
      <c r="C17" s="869" t="s">
        <v>212</v>
      </c>
      <c r="D17" s="869"/>
      <c r="E17" s="870"/>
      <c r="F17" s="82">
        <f>MAX(H23:H37)</f>
        <v>0</v>
      </c>
      <c r="K17" s="49"/>
    </row>
    <row r="18" spans="2:12" ht="15.75" thickBot="1">
      <c r="C18" s="48"/>
    </row>
    <row r="19" spans="2:12" ht="15">
      <c r="B19" s="50"/>
      <c r="C19" s="51"/>
      <c r="D19" s="52"/>
      <c r="E19" s="52"/>
      <c r="F19" s="52"/>
      <c r="G19" s="52"/>
      <c r="H19" s="52"/>
      <c r="I19" s="52"/>
      <c r="J19" s="52"/>
      <c r="K19" s="52"/>
      <c r="L19" s="53"/>
    </row>
    <row r="20" spans="2:12" ht="15">
      <c r="B20" s="54"/>
      <c r="C20" s="48" t="s">
        <v>213</v>
      </c>
      <c r="L20" s="55"/>
    </row>
    <row r="21" spans="2:12">
      <c r="B21" s="54"/>
      <c r="L21" s="55"/>
    </row>
    <row r="22" spans="2:12" ht="40.5" customHeight="1">
      <c r="B22" s="54"/>
      <c r="C22" s="861"/>
      <c r="D22" s="861"/>
      <c r="E22" s="861"/>
      <c r="F22" s="56" t="s">
        <v>214</v>
      </c>
      <c r="G22" s="56" t="s">
        <v>215</v>
      </c>
      <c r="H22" s="56" t="s">
        <v>216</v>
      </c>
      <c r="I22" s="839" t="s">
        <v>217</v>
      </c>
      <c r="J22" s="839"/>
      <c r="K22" s="839"/>
      <c r="L22" s="55"/>
    </row>
    <row r="23" spans="2:12" ht="44.1" customHeight="1">
      <c r="B23" s="54"/>
      <c r="C23" s="862" t="str">
        <f>'Planilla Muestreo N°1'!E24</f>
        <v>Resolución</v>
      </c>
      <c r="D23" s="863"/>
      <c r="E23" s="864"/>
      <c r="F23" s="61">
        <f>$F$13</f>
        <v>500</v>
      </c>
      <c r="G23" s="61">
        <f>F23-H23</f>
        <v>500</v>
      </c>
      <c r="H23" s="61">
        <f>'Planilla Muestreo N°1'!E25</f>
        <v>0</v>
      </c>
      <c r="I23" s="840"/>
      <c r="J23" s="841"/>
      <c r="K23" s="842"/>
      <c r="L23" s="55"/>
    </row>
    <row r="24" spans="2:12" ht="44.1" customHeight="1">
      <c r="B24" s="54"/>
      <c r="C24" s="865" t="str">
        <f>'Planilla Muestreo N°1'!F24</f>
        <v>Legibilidad</v>
      </c>
      <c r="D24" s="866"/>
      <c r="E24" s="867"/>
      <c r="F24" s="61">
        <f t="shared" ref="F24:F37" si="0">$F$13</f>
        <v>500</v>
      </c>
      <c r="G24" s="61">
        <f t="shared" ref="G24:G37" si="1">F24-H24</f>
        <v>500</v>
      </c>
      <c r="H24" s="61">
        <f>'Planilla Muestreo N°1'!F25</f>
        <v>0</v>
      </c>
      <c r="I24" s="843"/>
      <c r="J24" s="841"/>
      <c r="K24" s="842"/>
      <c r="L24" s="55"/>
    </row>
    <row r="25" spans="2:12" ht="44.1" customHeight="1">
      <c r="B25" s="54"/>
      <c r="C25" s="865" t="str">
        <f>'Planilla Muestreo N°1'!G24</f>
        <v>Integridad</v>
      </c>
      <c r="D25" s="866"/>
      <c r="E25" s="867"/>
      <c r="F25" s="61">
        <f t="shared" si="0"/>
        <v>500</v>
      </c>
      <c r="G25" s="61">
        <f t="shared" si="1"/>
        <v>500</v>
      </c>
      <c r="H25" s="61">
        <f>'Planilla Muestreo N°1'!G25</f>
        <v>0</v>
      </c>
      <c r="I25" s="843"/>
      <c r="J25" s="841"/>
      <c r="K25" s="842"/>
      <c r="L25" s="55"/>
    </row>
    <row r="26" spans="2:12" ht="44.1" customHeight="1">
      <c r="B26" s="54"/>
      <c r="C26" s="865" t="str">
        <f>'Planilla Muestreo N°1'!H24</f>
        <v xml:space="preserve">Orientación
Alineación del documento </v>
      </c>
      <c r="D26" s="866"/>
      <c r="E26" s="867"/>
      <c r="F26" s="61">
        <f t="shared" si="0"/>
        <v>500</v>
      </c>
      <c r="G26" s="61">
        <f t="shared" si="1"/>
        <v>500</v>
      </c>
      <c r="H26" s="61">
        <f>'Planilla Muestreo N°1'!H25</f>
        <v>0</v>
      </c>
      <c r="I26" s="843"/>
      <c r="J26" s="841"/>
      <c r="K26" s="842"/>
      <c r="L26" s="55"/>
    </row>
    <row r="27" spans="2:12" ht="44.1" customHeight="1">
      <c r="B27" s="54"/>
      <c r="C27" s="865" t="str">
        <f>'Planilla Muestreo N°1'!I24</f>
        <v>Peso de la imagen</v>
      </c>
      <c r="D27" s="866"/>
      <c r="E27" s="867"/>
      <c r="F27" s="61">
        <f t="shared" si="0"/>
        <v>500</v>
      </c>
      <c r="G27" s="61">
        <f t="shared" si="1"/>
        <v>500</v>
      </c>
      <c r="H27" s="61">
        <f>'Planilla Muestreo N°1'!I25</f>
        <v>0</v>
      </c>
      <c r="I27" s="843"/>
      <c r="J27" s="841"/>
      <c r="K27" s="842"/>
      <c r="L27" s="55"/>
    </row>
    <row r="28" spans="2:12" ht="44.1" customHeight="1">
      <c r="B28" s="54"/>
      <c r="C28" s="865" t="str">
        <f>'Planilla Muestreo N°1'!J24</f>
        <v>Capa de texto / OCR</v>
      </c>
      <c r="D28" s="866"/>
      <c r="E28" s="867"/>
      <c r="F28" s="61">
        <f t="shared" si="0"/>
        <v>500</v>
      </c>
      <c r="G28" s="61">
        <f t="shared" si="1"/>
        <v>500</v>
      </c>
      <c r="H28" s="61">
        <f>'Planilla Muestreo N°1'!J25</f>
        <v>0</v>
      </c>
      <c r="I28" s="843"/>
      <c r="J28" s="841"/>
      <c r="K28" s="842"/>
      <c r="L28" s="55"/>
    </row>
    <row r="29" spans="2:12" ht="44.1" customHeight="1">
      <c r="B29" s="54"/>
      <c r="C29" s="865" t="str">
        <f>'Planilla Muestreo N°1'!K24</f>
        <v>Metadata Embebida</v>
      </c>
      <c r="D29" s="866"/>
      <c r="E29" s="867"/>
      <c r="F29" s="61">
        <f t="shared" si="0"/>
        <v>500</v>
      </c>
      <c r="G29" s="61">
        <f t="shared" si="1"/>
        <v>500</v>
      </c>
      <c r="H29" s="61">
        <f>'Planilla Muestreo N°1'!K25</f>
        <v>0</v>
      </c>
      <c r="I29" s="76"/>
      <c r="J29" s="77"/>
      <c r="K29" s="78"/>
      <c r="L29" s="55"/>
    </row>
    <row r="30" spans="2:12" ht="44.1" customHeight="1">
      <c r="B30" s="54"/>
      <c r="C30" s="865" t="str">
        <f>'Planilla Muestreo N°1'!L24</f>
        <v>Sellado del PDF/A</v>
      </c>
      <c r="D30" s="866"/>
      <c r="E30" s="867"/>
      <c r="F30" s="61">
        <f t="shared" si="0"/>
        <v>500</v>
      </c>
      <c r="G30" s="61">
        <f t="shared" si="1"/>
        <v>500</v>
      </c>
      <c r="H30" s="61">
        <f>'Planilla Muestreo N°1'!L25</f>
        <v>0</v>
      </c>
      <c r="I30" s="76"/>
      <c r="J30" s="77"/>
      <c r="K30" s="78"/>
      <c r="L30" s="55"/>
    </row>
    <row r="31" spans="2:12" ht="44.1" customHeight="1">
      <c r="B31" s="54"/>
      <c r="C31" s="865" t="s">
        <v>28</v>
      </c>
      <c r="D31" s="866"/>
      <c r="E31" s="867"/>
      <c r="F31" s="61">
        <f t="shared" si="0"/>
        <v>500</v>
      </c>
      <c r="G31" s="61">
        <f t="shared" si="1"/>
        <v>500</v>
      </c>
      <c r="H31" s="61">
        <f>'Planilla Muestreo N°1'!M25</f>
        <v>0</v>
      </c>
      <c r="I31" s="76"/>
      <c r="J31" s="77"/>
      <c r="K31" s="78"/>
      <c r="L31" s="55"/>
    </row>
    <row r="32" spans="2:12" ht="44.1" customHeight="1">
      <c r="B32" s="54"/>
      <c r="C32" s="865" t="str">
        <f>'Planilla Muestreo N°1'!N24</f>
        <v>FUID</v>
      </c>
      <c r="D32" s="866"/>
      <c r="E32" s="867"/>
      <c r="F32" s="61">
        <f t="shared" si="0"/>
        <v>500</v>
      </c>
      <c r="G32" s="61">
        <f t="shared" si="1"/>
        <v>500</v>
      </c>
      <c r="H32" s="61">
        <f>'Planilla Muestreo N°1'!N25</f>
        <v>0</v>
      </c>
      <c r="I32" s="76"/>
      <c r="J32" s="77"/>
      <c r="K32" s="78"/>
      <c r="L32" s="55"/>
    </row>
    <row r="33" spans="2:12" ht="44.1" customHeight="1">
      <c r="B33" s="54"/>
      <c r="C33" s="865" t="str">
        <f>'Planilla Muestreo N°1'!O24</f>
        <v>Hoja de Control</v>
      </c>
      <c r="D33" s="866"/>
      <c r="E33" s="867"/>
      <c r="F33" s="61">
        <f t="shared" si="0"/>
        <v>500</v>
      </c>
      <c r="G33" s="61">
        <f t="shared" si="1"/>
        <v>500</v>
      </c>
      <c r="H33" s="61">
        <f>'Planilla Muestreo N°1'!O25</f>
        <v>0</v>
      </c>
      <c r="I33" s="76"/>
      <c r="J33" s="77"/>
      <c r="K33" s="78"/>
      <c r="L33" s="55"/>
    </row>
    <row r="34" spans="2:12" ht="44.1" customHeight="1">
      <c r="B34" s="54"/>
      <c r="C34" s="865" t="str">
        <f>'Planilla Muestreo N°1'!P24</f>
        <v>Realmacenamiento Caja</v>
      </c>
      <c r="D34" s="866"/>
      <c r="E34" s="867"/>
      <c r="F34" s="61">
        <f t="shared" si="0"/>
        <v>500</v>
      </c>
      <c r="G34" s="61">
        <f t="shared" si="1"/>
        <v>500</v>
      </c>
      <c r="H34" s="61">
        <f>'Planilla Muestreo N°1'!P25</f>
        <v>0</v>
      </c>
      <c r="I34" s="76"/>
      <c r="J34" s="77"/>
      <c r="K34" s="78"/>
      <c r="L34" s="55"/>
    </row>
    <row r="35" spans="2:12" ht="44.1" customHeight="1">
      <c r="B35" s="54"/>
      <c r="C35" s="865" t="str">
        <f>'Planilla Muestreo N°1'!Q24</f>
        <v>Realmacenamiento Carpeta</v>
      </c>
      <c r="D35" s="866"/>
      <c r="E35" s="867"/>
      <c r="F35" s="61">
        <f t="shared" si="0"/>
        <v>500</v>
      </c>
      <c r="G35" s="61">
        <f t="shared" si="1"/>
        <v>500</v>
      </c>
      <c r="H35" s="61">
        <f>'Planilla Muestreo N°1'!Q25</f>
        <v>0</v>
      </c>
      <c r="I35" s="76"/>
      <c r="J35" s="77"/>
      <c r="K35" s="78"/>
      <c r="L35" s="55"/>
    </row>
    <row r="36" spans="2:12" ht="66" customHeight="1">
      <c r="B36" s="54"/>
      <c r="C36" s="862" t="str">
        <f>'Planilla Muestreo N°1'!R24</f>
        <v>Rotulo Carpeta</v>
      </c>
      <c r="D36" s="863"/>
      <c r="E36" s="864"/>
      <c r="F36" s="61">
        <f t="shared" si="0"/>
        <v>500</v>
      </c>
      <c r="G36" s="61">
        <f t="shared" si="1"/>
        <v>500</v>
      </c>
      <c r="H36" s="61">
        <f>'Planilla Muestreo N°1'!R25</f>
        <v>0</v>
      </c>
      <c r="I36" s="840"/>
      <c r="J36" s="886"/>
      <c r="K36" s="887"/>
      <c r="L36" s="55"/>
    </row>
    <row r="37" spans="2:12" ht="44.1" customHeight="1">
      <c r="B37" s="54"/>
      <c r="C37" s="862" t="str">
        <f>'Planilla Muestreo N°1'!S24</f>
        <v>Rotulo Caja</v>
      </c>
      <c r="D37" s="863"/>
      <c r="E37" s="864"/>
      <c r="F37" s="61">
        <f t="shared" si="0"/>
        <v>500</v>
      </c>
      <c r="G37" s="61">
        <f t="shared" si="1"/>
        <v>500</v>
      </c>
      <c r="H37" s="61">
        <f>'Planilla Muestreo N°1'!S25</f>
        <v>0</v>
      </c>
      <c r="I37" s="843"/>
      <c r="J37" s="841"/>
      <c r="K37" s="842"/>
      <c r="L37" s="55"/>
    </row>
    <row r="38" spans="2:12" ht="15" thickBo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9"/>
    </row>
    <row r="39" spans="2:12" ht="15" thickBot="1"/>
    <row r="40" spans="2:12">
      <c r="B40" s="50"/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2:12" ht="15">
      <c r="B41" s="54"/>
      <c r="C41" s="48" t="s">
        <v>218</v>
      </c>
      <c r="L41" s="55"/>
    </row>
    <row r="42" spans="2:12">
      <c r="B42" s="54"/>
      <c r="L42" s="55"/>
    </row>
    <row r="43" spans="2:12">
      <c r="B43" s="54"/>
      <c r="C43" s="859"/>
      <c r="D43" s="859"/>
      <c r="E43" s="859"/>
      <c r="F43" s="859"/>
      <c r="G43" s="859"/>
      <c r="H43" s="859"/>
      <c r="I43" s="859"/>
      <c r="J43" s="859"/>
      <c r="K43" s="859"/>
      <c r="L43" s="55"/>
    </row>
    <row r="44" spans="2:12" ht="20.25" customHeight="1">
      <c r="B44" s="54"/>
      <c r="C44" s="885"/>
      <c r="D44" s="885"/>
      <c r="E44" s="885"/>
      <c r="F44" s="885"/>
      <c r="G44" s="885"/>
      <c r="H44" s="885"/>
      <c r="I44" s="885"/>
      <c r="J44" s="885"/>
      <c r="K44" s="885"/>
      <c r="L44" s="55"/>
    </row>
    <row r="45" spans="2:12" ht="20.25" customHeight="1">
      <c r="B45" s="54"/>
      <c r="C45" s="860"/>
      <c r="D45" s="860"/>
      <c r="E45" s="860"/>
      <c r="F45" s="860"/>
      <c r="G45" s="860"/>
      <c r="H45" s="860"/>
      <c r="I45" s="860"/>
      <c r="J45" s="860"/>
      <c r="K45" s="860"/>
      <c r="L45" s="55"/>
    </row>
    <row r="46" spans="2:12" ht="15" thickBot="1"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9"/>
    </row>
    <row r="48" spans="2:12" ht="15" thickBot="1"/>
    <row r="49" spans="2:13" ht="27" customHeight="1" thickBot="1">
      <c r="B49" s="888" t="s">
        <v>219</v>
      </c>
      <c r="C49" s="889"/>
      <c r="D49" s="890" t="s">
        <v>220</v>
      </c>
      <c r="E49" s="891"/>
      <c r="F49" s="891"/>
      <c r="G49" s="891"/>
      <c r="H49" s="892"/>
      <c r="I49" s="890" t="s">
        <v>221</v>
      </c>
      <c r="J49" s="891"/>
      <c r="K49" s="891"/>
      <c r="L49" s="891"/>
      <c r="M49" s="892"/>
    </row>
    <row r="50" spans="2:13" ht="60.95" customHeight="1" thickBot="1">
      <c r="B50" s="893" t="s">
        <v>222</v>
      </c>
      <c r="C50" s="894"/>
      <c r="D50" s="895"/>
      <c r="E50" s="896"/>
      <c r="F50" s="896"/>
      <c r="G50" s="896"/>
      <c r="H50" s="896"/>
      <c r="I50" s="890"/>
      <c r="J50" s="891"/>
      <c r="K50" s="891"/>
      <c r="L50" s="891"/>
      <c r="M50" s="892"/>
    </row>
    <row r="51" spans="2:13" ht="15.75" customHeight="1" thickBot="1">
      <c r="C51"/>
    </row>
    <row r="52" spans="2:13" ht="15" customHeight="1" thickBot="1">
      <c r="G52" s="846" t="s">
        <v>223</v>
      </c>
      <c r="H52" s="847"/>
      <c r="I52" s="847"/>
      <c r="J52" s="847"/>
      <c r="K52" s="847"/>
      <c r="L52" s="848"/>
    </row>
    <row r="53" spans="2:13" ht="15.75" thickBot="1">
      <c r="C53" s="18"/>
      <c r="D53" s="18"/>
      <c r="E53" s="18"/>
      <c r="F53" s="18"/>
      <c r="G53" s="86" t="s">
        <v>224</v>
      </c>
      <c r="H53" s="849" t="s">
        <v>225</v>
      </c>
      <c r="I53" s="850"/>
      <c r="J53" s="851"/>
      <c r="K53" s="852" t="s">
        <v>226</v>
      </c>
      <c r="L53" s="853"/>
    </row>
    <row r="54" spans="2:13" ht="25.5" customHeight="1">
      <c r="C54" s="18"/>
      <c r="D54" s="18"/>
      <c r="E54" s="18"/>
      <c r="F54" s="18"/>
      <c r="G54" s="87" t="s">
        <v>227</v>
      </c>
      <c r="H54" s="854" t="s">
        <v>228</v>
      </c>
      <c r="I54" s="855"/>
      <c r="J54" s="856"/>
      <c r="K54" s="857"/>
      <c r="L54" s="858"/>
    </row>
    <row r="55" spans="2:13" ht="27" customHeight="1">
      <c r="C55" s="18"/>
      <c r="D55" s="18"/>
      <c r="E55" s="18"/>
      <c r="F55" s="18"/>
      <c r="G55" s="87" t="s">
        <v>229</v>
      </c>
      <c r="H55" s="854" t="s">
        <v>230</v>
      </c>
      <c r="I55" s="855"/>
      <c r="J55" s="856"/>
      <c r="K55" s="844"/>
      <c r="L55" s="845"/>
    </row>
    <row r="56" spans="2:13" ht="27" customHeight="1">
      <c r="C56" s="18"/>
      <c r="D56" s="18"/>
      <c r="E56" s="18"/>
      <c r="F56" s="18"/>
      <c r="G56" s="87" t="s">
        <v>231</v>
      </c>
      <c r="H56" s="854" t="s">
        <v>232</v>
      </c>
      <c r="I56" s="855"/>
      <c r="J56" s="856"/>
      <c r="K56" s="844"/>
      <c r="L56" s="845"/>
    </row>
    <row r="57" spans="2:13" ht="27" customHeight="1">
      <c r="C57" s="18"/>
      <c r="D57" s="18"/>
      <c r="E57" s="18"/>
      <c r="F57" s="18"/>
      <c r="G57" s="87" t="s">
        <v>233</v>
      </c>
      <c r="H57" s="854" t="s">
        <v>234</v>
      </c>
      <c r="I57" s="855"/>
      <c r="J57" s="856"/>
      <c r="K57" s="844"/>
      <c r="L57" s="845"/>
    </row>
    <row r="58" spans="2:13" ht="26.45" customHeight="1" thickBot="1">
      <c r="C58" s="18"/>
      <c r="D58" s="18"/>
      <c r="E58" s="18"/>
      <c r="F58" s="18"/>
      <c r="G58" s="91" t="s">
        <v>235</v>
      </c>
      <c r="H58" s="897" t="s">
        <v>236</v>
      </c>
      <c r="I58" s="898"/>
      <c r="J58" s="899"/>
      <c r="K58" s="900"/>
      <c r="L58" s="901"/>
    </row>
  </sheetData>
  <mergeCells count="65">
    <mergeCell ref="H56:J56"/>
    <mergeCell ref="K56:L56"/>
    <mergeCell ref="H57:J57"/>
    <mergeCell ref="K57:L57"/>
    <mergeCell ref="H58:J58"/>
    <mergeCell ref="K58:L58"/>
    <mergeCell ref="B49:C49"/>
    <mergeCell ref="D49:H49"/>
    <mergeCell ref="I49:M49"/>
    <mergeCell ref="B50:C50"/>
    <mergeCell ref="D50:H50"/>
    <mergeCell ref="I50:M50"/>
    <mergeCell ref="C44:K44"/>
    <mergeCell ref="C27:E27"/>
    <mergeCell ref="C28:E28"/>
    <mergeCell ref="C37:E37"/>
    <mergeCell ref="I37:K37"/>
    <mergeCell ref="I36:K36"/>
    <mergeCell ref="C31:E31"/>
    <mergeCell ref="C36:E36"/>
    <mergeCell ref="C35:E35"/>
    <mergeCell ref="C29:E29"/>
    <mergeCell ref="C30:E30"/>
    <mergeCell ref="C32:E32"/>
    <mergeCell ref="C33:E33"/>
    <mergeCell ref="C34:E34"/>
    <mergeCell ref="B2:D4"/>
    <mergeCell ref="E2:L2"/>
    <mergeCell ref="E3:L3"/>
    <mergeCell ref="E4:L4"/>
    <mergeCell ref="H6:I6"/>
    <mergeCell ref="J6:K6"/>
    <mergeCell ref="D6:G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2:E22"/>
    <mergeCell ref="C23:E23"/>
    <mergeCell ref="C24:E24"/>
    <mergeCell ref="C25:E25"/>
    <mergeCell ref="C26:E26"/>
    <mergeCell ref="I22:K22"/>
    <mergeCell ref="I23:K23"/>
    <mergeCell ref="I24:K24"/>
    <mergeCell ref="K55:L55"/>
    <mergeCell ref="G52:L52"/>
    <mergeCell ref="H53:J53"/>
    <mergeCell ref="K53:L53"/>
    <mergeCell ref="H54:J54"/>
    <mergeCell ref="K54:L54"/>
    <mergeCell ref="H55:J55"/>
    <mergeCell ref="I25:K25"/>
    <mergeCell ref="I26:K26"/>
    <mergeCell ref="I27:K27"/>
    <mergeCell ref="I28:K28"/>
    <mergeCell ref="C43:K43"/>
    <mergeCell ref="C45:K45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21" priority="1" stopIfTrue="1" operator="equal">
      <formula>"Conforme"</formula>
    </cfRule>
    <cfRule type="cellIs" dxfId="2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44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79998168889431442"/>
  </sheetPr>
  <dimension ref="A1:X1098"/>
  <sheetViews>
    <sheetView topLeftCell="A119" workbookViewId="0">
      <selection activeCell="E115" activeCellId="7" sqref="E29:W34 E37:W46 E49:W62 E65:W74 E77:W87 E90:W99 E102:W112 E115:W127"/>
    </sheetView>
  </sheetViews>
  <sheetFormatPr baseColWidth="10" defaultColWidth="9.140625" defaultRowHeight="15"/>
  <cols>
    <col min="4" max="4" width="70.85546875" customWidth="1"/>
    <col min="5" max="5" width="5.5703125" customWidth="1"/>
    <col min="6" max="6" width="4.140625" customWidth="1"/>
    <col min="7" max="7" width="3.85546875" customWidth="1"/>
    <col min="8" max="8" width="6.5703125" customWidth="1"/>
    <col min="9" max="9" width="5.28515625" customWidth="1"/>
    <col min="10" max="10" width="5.5703125" customWidth="1"/>
    <col min="11" max="11" width="5" customWidth="1"/>
    <col min="12" max="12" width="5.7109375" customWidth="1"/>
    <col min="13" max="13" width="5.42578125" customWidth="1"/>
    <col min="14" max="14" width="4.140625" customWidth="1"/>
    <col min="15" max="15" width="5.85546875" customWidth="1"/>
    <col min="16" max="16" width="5.42578125" customWidth="1"/>
    <col min="17" max="17" width="6" customWidth="1"/>
    <col min="18" max="18" width="5.85546875" customWidth="1"/>
    <col min="19" max="19" width="4.85546875" customWidth="1"/>
    <col min="23" max="23" width="25.140625" customWidth="1"/>
  </cols>
  <sheetData>
    <row r="1" spans="1:24">
      <c r="A1" s="235"/>
      <c r="B1" s="236"/>
      <c r="C1" s="236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</row>
    <row r="2" spans="1:24">
      <c r="A2" s="237"/>
      <c r="B2" s="832"/>
      <c r="C2" s="832"/>
      <c r="D2" s="832"/>
      <c r="E2" s="833" t="s">
        <v>0</v>
      </c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3"/>
      <c r="V2" s="833"/>
      <c r="W2" s="833"/>
      <c r="X2" s="237"/>
    </row>
    <row r="3" spans="1:24">
      <c r="A3" s="237"/>
      <c r="B3" s="832"/>
      <c r="C3" s="832"/>
      <c r="D3" s="832"/>
      <c r="E3" s="833" t="s">
        <v>1</v>
      </c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  <c r="X3" s="237"/>
    </row>
    <row r="4" spans="1:24">
      <c r="A4" s="237"/>
      <c r="B4" s="832"/>
      <c r="C4" s="832"/>
      <c r="D4" s="832"/>
      <c r="E4" s="833" t="s">
        <v>2</v>
      </c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237"/>
    </row>
    <row r="5" spans="1:24">
      <c r="A5" s="237"/>
      <c r="B5" s="238"/>
      <c r="C5" s="238"/>
      <c r="D5" s="239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37"/>
    </row>
    <row r="6" spans="1:24">
      <c r="A6" s="237"/>
      <c r="B6" s="238"/>
      <c r="C6" s="238"/>
      <c r="D6" s="239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37"/>
    </row>
    <row r="7" spans="1:24" ht="15" customHeight="1">
      <c r="A7" s="237"/>
      <c r="B7" s="237"/>
      <c r="C7" s="241" t="s">
        <v>3</v>
      </c>
      <c r="D7" s="825">
        <v>27</v>
      </c>
      <c r="E7" s="825"/>
      <c r="F7" s="243"/>
      <c r="G7" s="243"/>
      <c r="H7" s="243"/>
      <c r="I7" s="243"/>
      <c r="J7" s="834" t="s">
        <v>4</v>
      </c>
      <c r="K7" s="835"/>
      <c r="L7" s="836" t="s">
        <v>5</v>
      </c>
      <c r="M7" s="837"/>
      <c r="N7" s="838"/>
      <c r="O7" s="243"/>
      <c r="P7" s="237"/>
      <c r="Q7" s="237"/>
      <c r="R7" s="237"/>
      <c r="S7" s="237"/>
      <c r="T7" s="826" t="s">
        <v>6</v>
      </c>
      <c r="U7" s="826"/>
      <c r="V7" s="826"/>
      <c r="W7" s="242" t="s">
        <v>7</v>
      </c>
      <c r="X7" s="237"/>
    </row>
    <row r="8" spans="1:24">
      <c r="A8" s="237"/>
      <c r="B8" s="244"/>
      <c r="C8" s="244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37"/>
      <c r="R8" s="237"/>
      <c r="S8" s="823"/>
      <c r="T8" s="823"/>
      <c r="U8" s="823"/>
      <c r="V8" s="823"/>
      <c r="W8" s="240"/>
      <c r="X8" s="237"/>
    </row>
    <row r="9" spans="1:24">
      <c r="A9" s="237"/>
      <c r="B9" s="237"/>
      <c r="C9" s="237"/>
      <c r="D9" s="237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0"/>
      <c r="Q9" s="240"/>
      <c r="R9" s="240"/>
      <c r="S9" s="240"/>
      <c r="T9" s="240"/>
      <c r="U9" s="240"/>
      <c r="V9" s="240"/>
      <c r="W9" s="240"/>
      <c r="X9" s="237"/>
    </row>
    <row r="10" spans="1:24" ht="15" customHeight="1">
      <c r="A10" s="237"/>
      <c r="B10" s="237"/>
      <c r="C10" s="247" t="s">
        <v>8</v>
      </c>
      <c r="D10" s="824"/>
      <c r="E10" s="825"/>
      <c r="F10" s="243"/>
      <c r="G10" s="243"/>
      <c r="H10" s="243"/>
      <c r="I10" s="243"/>
      <c r="J10" s="243"/>
      <c r="K10" s="243"/>
      <c r="L10" s="243"/>
      <c r="M10" s="243"/>
      <c r="N10" s="243"/>
      <c r="O10" s="246"/>
      <c r="P10" s="246"/>
      <c r="Q10" s="246"/>
      <c r="R10" s="246"/>
      <c r="S10" s="240"/>
      <c r="T10" s="826" t="s">
        <v>9</v>
      </c>
      <c r="U10" s="826"/>
      <c r="V10" s="826"/>
      <c r="W10" s="245" t="s">
        <v>10</v>
      </c>
      <c r="X10" s="246"/>
    </row>
    <row r="11" spans="1:24" ht="15.75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48"/>
    </row>
    <row r="12" spans="1:24" ht="15.75">
      <c r="A12" s="235"/>
      <c r="B12" s="235"/>
      <c r="C12" s="235"/>
      <c r="D12" s="235"/>
      <c r="E12" s="235"/>
      <c r="F12" s="235"/>
      <c r="G12" s="235"/>
      <c r="H12" s="18"/>
      <c r="I12" s="18"/>
      <c r="J12" s="18"/>
      <c r="K12" s="18"/>
      <c r="L12" s="18"/>
      <c r="M12" s="18"/>
      <c r="N12" s="18"/>
      <c r="O12" s="18"/>
      <c r="P12" s="18"/>
      <c r="Q12" s="235"/>
      <c r="R12" s="235"/>
      <c r="S12" s="235"/>
      <c r="T12" s="235"/>
      <c r="U12" s="236"/>
      <c r="V12" s="235"/>
      <c r="W12" s="235"/>
      <c r="X12" s="249"/>
    </row>
    <row r="13" spans="1:24" ht="15.75" customHeight="1">
      <c r="A13" s="235"/>
      <c r="B13" s="827" t="s">
        <v>11</v>
      </c>
      <c r="C13" s="828"/>
      <c r="D13" s="828"/>
      <c r="E13" s="829">
        <v>49930</v>
      </c>
      <c r="F13" s="830"/>
      <c r="G13" s="831"/>
      <c r="H13" s="18"/>
      <c r="I13" s="18"/>
      <c r="J13" s="18"/>
      <c r="K13" s="18"/>
      <c r="L13" s="18"/>
      <c r="M13" s="18"/>
      <c r="N13" s="18"/>
      <c r="O13" s="18"/>
      <c r="P13" s="18"/>
      <c r="Q13" s="235"/>
      <c r="R13" s="827" t="s">
        <v>12</v>
      </c>
      <c r="S13" s="828"/>
      <c r="T13" s="828"/>
      <c r="U13" s="828"/>
      <c r="V13" s="828"/>
      <c r="W13" s="250" t="s">
        <v>13</v>
      </c>
      <c r="X13" s="249"/>
    </row>
    <row r="14" spans="1:24">
      <c r="A14" s="235"/>
      <c r="B14" s="251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</row>
    <row r="15" spans="1:24" ht="20.25">
      <c r="A15" s="235"/>
      <c r="B15" s="804" t="s">
        <v>14</v>
      </c>
      <c r="C15" s="805"/>
      <c r="D15" s="805"/>
      <c r="E15" s="808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809"/>
      <c r="G15" s="810"/>
      <c r="H15" s="18"/>
      <c r="I15" s="18"/>
      <c r="J15" s="18"/>
      <c r="K15" s="18"/>
      <c r="L15" s="18"/>
      <c r="M15" s="18"/>
      <c r="N15" s="18"/>
      <c r="O15" s="18"/>
      <c r="P15" s="18"/>
      <c r="Q15" s="235"/>
      <c r="R15" s="814" t="s">
        <v>15</v>
      </c>
      <c r="S15" s="815"/>
      <c r="T15" s="815"/>
      <c r="U15" s="815"/>
      <c r="V15" s="815"/>
      <c r="W15" s="818" t="str">
        <f>IF(ISERROR(HLOOKUP("NC",E26:S26,1,FALSE)),"Conforme","No Conforme")</f>
        <v>Conforme</v>
      </c>
      <c r="X15" s="252"/>
    </row>
    <row r="16" spans="1:24" ht="20.25">
      <c r="A16" s="235"/>
      <c r="B16" s="806"/>
      <c r="C16" s="807"/>
      <c r="D16" s="807"/>
      <c r="E16" s="811"/>
      <c r="F16" s="812"/>
      <c r="G16" s="813"/>
      <c r="H16" s="18"/>
      <c r="I16" s="18"/>
      <c r="J16" s="18"/>
      <c r="K16" s="18"/>
      <c r="L16" s="18"/>
      <c r="M16" s="18"/>
      <c r="N16" s="18"/>
      <c r="O16" s="18"/>
      <c r="P16" s="18"/>
      <c r="Q16" s="253"/>
      <c r="R16" s="816"/>
      <c r="S16" s="817"/>
      <c r="T16" s="817"/>
      <c r="U16" s="817"/>
      <c r="V16" s="817"/>
      <c r="W16" s="819"/>
      <c r="X16" s="252"/>
    </row>
    <row r="17" spans="1:24">
      <c r="A17" s="235"/>
      <c r="B17" s="251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</row>
    <row r="18" spans="1:24">
      <c r="A18" s="254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55"/>
      <c r="X18" s="235"/>
    </row>
    <row r="19" spans="1:24">
      <c r="A19" s="235"/>
      <c r="B19" s="820" t="s">
        <v>16</v>
      </c>
      <c r="C19" s="820"/>
      <c r="D19" s="820"/>
      <c r="E19" s="820"/>
      <c r="F19" s="820"/>
      <c r="G19" s="820"/>
      <c r="H19" s="820"/>
      <c r="I19" s="820"/>
      <c r="J19" s="820"/>
      <c r="K19" s="820"/>
      <c r="L19" s="820"/>
      <c r="M19" s="820"/>
      <c r="N19" s="820"/>
      <c r="O19" s="820"/>
      <c r="P19" s="820"/>
      <c r="Q19" s="820"/>
      <c r="R19" s="820"/>
      <c r="S19" s="820"/>
      <c r="T19" s="820"/>
      <c r="U19" s="820"/>
      <c r="V19" s="820"/>
      <c r="W19" s="820"/>
      <c r="X19" s="237"/>
    </row>
    <row r="20" spans="1:24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</row>
    <row r="21" spans="1:24">
      <c r="A21" s="235"/>
      <c r="B21" s="235"/>
      <c r="C21" s="256"/>
      <c r="D21" s="235"/>
      <c r="E21" s="257" t="s">
        <v>17</v>
      </c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9">
        <f>AVERAGE(E23:S23)</f>
        <v>21</v>
      </c>
      <c r="T21" s="235"/>
      <c r="U21" s="235"/>
      <c r="V21" s="235"/>
      <c r="W21" s="235"/>
      <c r="X21" s="235"/>
    </row>
    <row r="22" spans="1:24">
      <c r="A22" s="235"/>
      <c r="B22" s="235"/>
      <c r="C22" s="821" t="s">
        <v>18</v>
      </c>
      <c r="D22" s="822"/>
      <c r="E22" s="260">
        <v>4</v>
      </c>
      <c r="F22" s="260">
        <v>4</v>
      </c>
      <c r="G22" s="260">
        <v>4</v>
      </c>
      <c r="H22" s="260">
        <v>4</v>
      </c>
      <c r="I22" s="260">
        <v>4</v>
      </c>
      <c r="J22" s="260">
        <v>4</v>
      </c>
      <c r="K22" s="260">
        <v>4</v>
      </c>
      <c r="L22" s="260">
        <v>4</v>
      </c>
      <c r="M22" s="260">
        <v>4</v>
      </c>
      <c r="N22" s="260">
        <v>4</v>
      </c>
      <c r="O22" s="261">
        <v>4</v>
      </c>
      <c r="P22" s="261">
        <v>4</v>
      </c>
      <c r="Q22" s="261">
        <v>4</v>
      </c>
      <c r="R22" s="261">
        <v>4</v>
      </c>
      <c r="S22" s="261">
        <v>4</v>
      </c>
      <c r="T22" s="262"/>
      <c r="U22" s="237"/>
      <c r="V22" s="237"/>
      <c r="W22" s="237"/>
      <c r="X22" s="237"/>
    </row>
    <row r="23" spans="1:24">
      <c r="A23" s="235"/>
      <c r="B23" s="235"/>
      <c r="C23" s="791" t="s">
        <v>19</v>
      </c>
      <c r="D23" s="792"/>
      <c r="E23" s="263">
        <f>HLOOKUP(E22,'Planilla Muestreo N°1'!$C$1091:$H$1092,2,FALSE)</f>
        <v>21</v>
      </c>
      <c r="F23" s="263">
        <f>HLOOKUP(F22,'Planilla Muestreo N°1'!$C$1091:$H$1092,2,FALSE)</f>
        <v>21</v>
      </c>
      <c r="G23" s="263">
        <f>HLOOKUP(G22,'Planilla Muestreo N°1'!$C$1091:$H$1092,2,FALSE)</f>
        <v>21</v>
      </c>
      <c r="H23" s="263">
        <f>HLOOKUP(H22,'Planilla Muestreo N°1'!$C$1091:$H$1092,2,FALSE)</f>
        <v>21</v>
      </c>
      <c r="I23" s="263">
        <f>HLOOKUP(I22,'Planilla Muestreo N°1'!$C$1091:$H$1092,2,FALSE)</f>
        <v>21</v>
      </c>
      <c r="J23" s="263">
        <f>HLOOKUP(J22,'Planilla Muestreo N°1'!$C$1091:$H$1092,2,FALSE)</f>
        <v>21</v>
      </c>
      <c r="K23" s="263">
        <f>HLOOKUP(K22,'Planilla Muestreo N°1'!$C$1091:$H$1092,2,FALSE)</f>
        <v>21</v>
      </c>
      <c r="L23" s="263">
        <f>HLOOKUP(L22,'Planilla Muestreo N°1'!$C$1091:$H$1092,2,FALSE)</f>
        <v>21</v>
      </c>
      <c r="M23" s="263">
        <f>HLOOKUP(M22,'Planilla Muestreo N°1'!$C$1091:$H$1092,2,FALSE)</f>
        <v>21</v>
      </c>
      <c r="N23" s="263">
        <f>HLOOKUP(N22,'Planilla Muestreo N°1'!$C$1091:$H$1092,2,FALSE)</f>
        <v>21</v>
      </c>
      <c r="O23" s="264">
        <f>HLOOKUP(O22,'Planilla Muestreo N°1'!$C$1091:$H$1092,2,FALSE)</f>
        <v>21</v>
      </c>
      <c r="P23" s="264">
        <f>HLOOKUP(P22,'Planilla Muestreo N°1'!$C$1091:$H$1092,2,FALSE)</f>
        <v>21</v>
      </c>
      <c r="Q23" s="264">
        <f>HLOOKUP(Q22,'Planilla Muestreo N°1'!$C$1091:$H$1092,2,FALSE)</f>
        <v>21</v>
      </c>
      <c r="R23" s="264">
        <f>HLOOKUP(R22,'Planilla Muestreo N°1'!$C$1091:$H$1092,2,FALSE)</f>
        <v>21</v>
      </c>
      <c r="S23" s="264">
        <f>HLOOKUP(S22,'Planilla Muestreo N°1'!$C$1091:$H$1092,2,FALSE)</f>
        <v>21</v>
      </c>
      <c r="T23" s="235"/>
      <c r="U23" s="235"/>
      <c r="V23" s="235"/>
      <c r="W23" s="235"/>
      <c r="X23" s="235"/>
    </row>
    <row r="24" spans="1:24" ht="182.25" customHeight="1">
      <c r="A24" s="235"/>
      <c r="B24" s="265"/>
      <c r="C24" s="793"/>
      <c r="D24" s="794"/>
      <c r="E24" s="266" t="s">
        <v>20</v>
      </c>
      <c r="F24" s="267" t="s">
        <v>21</v>
      </c>
      <c r="G24" s="267" t="s">
        <v>22</v>
      </c>
      <c r="H24" s="267" t="s">
        <v>23</v>
      </c>
      <c r="I24" s="267" t="s">
        <v>24</v>
      </c>
      <c r="J24" s="267" t="s">
        <v>25</v>
      </c>
      <c r="K24" s="267" t="s">
        <v>26</v>
      </c>
      <c r="L24" s="268" t="s">
        <v>27</v>
      </c>
      <c r="M24" s="268" t="s">
        <v>28</v>
      </c>
      <c r="N24" s="268" t="s">
        <v>29</v>
      </c>
      <c r="O24" s="268" t="s">
        <v>30</v>
      </c>
      <c r="P24" s="268" t="s">
        <v>31</v>
      </c>
      <c r="Q24" s="268" t="s">
        <v>32</v>
      </c>
      <c r="R24" s="268" t="s">
        <v>33</v>
      </c>
      <c r="S24" s="268" t="s">
        <v>34</v>
      </c>
      <c r="T24" s="235"/>
      <c r="U24" s="235"/>
      <c r="V24" s="235"/>
      <c r="W24" s="235"/>
      <c r="X24" s="235"/>
    </row>
    <row r="25" spans="1:24">
      <c r="A25" s="235"/>
      <c r="B25" s="235"/>
      <c r="C25" s="795" t="s">
        <v>35</v>
      </c>
      <c r="D25" s="796"/>
      <c r="E25" s="269">
        <f t="shared" ref="E25:S25" si="0">COUNTIF(E28:E1050,"X")</f>
        <v>0</v>
      </c>
      <c r="F25" s="269">
        <f t="shared" si="0"/>
        <v>0</v>
      </c>
      <c r="G25" s="269">
        <f t="shared" si="0"/>
        <v>0</v>
      </c>
      <c r="H25" s="269">
        <f t="shared" si="0"/>
        <v>1</v>
      </c>
      <c r="I25" s="269">
        <f t="shared" si="0"/>
        <v>0</v>
      </c>
      <c r="J25" s="269">
        <f t="shared" si="0"/>
        <v>0</v>
      </c>
      <c r="K25" s="269">
        <f t="shared" si="0"/>
        <v>0</v>
      </c>
      <c r="L25" s="269">
        <f t="shared" si="0"/>
        <v>0</v>
      </c>
      <c r="M25" s="269">
        <f t="shared" si="0"/>
        <v>0</v>
      </c>
      <c r="N25" s="269">
        <f t="shared" si="0"/>
        <v>0</v>
      </c>
      <c r="O25" s="270">
        <f t="shared" si="0"/>
        <v>0</v>
      </c>
      <c r="P25" s="270">
        <f t="shared" si="0"/>
        <v>0</v>
      </c>
      <c r="Q25" s="270">
        <f t="shared" si="0"/>
        <v>0</v>
      </c>
      <c r="R25" s="270">
        <f t="shared" si="0"/>
        <v>0</v>
      </c>
      <c r="S25" s="270">
        <f t="shared" si="0"/>
        <v>0</v>
      </c>
      <c r="T25" s="235"/>
      <c r="U25" s="235"/>
      <c r="V25" s="235"/>
      <c r="W25" s="235"/>
      <c r="X25" s="235"/>
    </row>
    <row r="26" spans="1:24" ht="15.75">
      <c r="A26" s="271"/>
      <c r="B26" s="271"/>
      <c r="C26" s="797" t="s">
        <v>36</v>
      </c>
      <c r="D26" s="798"/>
      <c r="E26" s="272" t="str">
        <f t="shared" ref="E26:S26" si="1">IF(E25&lt;=E23,"C","NC")</f>
        <v>C</v>
      </c>
      <c r="F26" s="272" t="str">
        <f t="shared" si="1"/>
        <v>C</v>
      </c>
      <c r="G26" s="272" t="str">
        <f t="shared" si="1"/>
        <v>C</v>
      </c>
      <c r="H26" s="272" t="str">
        <f t="shared" si="1"/>
        <v>C</v>
      </c>
      <c r="I26" s="272" t="str">
        <f t="shared" si="1"/>
        <v>C</v>
      </c>
      <c r="J26" s="272" t="str">
        <f t="shared" si="1"/>
        <v>C</v>
      </c>
      <c r="K26" s="272" t="str">
        <f t="shared" si="1"/>
        <v>C</v>
      </c>
      <c r="L26" s="272" t="str">
        <f t="shared" si="1"/>
        <v>C</v>
      </c>
      <c r="M26" s="272" t="str">
        <f t="shared" si="1"/>
        <v>C</v>
      </c>
      <c r="N26" s="272" t="str">
        <f t="shared" si="1"/>
        <v>C</v>
      </c>
      <c r="O26" s="273" t="str">
        <f t="shared" si="1"/>
        <v>C</v>
      </c>
      <c r="P26" s="273" t="str">
        <f t="shared" si="1"/>
        <v>C</v>
      </c>
      <c r="Q26" s="273" t="str">
        <f t="shared" si="1"/>
        <v>C</v>
      </c>
      <c r="R26" s="273" t="str">
        <f t="shared" si="1"/>
        <v>C</v>
      </c>
      <c r="S26" s="273" t="str">
        <f t="shared" si="1"/>
        <v>C</v>
      </c>
      <c r="T26" s="271"/>
      <c r="U26" s="271"/>
      <c r="V26" s="271"/>
      <c r="W26" s="271"/>
      <c r="X26" s="271"/>
    </row>
    <row r="27" spans="1:24">
      <c r="A27" s="235"/>
      <c r="B27" s="274" t="s">
        <v>37</v>
      </c>
      <c r="C27" s="799" t="s">
        <v>38</v>
      </c>
      <c r="D27" s="800"/>
      <c r="E27" s="801"/>
      <c r="F27" s="802"/>
      <c r="G27" s="802"/>
      <c r="H27" s="802"/>
      <c r="I27" s="802"/>
      <c r="J27" s="802"/>
      <c r="K27" s="802"/>
      <c r="L27" s="802"/>
      <c r="M27" s="802"/>
      <c r="N27" s="802"/>
      <c r="O27" s="802"/>
      <c r="P27" s="802"/>
      <c r="Q27" s="802"/>
      <c r="R27" s="802"/>
      <c r="S27" s="803"/>
      <c r="T27" s="789" t="s">
        <v>39</v>
      </c>
      <c r="U27" s="789"/>
      <c r="V27" s="789"/>
      <c r="W27" s="790"/>
      <c r="X27" s="235"/>
    </row>
    <row r="28" spans="1:24">
      <c r="A28" s="235"/>
      <c r="B28" s="275">
        <v>1</v>
      </c>
      <c r="C28" s="902" t="s">
        <v>237</v>
      </c>
      <c r="D28" s="903"/>
      <c r="E28" s="101"/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3"/>
      <c r="T28" s="680"/>
      <c r="U28" s="681"/>
      <c r="V28" s="681"/>
      <c r="W28" s="682"/>
      <c r="X28" s="235"/>
    </row>
    <row r="29" spans="1:24" ht="17.25" customHeight="1">
      <c r="A29" s="235"/>
      <c r="B29" s="276">
        <v>2</v>
      </c>
      <c r="C29" s="908" t="s">
        <v>238</v>
      </c>
      <c r="D29" s="909"/>
      <c r="E29" s="98"/>
      <c r="F29" s="99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100"/>
      <c r="T29" s="576" t="s">
        <v>40</v>
      </c>
      <c r="U29" s="577"/>
      <c r="V29" s="577"/>
      <c r="W29" s="578"/>
      <c r="X29" s="235"/>
    </row>
    <row r="30" spans="1:24" ht="17.25" customHeight="1">
      <c r="A30" s="235"/>
      <c r="B30" s="275">
        <v>3</v>
      </c>
      <c r="C30" s="908" t="s">
        <v>239</v>
      </c>
      <c r="D30" s="909"/>
      <c r="E30" s="101"/>
      <c r="F30" s="102"/>
      <c r="G30" s="104"/>
      <c r="H30" s="104" t="s">
        <v>60</v>
      </c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573" t="s">
        <v>40</v>
      </c>
      <c r="U30" s="574"/>
      <c r="V30" s="574"/>
      <c r="W30" s="575"/>
      <c r="X30" s="235"/>
    </row>
    <row r="31" spans="1:24" ht="17.25" customHeight="1">
      <c r="A31" s="235"/>
      <c r="B31" s="276">
        <v>4</v>
      </c>
      <c r="C31" s="908" t="s">
        <v>240</v>
      </c>
      <c r="D31" s="909"/>
      <c r="E31" s="106"/>
      <c r="F31" s="107"/>
      <c r="G31" s="98"/>
      <c r="H31" s="98"/>
      <c r="I31" s="98"/>
      <c r="J31" s="98"/>
      <c r="K31" s="98"/>
      <c r="L31" s="98"/>
      <c r="M31" s="106"/>
      <c r="N31" s="106"/>
      <c r="O31" s="106"/>
      <c r="P31" s="190"/>
      <c r="Q31" s="190"/>
      <c r="R31" s="106"/>
      <c r="S31" s="108"/>
      <c r="T31" s="576" t="s">
        <v>241</v>
      </c>
      <c r="U31" s="577"/>
      <c r="V31" s="577"/>
      <c r="W31" s="578"/>
      <c r="X31" s="235"/>
    </row>
    <row r="32" spans="1:24" ht="20.25" customHeight="1">
      <c r="A32" s="235"/>
      <c r="B32" s="275">
        <v>5</v>
      </c>
      <c r="C32" s="908" t="s">
        <v>242</v>
      </c>
      <c r="D32" s="909"/>
      <c r="E32" s="109"/>
      <c r="F32" s="110"/>
      <c r="G32" s="111"/>
      <c r="H32" s="111"/>
      <c r="I32" s="111"/>
      <c r="J32" s="111"/>
      <c r="K32" s="104"/>
      <c r="L32" s="111"/>
      <c r="M32" s="109"/>
      <c r="N32" s="109"/>
      <c r="O32" s="109"/>
      <c r="P32" s="109"/>
      <c r="Q32" s="109"/>
      <c r="R32" s="109"/>
      <c r="S32" s="112"/>
      <c r="T32" s="613" t="s">
        <v>40</v>
      </c>
      <c r="U32" s="614"/>
      <c r="V32" s="614"/>
      <c r="W32" s="615"/>
      <c r="X32" s="235"/>
    </row>
    <row r="33" spans="1:24" ht="19.5" customHeight="1">
      <c r="A33" s="235"/>
      <c r="B33" s="276">
        <v>6</v>
      </c>
      <c r="C33" s="908" t="s">
        <v>243</v>
      </c>
      <c r="D33" s="909"/>
      <c r="E33" s="106"/>
      <c r="F33" s="107"/>
      <c r="G33" s="113"/>
      <c r="H33" s="113"/>
      <c r="I33" s="113"/>
      <c r="J33" s="113"/>
      <c r="K33" s="98"/>
      <c r="L33" s="113"/>
      <c r="M33" s="106"/>
      <c r="N33" s="106"/>
      <c r="O33" s="106"/>
      <c r="P33" s="106"/>
      <c r="Q33" s="106"/>
      <c r="R33" s="106"/>
      <c r="S33" s="108"/>
      <c r="T33" s="576" t="s">
        <v>40</v>
      </c>
      <c r="U33" s="577"/>
      <c r="V33" s="577"/>
      <c r="W33" s="578"/>
      <c r="X33" s="235"/>
    </row>
    <row r="34" spans="1:24" ht="18" customHeight="1">
      <c r="A34" s="235"/>
      <c r="B34" s="275">
        <v>7</v>
      </c>
      <c r="C34" s="908" t="s">
        <v>244</v>
      </c>
      <c r="D34" s="909"/>
      <c r="E34" s="109"/>
      <c r="F34" s="110"/>
      <c r="G34" s="111"/>
      <c r="H34" s="111"/>
      <c r="I34" s="111"/>
      <c r="J34" s="111"/>
      <c r="K34" s="104"/>
      <c r="L34" s="111"/>
      <c r="M34" s="109"/>
      <c r="N34" s="109"/>
      <c r="O34" s="109"/>
      <c r="P34" s="109"/>
      <c r="Q34" s="109"/>
      <c r="R34" s="109"/>
      <c r="S34" s="112"/>
      <c r="T34" s="613" t="s">
        <v>40</v>
      </c>
      <c r="U34" s="614"/>
      <c r="V34" s="614"/>
      <c r="W34" s="615"/>
      <c r="X34" s="235">
        <v>156</v>
      </c>
    </row>
    <row r="35" spans="1:24">
      <c r="A35" s="235"/>
      <c r="B35" s="276">
        <v>8</v>
      </c>
      <c r="C35" s="904"/>
      <c r="D35" s="905"/>
      <c r="E35" s="106"/>
      <c r="F35" s="107"/>
      <c r="G35" s="106"/>
      <c r="H35" s="106"/>
      <c r="I35" s="106"/>
      <c r="J35" s="106"/>
      <c r="K35" s="98"/>
      <c r="L35" s="106"/>
      <c r="M35" s="106"/>
      <c r="N35" s="106"/>
      <c r="O35" s="106"/>
      <c r="P35" s="106"/>
      <c r="Q35" s="106"/>
      <c r="R35" s="106"/>
      <c r="S35" s="108"/>
      <c r="T35" s="576"/>
      <c r="U35" s="577"/>
      <c r="V35" s="577"/>
      <c r="W35" s="578"/>
      <c r="X35" s="235"/>
    </row>
    <row r="36" spans="1:24">
      <c r="A36" s="235"/>
      <c r="B36" s="275">
        <v>9</v>
      </c>
      <c r="C36" s="906"/>
      <c r="D36" s="907"/>
      <c r="E36" s="191"/>
      <c r="F36" s="192"/>
      <c r="G36" s="111"/>
      <c r="H36" s="191"/>
      <c r="I36" s="191"/>
      <c r="J36" s="191"/>
      <c r="K36" s="104"/>
      <c r="L36" s="109"/>
      <c r="M36" s="191"/>
      <c r="N36" s="111"/>
      <c r="O36" s="111"/>
      <c r="P36" s="191"/>
      <c r="Q36" s="191"/>
      <c r="R36" s="191"/>
      <c r="S36" s="193"/>
      <c r="T36" s="613"/>
      <c r="U36" s="614"/>
      <c r="V36" s="614"/>
      <c r="W36" s="615"/>
      <c r="X36" s="235"/>
    </row>
    <row r="37" spans="1:24" ht="28.5" customHeight="1">
      <c r="A37" s="235"/>
      <c r="B37" s="276">
        <v>10</v>
      </c>
      <c r="C37" s="910" t="s">
        <v>245</v>
      </c>
      <c r="D37" s="911"/>
      <c r="E37" s="113"/>
      <c r="F37" s="114"/>
      <c r="G37" s="113"/>
      <c r="H37" s="113"/>
      <c r="I37" s="113"/>
      <c r="J37" s="113"/>
      <c r="K37" s="98"/>
      <c r="L37" s="113"/>
      <c r="M37" s="113"/>
      <c r="N37" s="113"/>
      <c r="O37" s="113"/>
      <c r="P37" s="113"/>
      <c r="Q37" s="113"/>
      <c r="R37" s="113"/>
      <c r="S37" s="115"/>
      <c r="T37" s="591" t="s">
        <v>40</v>
      </c>
      <c r="U37" s="592"/>
      <c r="V37" s="592"/>
      <c r="W37" s="593"/>
      <c r="X37" s="235"/>
    </row>
    <row r="38" spans="1:24" ht="28.5" customHeight="1">
      <c r="A38" s="235"/>
      <c r="B38" s="275">
        <v>11</v>
      </c>
      <c r="C38" s="910" t="s">
        <v>246</v>
      </c>
      <c r="D38" s="911"/>
      <c r="E38" s="109"/>
      <c r="F38" s="110"/>
      <c r="G38" s="109"/>
      <c r="H38" s="109"/>
      <c r="I38" s="109"/>
      <c r="J38" s="109"/>
      <c r="K38" s="104"/>
      <c r="L38" s="109"/>
      <c r="M38" s="109"/>
      <c r="N38" s="109"/>
      <c r="O38" s="109"/>
      <c r="P38" s="109"/>
      <c r="Q38" s="109"/>
      <c r="R38" s="109"/>
      <c r="S38" s="112"/>
      <c r="T38" s="594" t="s">
        <v>40</v>
      </c>
      <c r="U38" s="595"/>
      <c r="V38" s="595"/>
      <c r="W38" s="596"/>
      <c r="X38" s="235"/>
    </row>
    <row r="39" spans="1:24" ht="28.5" customHeight="1">
      <c r="A39" s="235"/>
      <c r="B39" s="276">
        <v>12</v>
      </c>
      <c r="C39" s="910" t="s">
        <v>247</v>
      </c>
      <c r="D39" s="911"/>
      <c r="E39" s="106"/>
      <c r="F39" s="107"/>
      <c r="G39" s="106"/>
      <c r="H39" s="106"/>
      <c r="I39" s="106"/>
      <c r="J39" s="106"/>
      <c r="K39" s="98"/>
      <c r="L39" s="106"/>
      <c r="M39" s="106"/>
      <c r="N39" s="106"/>
      <c r="O39" s="106"/>
      <c r="P39" s="106"/>
      <c r="Q39" s="106"/>
      <c r="R39" s="106"/>
      <c r="S39" s="108"/>
      <c r="T39" s="591" t="s">
        <v>40</v>
      </c>
      <c r="U39" s="592"/>
      <c r="V39" s="592"/>
      <c r="W39" s="593"/>
      <c r="X39" s="235"/>
    </row>
    <row r="40" spans="1:24" ht="28.5" customHeight="1">
      <c r="A40" s="235"/>
      <c r="B40" s="275">
        <v>13</v>
      </c>
      <c r="C40" s="910" t="s">
        <v>248</v>
      </c>
      <c r="D40" s="911"/>
      <c r="E40" s="104"/>
      <c r="F40" s="119"/>
      <c r="G40" s="104"/>
      <c r="H40" s="104"/>
      <c r="I40" s="104"/>
      <c r="J40" s="104"/>
      <c r="K40" s="120"/>
      <c r="L40" s="104"/>
      <c r="M40" s="104"/>
      <c r="N40" s="104"/>
      <c r="O40" s="104"/>
      <c r="P40" s="104"/>
      <c r="Q40" s="104"/>
      <c r="R40" s="104"/>
      <c r="S40" s="105"/>
      <c r="T40" s="594" t="s">
        <v>40</v>
      </c>
      <c r="U40" s="595"/>
      <c r="V40" s="595"/>
      <c r="W40" s="596"/>
      <c r="X40" s="235"/>
    </row>
    <row r="41" spans="1:24" ht="28.5" customHeight="1">
      <c r="A41" s="235"/>
      <c r="B41" s="276">
        <v>14</v>
      </c>
      <c r="C41" s="910" t="s">
        <v>249</v>
      </c>
      <c r="D41" s="911"/>
      <c r="E41" s="98"/>
      <c r="F41" s="99"/>
      <c r="G41" s="98"/>
      <c r="H41" s="98"/>
      <c r="I41" s="98"/>
      <c r="J41" s="98"/>
      <c r="K41" s="118"/>
      <c r="L41" s="98"/>
      <c r="M41" s="98"/>
      <c r="N41" s="98"/>
      <c r="O41" s="98"/>
      <c r="P41" s="98"/>
      <c r="Q41" s="98"/>
      <c r="R41" s="98"/>
      <c r="S41" s="100"/>
      <c r="T41" s="591" t="s">
        <v>40</v>
      </c>
      <c r="U41" s="592"/>
      <c r="V41" s="592"/>
      <c r="W41" s="593"/>
      <c r="X41" s="235"/>
    </row>
    <row r="42" spans="1:24" ht="28.5" customHeight="1">
      <c r="A42" s="235"/>
      <c r="B42" s="275">
        <v>15</v>
      </c>
      <c r="C42" s="910" t="s">
        <v>250</v>
      </c>
      <c r="D42" s="911"/>
      <c r="E42" s="136"/>
      <c r="F42" s="146"/>
      <c r="G42" s="136"/>
      <c r="H42" s="136"/>
      <c r="I42" s="136"/>
      <c r="J42" s="136"/>
      <c r="K42" s="147"/>
      <c r="L42" s="136"/>
      <c r="M42" s="136"/>
      <c r="N42" s="136"/>
      <c r="O42" s="136"/>
      <c r="P42" s="136"/>
      <c r="Q42" s="136"/>
      <c r="R42" s="136"/>
      <c r="S42" s="148"/>
      <c r="T42" s="599" t="s">
        <v>40</v>
      </c>
      <c r="U42" s="600"/>
      <c r="V42" s="600"/>
      <c r="W42" s="601"/>
      <c r="X42" s="235"/>
    </row>
    <row r="43" spans="1:24" ht="28.5" customHeight="1">
      <c r="A43" s="235"/>
      <c r="B43" s="276">
        <v>16</v>
      </c>
      <c r="C43" s="910" t="s">
        <v>251</v>
      </c>
      <c r="D43" s="911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591" t="s">
        <v>40</v>
      </c>
      <c r="U43" s="592"/>
      <c r="V43" s="592"/>
      <c r="W43" s="593"/>
      <c r="X43" s="235"/>
    </row>
    <row r="44" spans="1:24" ht="28.5" customHeight="1">
      <c r="A44" s="235"/>
      <c r="B44" s="275">
        <v>17</v>
      </c>
      <c r="C44" s="910" t="s">
        <v>252</v>
      </c>
      <c r="D44" s="911"/>
      <c r="E44" s="104"/>
      <c r="F44" s="119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5"/>
      <c r="T44" s="594" t="s">
        <v>40</v>
      </c>
      <c r="U44" s="595"/>
      <c r="V44" s="595"/>
      <c r="W44" s="596"/>
      <c r="X44" s="235"/>
    </row>
    <row r="45" spans="1:24" ht="28.5" customHeight="1">
      <c r="A45" s="235"/>
      <c r="B45" s="276">
        <v>18</v>
      </c>
      <c r="C45" s="910" t="s">
        <v>253</v>
      </c>
      <c r="D45" s="911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591" t="s">
        <v>40</v>
      </c>
      <c r="U45" s="592"/>
      <c r="V45" s="592"/>
      <c r="W45" s="593"/>
      <c r="X45" s="235"/>
    </row>
    <row r="46" spans="1:24" ht="28.5" customHeight="1">
      <c r="A46" s="235"/>
      <c r="B46" s="275">
        <v>19</v>
      </c>
      <c r="C46" s="922" t="s">
        <v>254</v>
      </c>
      <c r="D46" s="923"/>
      <c r="E46" s="173"/>
      <c r="F46" s="174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6"/>
      <c r="T46" s="594" t="s">
        <v>40</v>
      </c>
      <c r="U46" s="595"/>
      <c r="V46" s="595"/>
      <c r="W46" s="596"/>
      <c r="X46" s="235">
        <v>210</v>
      </c>
    </row>
    <row r="47" spans="1:24">
      <c r="A47" s="235"/>
      <c r="B47" s="276">
        <v>20</v>
      </c>
      <c r="C47" s="914"/>
      <c r="D47" s="915"/>
      <c r="E47" s="98"/>
      <c r="F47" s="99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100"/>
      <c r="T47" s="576"/>
      <c r="U47" s="577"/>
      <c r="V47" s="577"/>
      <c r="W47" s="578"/>
      <c r="X47" s="235"/>
    </row>
    <row r="48" spans="1:24">
      <c r="A48" s="235"/>
      <c r="B48" s="275">
        <v>21</v>
      </c>
      <c r="C48" s="916"/>
      <c r="D48" s="917"/>
      <c r="E48" s="173"/>
      <c r="F48" s="177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9"/>
      <c r="T48" s="613"/>
      <c r="U48" s="614"/>
      <c r="V48" s="614"/>
      <c r="W48" s="615"/>
      <c r="X48" s="235"/>
    </row>
    <row r="49" spans="1:24" ht="28.5" customHeight="1">
      <c r="A49" s="235"/>
      <c r="B49" s="276">
        <v>22</v>
      </c>
      <c r="C49" s="924" t="s">
        <v>255</v>
      </c>
      <c r="D49" s="925"/>
      <c r="E49" s="98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3"/>
      <c r="T49" s="576" t="s">
        <v>40</v>
      </c>
      <c r="U49" s="577"/>
      <c r="V49" s="577"/>
      <c r="W49" s="578"/>
      <c r="X49" s="235"/>
    </row>
    <row r="50" spans="1:24" ht="28.5" customHeight="1">
      <c r="A50" s="235"/>
      <c r="B50" s="275">
        <v>23</v>
      </c>
      <c r="C50" s="910" t="s">
        <v>256</v>
      </c>
      <c r="D50" s="911"/>
      <c r="E50" s="173"/>
      <c r="F50" s="177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9"/>
      <c r="T50" s="613" t="s">
        <v>40</v>
      </c>
      <c r="U50" s="614"/>
      <c r="V50" s="614"/>
      <c r="W50" s="615"/>
      <c r="X50" s="235"/>
    </row>
    <row r="51" spans="1:24" ht="28.5" customHeight="1">
      <c r="A51" s="235"/>
      <c r="B51" s="276">
        <v>24</v>
      </c>
      <c r="C51" s="910" t="s">
        <v>257</v>
      </c>
      <c r="D51" s="911"/>
      <c r="E51" s="137"/>
      <c r="F51" s="165"/>
      <c r="G51" s="137"/>
      <c r="H51" s="137"/>
      <c r="I51" s="137"/>
      <c r="J51" s="137"/>
      <c r="K51" s="166"/>
      <c r="L51" s="137"/>
      <c r="M51" s="137"/>
      <c r="N51" s="137"/>
      <c r="O51" s="137"/>
      <c r="P51" s="137"/>
      <c r="Q51" s="137"/>
      <c r="R51" s="137"/>
      <c r="S51" s="158"/>
      <c r="T51" s="607" t="s">
        <v>40</v>
      </c>
      <c r="U51" s="608"/>
      <c r="V51" s="608"/>
      <c r="W51" s="609"/>
      <c r="X51" s="235"/>
    </row>
    <row r="52" spans="1:24" ht="28.5" customHeight="1">
      <c r="A52" s="235"/>
      <c r="B52" s="275">
        <v>25</v>
      </c>
      <c r="C52" s="910" t="s">
        <v>258</v>
      </c>
      <c r="D52" s="911"/>
      <c r="E52" s="136"/>
      <c r="F52" s="146"/>
      <c r="G52" s="136"/>
      <c r="H52" s="136"/>
      <c r="I52" s="136"/>
      <c r="J52" s="136"/>
      <c r="K52" s="147"/>
      <c r="L52" s="136"/>
      <c r="M52" s="136"/>
      <c r="N52" s="136"/>
      <c r="O52" s="136"/>
      <c r="P52" s="136"/>
      <c r="Q52" s="136"/>
      <c r="R52" s="136"/>
      <c r="S52" s="148"/>
      <c r="T52" s="786" t="s">
        <v>40</v>
      </c>
      <c r="U52" s="787"/>
      <c r="V52" s="787"/>
      <c r="W52" s="788"/>
      <c r="X52" s="235"/>
    </row>
    <row r="53" spans="1:24" ht="28.5" customHeight="1">
      <c r="A53" s="235"/>
      <c r="B53" s="276">
        <v>26</v>
      </c>
      <c r="C53" s="910" t="s">
        <v>259</v>
      </c>
      <c r="D53" s="911"/>
      <c r="E53" s="137"/>
      <c r="F53" s="165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58"/>
      <c r="T53" s="607" t="s">
        <v>40</v>
      </c>
      <c r="U53" s="608"/>
      <c r="V53" s="608"/>
      <c r="W53" s="609"/>
      <c r="X53" s="235">
        <v>193</v>
      </c>
    </row>
    <row r="54" spans="1:24" ht="28.5" customHeight="1">
      <c r="A54" s="235"/>
      <c r="B54" s="275">
        <v>27</v>
      </c>
      <c r="C54" s="910" t="s">
        <v>260</v>
      </c>
      <c r="D54" s="911"/>
      <c r="E54" s="134"/>
      <c r="F54" s="135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8"/>
      <c r="T54" s="786" t="s">
        <v>40</v>
      </c>
      <c r="U54" s="787"/>
      <c r="V54" s="787"/>
      <c r="W54" s="788"/>
      <c r="X54" s="235"/>
    </row>
    <row r="55" spans="1:24" ht="28.5" customHeight="1">
      <c r="A55" s="235"/>
      <c r="B55" s="276">
        <v>28</v>
      </c>
      <c r="C55" s="910" t="s">
        <v>261</v>
      </c>
      <c r="D55" s="911"/>
      <c r="E55" s="137"/>
      <c r="F55" s="165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58"/>
      <c r="T55" s="607" t="s">
        <v>40</v>
      </c>
      <c r="U55" s="608"/>
      <c r="V55" s="608"/>
      <c r="W55" s="609"/>
      <c r="X55" s="235"/>
    </row>
    <row r="56" spans="1:24" ht="28.5" customHeight="1">
      <c r="A56" s="235"/>
      <c r="B56" s="275">
        <v>29</v>
      </c>
      <c r="C56" s="910" t="s">
        <v>262</v>
      </c>
      <c r="D56" s="911"/>
      <c r="E56" s="135"/>
      <c r="F56" s="13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8"/>
      <c r="T56" s="567" t="s">
        <v>40</v>
      </c>
      <c r="U56" s="568"/>
      <c r="V56" s="568"/>
      <c r="W56" s="569"/>
      <c r="X56" s="235"/>
    </row>
    <row r="57" spans="1:24" ht="28.5" customHeight="1">
      <c r="A57" s="235"/>
      <c r="B57" s="276">
        <v>30</v>
      </c>
      <c r="C57" s="910" t="s">
        <v>263</v>
      </c>
      <c r="D57" s="911"/>
      <c r="E57" s="159"/>
      <c r="F57" s="160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61"/>
      <c r="T57" s="588" t="s">
        <v>40</v>
      </c>
      <c r="U57" s="589"/>
      <c r="V57" s="589"/>
      <c r="W57" s="590"/>
      <c r="X57" s="235"/>
    </row>
    <row r="58" spans="1:24" ht="28.5" customHeight="1">
      <c r="A58" s="235"/>
      <c r="B58" s="275">
        <v>31</v>
      </c>
      <c r="C58" s="910" t="s">
        <v>264</v>
      </c>
      <c r="D58" s="911"/>
      <c r="E58" s="134"/>
      <c r="F58" s="13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8"/>
      <c r="T58" s="567" t="s">
        <v>40</v>
      </c>
      <c r="U58" s="568"/>
      <c r="V58" s="568"/>
      <c r="W58" s="569"/>
      <c r="X58" s="235"/>
    </row>
    <row r="59" spans="1:24" ht="28.5" customHeight="1">
      <c r="A59" s="277"/>
      <c r="B59" s="276">
        <v>32</v>
      </c>
      <c r="C59" s="910" t="s">
        <v>265</v>
      </c>
      <c r="D59" s="911"/>
      <c r="E59" s="159"/>
      <c r="F59" s="160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58"/>
      <c r="T59" s="570" t="s">
        <v>40</v>
      </c>
      <c r="U59" s="571"/>
      <c r="V59" s="571"/>
      <c r="W59" s="572"/>
      <c r="X59" s="277"/>
    </row>
    <row r="60" spans="1:24" ht="28.5" customHeight="1">
      <c r="A60" s="235"/>
      <c r="B60" s="275">
        <v>33</v>
      </c>
      <c r="C60" s="910" t="s">
        <v>266</v>
      </c>
      <c r="D60" s="911"/>
      <c r="E60" s="139"/>
      <c r="F60" s="140"/>
      <c r="G60" s="134"/>
      <c r="H60" s="134"/>
      <c r="I60" s="134"/>
      <c r="J60" s="134"/>
      <c r="K60" s="134"/>
      <c r="L60" s="134"/>
      <c r="M60" s="139"/>
      <c r="N60" s="139"/>
      <c r="O60" s="139"/>
      <c r="P60" s="194"/>
      <c r="Q60" s="194"/>
      <c r="R60" s="139"/>
      <c r="S60" s="141"/>
      <c r="T60" s="567" t="s">
        <v>40</v>
      </c>
      <c r="U60" s="568"/>
      <c r="V60" s="568"/>
      <c r="W60" s="569"/>
      <c r="X60" s="235"/>
    </row>
    <row r="61" spans="1:24" ht="28.5" customHeight="1">
      <c r="A61" s="235"/>
      <c r="B61" s="276">
        <v>34</v>
      </c>
      <c r="C61" s="910" t="s">
        <v>267</v>
      </c>
      <c r="D61" s="911"/>
      <c r="E61" s="162"/>
      <c r="F61" s="163"/>
      <c r="G61" s="155"/>
      <c r="H61" s="155"/>
      <c r="I61" s="155"/>
      <c r="J61" s="155"/>
      <c r="K61" s="137"/>
      <c r="L61" s="155"/>
      <c r="M61" s="162"/>
      <c r="N61" s="162"/>
      <c r="O61" s="162"/>
      <c r="P61" s="162"/>
      <c r="Q61" s="162"/>
      <c r="R61" s="162"/>
      <c r="S61" s="164"/>
      <c r="T61" s="607" t="s">
        <v>40</v>
      </c>
      <c r="U61" s="608"/>
      <c r="V61" s="608"/>
      <c r="W61" s="609"/>
      <c r="X61" s="235"/>
    </row>
    <row r="62" spans="1:24" ht="28.5" customHeight="1">
      <c r="A62" s="235"/>
      <c r="B62" s="275">
        <v>35</v>
      </c>
      <c r="C62" s="910" t="s">
        <v>268</v>
      </c>
      <c r="D62" s="911"/>
      <c r="E62" s="139"/>
      <c r="F62" s="140"/>
      <c r="G62" s="142"/>
      <c r="H62" s="142"/>
      <c r="I62" s="142"/>
      <c r="J62" s="142"/>
      <c r="K62" s="134"/>
      <c r="L62" s="142"/>
      <c r="M62" s="139"/>
      <c r="N62" s="139"/>
      <c r="O62" s="139"/>
      <c r="P62" s="139"/>
      <c r="Q62" s="139"/>
      <c r="R62" s="139"/>
      <c r="S62" s="141"/>
      <c r="T62" s="567" t="s">
        <v>40</v>
      </c>
      <c r="U62" s="568"/>
      <c r="V62" s="568"/>
      <c r="W62" s="569"/>
      <c r="X62" s="235">
        <v>193</v>
      </c>
    </row>
    <row r="63" spans="1:24">
      <c r="A63" s="235"/>
      <c r="B63" s="276">
        <v>36</v>
      </c>
      <c r="C63" s="904"/>
      <c r="D63" s="905"/>
      <c r="E63" s="162"/>
      <c r="F63" s="163"/>
      <c r="G63" s="155"/>
      <c r="H63" s="155"/>
      <c r="I63" s="155"/>
      <c r="J63" s="155"/>
      <c r="K63" s="137"/>
      <c r="L63" s="155"/>
      <c r="M63" s="162"/>
      <c r="N63" s="162"/>
      <c r="O63" s="162"/>
      <c r="P63" s="162"/>
      <c r="Q63" s="162"/>
      <c r="R63" s="162"/>
      <c r="S63" s="164"/>
      <c r="T63" s="607"/>
      <c r="U63" s="608"/>
      <c r="V63" s="608"/>
      <c r="W63" s="609"/>
      <c r="X63" s="235"/>
    </row>
    <row r="64" spans="1:24">
      <c r="A64" s="235"/>
      <c r="B64" s="275">
        <v>37</v>
      </c>
      <c r="C64" s="912"/>
      <c r="D64" s="913"/>
      <c r="E64" s="139"/>
      <c r="F64" s="140"/>
      <c r="G64" s="139"/>
      <c r="H64" s="139"/>
      <c r="I64" s="139"/>
      <c r="J64" s="139"/>
      <c r="K64" s="134"/>
      <c r="L64" s="139"/>
      <c r="M64" s="139"/>
      <c r="N64" s="139"/>
      <c r="O64" s="139"/>
      <c r="P64" s="139"/>
      <c r="Q64" s="139"/>
      <c r="R64" s="139"/>
      <c r="S64" s="141"/>
      <c r="T64" s="567" t="s">
        <v>40</v>
      </c>
      <c r="U64" s="568"/>
      <c r="V64" s="568"/>
      <c r="W64" s="569"/>
      <c r="X64" s="235"/>
    </row>
    <row r="65" spans="1:24" ht="28.5" customHeight="1">
      <c r="A65" s="235"/>
      <c r="B65" s="276">
        <v>38</v>
      </c>
      <c r="C65" s="910" t="s">
        <v>269</v>
      </c>
      <c r="D65" s="911"/>
      <c r="E65" s="201"/>
      <c r="F65" s="202"/>
      <c r="G65" s="155"/>
      <c r="H65" s="201"/>
      <c r="I65" s="201"/>
      <c r="J65" s="201"/>
      <c r="K65" s="137"/>
      <c r="L65" s="162"/>
      <c r="M65" s="201"/>
      <c r="N65" s="155"/>
      <c r="O65" s="155"/>
      <c r="P65" s="201"/>
      <c r="Q65" s="201"/>
      <c r="R65" s="201"/>
      <c r="S65" s="203"/>
      <c r="T65" s="607" t="s">
        <v>40</v>
      </c>
      <c r="U65" s="608"/>
      <c r="V65" s="608"/>
      <c r="W65" s="609"/>
      <c r="X65" s="235"/>
    </row>
    <row r="66" spans="1:24" ht="28.5" customHeight="1">
      <c r="A66" s="235"/>
      <c r="B66" s="275">
        <v>39</v>
      </c>
      <c r="C66" s="910" t="s">
        <v>270</v>
      </c>
      <c r="D66" s="911"/>
      <c r="E66" s="142"/>
      <c r="F66" s="143"/>
      <c r="G66" s="142"/>
      <c r="H66" s="142"/>
      <c r="I66" s="142"/>
      <c r="J66" s="142"/>
      <c r="K66" s="134"/>
      <c r="L66" s="142"/>
      <c r="M66" s="142"/>
      <c r="N66" s="142"/>
      <c r="O66" s="142"/>
      <c r="P66" s="142"/>
      <c r="Q66" s="142"/>
      <c r="R66" s="142"/>
      <c r="S66" s="144"/>
      <c r="T66" s="567" t="s">
        <v>40</v>
      </c>
      <c r="U66" s="568"/>
      <c r="V66" s="568"/>
      <c r="W66" s="569"/>
      <c r="X66" s="235"/>
    </row>
    <row r="67" spans="1:24" ht="28.5" customHeight="1">
      <c r="A67" s="235"/>
      <c r="B67" s="276">
        <v>40</v>
      </c>
      <c r="C67" s="910" t="s">
        <v>271</v>
      </c>
      <c r="D67" s="911"/>
      <c r="E67" s="165"/>
      <c r="F67" s="165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58"/>
      <c r="T67" s="570" t="s">
        <v>40</v>
      </c>
      <c r="U67" s="571"/>
      <c r="V67" s="571"/>
      <c r="W67" s="572"/>
      <c r="X67" s="235"/>
    </row>
    <row r="68" spans="1:24" ht="28.5" customHeight="1">
      <c r="A68" s="235"/>
      <c r="B68" s="275">
        <v>41</v>
      </c>
      <c r="C68" s="910" t="s">
        <v>272</v>
      </c>
      <c r="D68" s="911"/>
      <c r="E68" s="195"/>
      <c r="F68" s="196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7"/>
      <c r="T68" s="726" t="s">
        <v>40</v>
      </c>
      <c r="U68" s="727"/>
      <c r="V68" s="727"/>
      <c r="W68" s="728"/>
      <c r="X68" s="235"/>
    </row>
    <row r="69" spans="1:24" ht="28.5" customHeight="1">
      <c r="A69" s="235"/>
      <c r="B69" s="276">
        <v>42</v>
      </c>
      <c r="C69" s="910" t="s">
        <v>273</v>
      </c>
      <c r="D69" s="911"/>
      <c r="E69" s="98"/>
      <c r="F69" s="99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00"/>
      <c r="T69" s="576" t="s">
        <v>40</v>
      </c>
      <c r="U69" s="577"/>
      <c r="V69" s="577"/>
      <c r="W69" s="578"/>
      <c r="X69" s="235"/>
    </row>
    <row r="70" spans="1:24" ht="28.5" customHeight="1">
      <c r="A70" s="235"/>
      <c r="B70" s="275">
        <v>43</v>
      </c>
      <c r="C70" s="910" t="s">
        <v>274</v>
      </c>
      <c r="D70" s="911"/>
      <c r="E70" s="195"/>
      <c r="F70" s="196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8"/>
      <c r="T70" s="567" t="s">
        <v>40</v>
      </c>
      <c r="U70" s="568"/>
      <c r="V70" s="568"/>
      <c r="W70" s="569"/>
      <c r="X70" s="235"/>
    </row>
    <row r="71" spans="1:24" ht="28.5" customHeight="1">
      <c r="A71" s="235"/>
      <c r="B71" s="276">
        <v>44</v>
      </c>
      <c r="C71" s="910" t="s">
        <v>275</v>
      </c>
      <c r="D71" s="911"/>
      <c r="E71" s="106"/>
      <c r="F71" s="107"/>
      <c r="G71" s="98"/>
      <c r="H71" s="98"/>
      <c r="I71" s="98"/>
      <c r="J71" s="98"/>
      <c r="K71" s="98"/>
      <c r="L71" s="98"/>
      <c r="M71" s="106"/>
      <c r="N71" s="106"/>
      <c r="O71" s="106"/>
      <c r="P71" s="190"/>
      <c r="Q71" s="190"/>
      <c r="R71" s="106"/>
      <c r="S71" s="108"/>
      <c r="T71" s="576" t="s">
        <v>40</v>
      </c>
      <c r="U71" s="577"/>
      <c r="V71" s="577"/>
      <c r="W71" s="578"/>
      <c r="X71" s="235"/>
    </row>
    <row r="72" spans="1:24" ht="28.5" customHeight="1">
      <c r="A72" s="235"/>
      <c r="B72" s="275">
        <v>45</v>
      </c>
      <c r="C72" s="910" t="s">
        <v>276</v>
      </c>
      <c r="D72" s="911"/>
      <c r="E72" s="142"/>
      <c r="F72" s="143"/>
      <c r="G72" s="139"/>
      <c r="H72" s="139"/>
      <c r="I72" s="139"/>
      <c r="J72" s="139"/>
      <c r="K72" s="134"/>
      <c r="L72" s="139"/>
      <c r="M72" s="142"/>
      <c r="N72" s="142"/>
      <c r="O72" s="142"/>
      <c r="P72" s="142"/>
      <c r="Q72" s="142"/>
      <c r="R72" s="142"/>
      <c r="S72" s="144"/>
      <c r="T72" s="741" t="s">
        <v>40</v>
      </c>
      <c r="U72" s="742"/>
      <c r="V72" s="742"/>
      <c r="W72" s="743"/>
      <c r="X72" s="235"/>
    </row>
    <row r="73" spans="1:24" ht="28.5" customHeight="1">
      <c r="A73" s="235"/>
      <c r="B73" s="276">
        <v>46</v>
      </c>
      <c r="C73" s="910" t="s">
        <v>277</v>
      </c>
      <c r="D73" s="911"/>
      <c r="E73" s="106"/>
      <c r="F73" s="107"/>
      <c r="G73" s="113"/>
      <c r="H73" s="113"/>
      <c r="I73" s="113"/>
      <c r="J73" s="113"/>
      <c r="K73" s="98"/>
      <c r="L73" s="113"/>
      <c r="M73" s="106"/>
      <c r="N73" s="106"/>
      <c r="O73" s="106"/>
      <c r="P73" s="106"/>
      <c r="Q73" s="106"/>
      <c r="R73" s="106"/>
      <c r="S73" s="108"/>
      <c r="T73" s="576" t="s">
        <v>40</v>
      </c>
      <c r="U73" s="577"/>
      <c r="V73" s="577"/>
      <c r="W73" s="578"/>
      <c r="X73" s="235"/>
    </row>
    <row r="74" spans="1:24" ht="28.5" customHeight="1">
      <c r="A74" s="235"/>
      <c r="B74" s="275">
        <v>47</v>
      </c>
      <c r="C74" s="910" t="s">
        <v>278</v>
      </c>
      <c r="D74" s="911"/>
      <c r="E74" s="142"/>
      <c r="F74" s="143"/>
      <c r="G74" s="139"/>
      <c r="H74" s="139"/>
      <c r="I74" s="139"/>
      <c r="J74" s="139"/>
      <c r="K74" s="134"/>
      <c r="L74" s="139"/>
      <c r="M74" s="142"/>
      <c r="N74" s="142"/>
      <c r="O74" s="142"/>
      <c r="P74" s="142"/>
      <c r="Q74" s="142"/>
      <c r="R74" s="142"/>
      <c r="S74" s="144"/>
      <c r="T74" s="741" t="s">
        <v>40</v>
      </c>
      <c r="U74" s="742"/>
      <c r="V74" s="742"/>
      <c r="W74" s="743"/>
      <c r="X74" s="235">
        <v>191</v>
      </c>
    </row>
    <row r="75" spans="1:24">
      <c r="A75" s="235"/>
      <c r="B75" s="276">
        <v>48</v>
      </c>
      <c r="C75" s="918"/>
      <c r="D75" s="919"/>
      <c r="E75" s="106"/>
      <c r="F75" s="107"/>
      <c r="G75" s="106"/>
      <c r="H75" s="106"/>
      <c r="I75" s="106"/>
      <c r="J75" s="106"/>
      <c r="K75" s="98"/>
      <c r="L75" s="106"/>
      <c r="M75" s="106"/>
      <c r="N75" s="106"/>
      <c r="O75" s="106"/>
      <c r="P75" s="106"/>
      <c r="Q75" s="106"/>
      <c r="R75" s="106"/>
      <c r="S75" s="108"/>
      <c r="T75" s="576"/>
      <c r="U75" s="577"/>
      <c r="V75" s="577"/>
      <c r="W75" s="578"/>
      <c r="X75" s="235"/>
    </row>
    <row r="76" spans="1:24">
      <c r="A76" s="235"/>
      <c r="B76" s="275">
        <v>49</v>
      </c>
      <c r="C76" s="912"/>
      <c r="D76" s="913"/>
      <c r="E76" s="198"/>
      <c r="F76" s="199"/>
      <c r="G76" s="139"/>
      <c r="H76" s="198"/>
      <c r="I76" s="198"/>
      <c r="J76" s="198"/>
      <c r="K76" s="134"/>
      <c r="L76" s="142"/>
      <c r="M76" s="198"/>
      <c r="N76" s="139"/>
      <c r="O76" s="139"/>
      <c r="P76" s="198"/>
      <c r="Q76" s="198"/>
      <c r="R76" s="198"/>
      <c r="S76" s="200"/>
      <c r="T76" s="741"/>
      <c r="U76" s="742"/>
      <c r="V76" s="742"/>
      <c r="W76" s="743"/>
      <c r="X76" s="235"/>
    </row>
    <row r="77" spans="1:24" ht="28.5" customHeight="1">
      <c r="A77" s="235"/>
      <c r="B77" s="276">
        <v>50</v>
      </c>
      <c r="C77" s="910" t="s">
        <v>279</v>
      </c>
      <c r="D77" s="911"/>
      <c r="E77" s="113"/>
      <c r="F77" s="114"/>
      <c r="G77" s="113"/>
      <c r="H77" s="113"/>
      <c r="I77" s="113"/>
      <c r="J77" s="113"/>
      <c r="K77" s="98"/>
      <c r="L77" s="113"/>
      <c r="M77" s="113"/>
      <c r="N77" s="113"/>
      <c r="O77" s="113"/>
      <c r="P77" s="113"/>
      <c r="Q77" s="113"/>
      <c r="R77" s="113"/>
      <c r="S77" s="115"/>
      <c r="T77" s="576" t="s">
        <v>40</v>
      </c>
      <c r="U77" s="577"/>
      <c r="V77" s="577"/>
      <c r="W77" s="578"/>
      <c r="X77" s="235"/>
    </row>
    <row r="78" spans="1:24" ht="28.5" customHeight="1">
      <c r="A78" s="235"/>
      <c r="B78" s="275">
        <v>51</v>
      </c>
      <c r="C78" s="910" t="s">
        <v>280</v>
      </c>
      <c r="D78" s="911"/>
      <c r="E78" s="139"/>
      <c r="F78" s="140"/>
      <c r="G78" s="139"/>
      <c r="H78" s="139"/>
      <c r="I78" s="139"/>
      <c r="J78" s="139"/>
      <c r="K78" s="134"/>
      <c r="L78" s="139"/>
      <c r="M78" s="139"/>
      <c r="N78" s="139"/>
      <c r="O78" s="139"/>
      <c r="P78" s="139"/>
      <c r="Q78" s="139"/>
      <c r="R78" s="139"/>
      <c r="S78" s="141"/>
      <c r="T78" s="741" t="s">
        <v>40</v>
      </c>
      <c r="U78" s="742"/>
      <c r="V78" s="742"/>
      <c r="W78" s="743"/>
      <c r="X78" s="235"/>
    </row>
    <row r="79" spans="1:24" ht="28.5" customHeight="1">
      <c r="A79" s="235"/>
      <c r="B79" s="276">
        <v>52</v>
      </c>
      <c r="C79" s="910" t="s">
        <v>281</v>
      </c>
      <c r="D79" s="911"/>
      <c r="E79" s="137"/>
      <c r="F79" s="165"/>
      <c r="G79" s="137"/>
      <c r="H79" s="137"/>
      <c r="I79" s="137"/>
      <c r="J79" s="137"/>
      <c r="K79" s="166"/>
      <c r="L79" s="137"/>
      <c r="M79" s="137"/>
      <c r="N79" s="137"/>
      <c r="O79" s="137"/>
      <c r="P79" s="137"/>
      <c r="Q79" s="137"/>
      <c r="R79" s="137"/>
      <c r="S79" s="158"/>
      <c r="T79" s="570" t="s">
        <v>40</v>
      </c>
      <c r="U79" s="571"/>
      <c r="V79" s="571"/>
      <c r="W79" s="572"/>
      <c r="X79" s="235"/>
    </row>
    <row r="80" spans="1:24" ht="28.5" customHeight="1">
      <c r="A80" s="235"/>
      <c r="B80" s="275">
        <v>53</v>
      </c>
      <c r="C80" s="910" t="s">
        <v>282</v>
      </c>
      <c r="D80" s="911"/>
      <c r="E80" s="104"/>
      <c r="F80" s="119"/>
      <c r="G80" s="104"/>
      <c r="H80" s="104"/>
      <c r="I80" s="104"/>
      <c r="J80" s="104"/>
      <c r="K80" s="120"/>
      <c r="L80" s="104"/>
      <c r="M80" s="104"/>
      <c r="N80" s="104"/>
      <c r="O80" s="104"/>
      <c r="P80" s="104"/>
      <c r="Q80" s="104"/>
      <c r="R80" s="104"/>
      <c r="S80" s="105"/>
      <c r="T80" s="613" t="s">
        <v>40</v>
      </c>
      <c r="U80" s="614"/>
      <c r="V80" s="614"/>
      <c r="W80" s="615"/>
      <c r="X80" s="235"/>
    </row>
    <row r="81" spans="1:24" ht="28.5" customHeight="1">
      <c r="A81" s="235"/>
      <c r="B81" s="276">
        <v>54</v>
      </c>
      <c r="C81" s="910" t="s">
        <v>283</v>
      </c>
      <c r="D81" s="911"/>
      <c r="E81" s="184"/>
      <c r="F81" s="185"/>
      <c r="G81" s="184"/>
      <c r="H81" s="184"/>
      <c r="I81" s="184"/>
      <c r="J81" s="184"/>
      <c r="K81" s="186"/>
      <c r="L81" s="184"/>
      <c r="M81" s="184"/>
      <c r="N81" s="184"/>
      <c r="O81" s="184"/>
      <c r="P81" s="184"/>
      <c r="Q81" s="184"/>
      <c r="R81" s="184"/>
      <c r="S81" s="187"/>
      <c r="T81" s="570" t="s">
        <v>40</v>
      </c>
      <c r="U81" s="571"/>
      <c r="V81" s="571"/>
      <c r="W81" s="572"/>
      <c r="X81" s="235"/>
    </row>
    <row r="82" spans="1:24" ht="28.5" customHeight="1">
      <c r="A82" s="235"/>
      <c r="B82" s="275">
        <v>55</v>
      </c>
      <c r="C82" s="910" t="s">
        <v>284</v>
      </c>
      <c r="D82" s="911"/>
      <c r="E82" s="104"/>
      <c r="F82" s="119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5"/>
      <c r="T82" s="613" t="s">
        <v>40</v>
      </c>
      <c r="U82" s="614"/>
      <c r="V82" s="614"/>
      <c r="W82" s="615"/>
      <c r="X82" s="235"/>
    </row>
    <row r="83" spans="1:24" ht="28.5" customHeight="1">
      <c r="A83" s="235"/>
      <c r="B83" s="276">
        <v>56</v>
      </c>
      <c r="C83" s="910" t="s">
        <v>285</v>
      </c>
      <c r="D83" s="911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100"/>
      <c r="T83" s="576" t="s">
        <v>40</v>
      </c>
      <c r="U83" s="577"/>
      <c r="V83" s="577"/>
      <c r="W83" s="578"/>
      <c r="X83" s="235"/>
    </row>
    <row r="84" spans="1:24" ht="28.5" customHeight="1">
      <c r="A84" s="235"/>
      <c r="B84" s="275">
        <v>57</v>
      </c>
      <c r="C84" s="910" t="s">
        <v>286</v>
      </c>
      <c r="D84" s="911"/>
      <c r="E84" s="104"/>
      <c r="F84" s="119"/>
      <c r="G84" s="104"/>
      <c r="H84" s="104"/>
      <c r="I84" s="104"/>
      <c r="J84" s="104"/>
      <c r="K84" s="104"/>
      <c r="L84" s="104"/>
      <c r="M84" s="104"/>
      <c r="N84" s="101"/>
      <c r="O84" s="101"/>
      <c r="P84" s="101"/>
      <c r="Q84" s="101"/>
      <c r="R84" s="101"/>
      <c r="S84" s="103"/>
      <c r="T84" s="680" t="s">
        <v>40</v>
      </c>
      <c r="U84" s="681"/>
      <c r="V84" s="681"/>
      <c r="W84" s="682"/>
      <c r="X84" s="235"/>
    </row>
    <row r="85" spans="1:24" ht="28.5" customHeight="1">
      <c r="A85" s="235"/>
      <c r="B85" s="276">
        <v>58</v>
      </c>
      <c r="C85" s="910" t="s">
        <v>287</v>
      </c>
      <c r="D85" s="911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100"/>
      <c r="T85" s="591" t="s">
        <v>40</v>
      </c>
      <c r="U85" s="592"/>
      <c r="V85" s="592"/>
      <c r="W85" s="593"/>
      <c r="X85" s="235"/>
    </row>
    <row r="86" spans="1:24" ht="28.5" customHeight="1">
      <c r="A86" s="235"/>
      <c r="B86" s="275">
        <v>59</v>
      </c>
      <c r="C86" s="910" t="s">
        <v>288</v>
      </c>
      <c r="D86" s="911"/>
      <c r="E86" s="180"/>
      <c r="F86" s="181"/>
      <c r="G86" s="104"/>
      <c r="H86" s="180"/>
      <c r="I86" s="180"/>
      <c r="J86" s="180"/>
      <c r="K86" s="180"/>
      <c r="L86" s="180"/>
      <c r="M86" s="180"/>
      <c r="N86" s="104"/>
      <c r="O86" s="104"/>
      <c r="P86" s="104"/>
      <c r="Q86" s="104"/>
      <c r="R86" s="104"/>
      <c r="S86" s="105"/>
      <c r="T86" s="783" t="s">
        <v>40</v>
      </c>
      <c r="U86" s="784"/>
      <c r="V86" s="784"/>
      <c r="W86" s="785"/>
      <c r="X86" s="235"/>
    </row>
    <row r="87" spans="1:24" ht="28.5" customHeight="1">
      <c r="A87" s="235"/>
      <c r="B87" s="276">
        <v>60</v>
      </c>
      <c r="C87" s="910" t="s">
        <v>289</v>
      </c>
      <c r="D87" s="911"/>
      <c r="E87" s="137"/>
      <c r="F87" s="165"/>
      <c r="G87" s="137"/>
      <c r="H87" s="137"/>
      <c r="I87" s="137"/>
      <c r="J87" s="137"/>
      <c r="K87" s="137"/>
      <c r="L87" s="137"/>
      <c r="M87" s="137"/>
      <c r="N87" s="106"/>
      <c r="O87" s="106"/>
      <c r="P87" s="190"/>
      <c r="Q87" s="190"/>
      <c r="R87" s="106"/>
      <c r="S87" s="108"/>
      <c r="T87" s="591" t="s">
        <v>40</v>
      </c>
      <c r="U87" s="592"/>
      <c r="V87" s="592"/>
      <c r="W87" s="593"/>
      <c r="X87" s="235">
        <v>211</v>
      </c>
    </row>
    <row r="88" spans="1:24">
      <c r="A88" s="235"/>
      <c r="B88" s="275">
        <v>61</v>
      </c>
      <c r="C88" s="920"/>
      <c r="D88" s="921"/>
      <c r="E88" s="134"/>
      <c r="F88" s="135"/>
      <c r="G88" s="134"/>
      <c r="H88" s="134"/>
      <c r="I88" s="134"/>
      <c r="J88" s="134"/>
      <c r="K88" s="134"/>
      <c r="L88" s="134"/>
      <c r="M88" s="134"/>
      <c r="N88" s="109"/>
      <c r="O88" s="109"/>
      <c r="P88" s="109"/>
      <c r="Q88" s="109"/>
      <c r="R88" s="109"/>
      <c r="S88" s="112"/>
      <c r="T88" s="610"/>
      <c r="U88" s="611"/>
      <c r="V88" s="611"/>
      <c r="W88" s="612"/>
      <c r="X88" s="235"/>
    </row>
    <row r="89" spans="1:24">
      <c r="A89" s="235"/>
      <c r="B89" s="276">
        <v>62</v>
      </c>
      <c r="C89" s="675"/>
      <c r="D89" s="676"/>
      <c r="E89" s="137"/>
      <c r="F89" s="165"/>
      <c r="G89" s="137"/>
      <c r="H89" s="137"/>
      <c r="I89" s="137"/>
      <c r="J89" s="137"/>
      <c r="K89" s="137"/>
      <c r="L89" s="137"/>
      <c r="M89" s="137"/>
      <c r="N89" s="106"/>
      <c r="O89" s="106"/>
      <c r="P89" s="106"/>
      <c r="Q89" s="106"/>
      <c r="R89" s="106"/>
      <c r="S89" s="108"/>
      <c r="T89" s="576"/>
      <c r="U89" s="577"/>
      <c r="V89" s="577"/>
      <c r="W89" s="578"/>
      <c r="X89" s="235"/>
    </row>
    <row r="90" spans="1:24" ht="28.5" customHeight="1">
      <c r="A90" s="235"/>
      <c r="B90" s="275">
        <v>63</v>
      </c>
      <c r="C90" s="910" t="s">
        <v>290</v>
      </c>
      <c r="D90" s="911"/>
      <c r="E90" s="134"/>
      <c r="F90" s="135"/>
      <c r="G90" s="134"/>
      <c r="H90" s="134"/>
      <c r="I90" s="134"/>
      <c r="J90" s="134"/>
      <c r="K90" s="134"/>
      <c r="L90" s="134"/>
      <c r="M90" s="134"/>
      <c r="N90" s="109"/>
      <c r="O90" s="109"/>
      <c r="P90" s="109"/>
      <c r="Q90" s="109"/>
      <c r="R90" s="109"/>
      <c r="S90" s="112"/>
      <c r="T90" s="610" t="s">
        <v>40</v>
      </c>
      <c r="U90" s="611"/>
      <c r="V90" s="611"/>
      <c r="W90" s="612"/>
      <c r="X90" s="235"/>
    </row>
    <row r="91" spans="1:24" ht="28.5" customHeight="1">
      <c r="A91" s="235"/>
      <c r="B91" s="276">
        <v>64</v>
      </c>
      <c r="C91" s="910" t="s">
        <v>291</v>
      </c>
      <c r="D91" s="911"/>
      <c r="E91" s="155"/>
      <c r="F91" s="156"/>
      <c r="G91" s="137"/>
      <c r="H91" s="137"/>
      <c r="I91" s="137"/>
      <c r="J91" s="137"/>
      <c r="K91" s="137"/>
      <c r="L91" s="137"/>
      <c r="M91" s="155"/>
      <c r="N91" s="106"/>
      <c r="O91" s="106"/>
      <c r="P91" s="106"/>
      <c r="Q91" s="106"/>
      <c r="R91" s="106"/>
      <c r="S91" s="108"/>
      <c r="T91" s="591" t="s">
        <v>40</v>
      </c>
      <c r="U91" s="592"/>
      <c r="V91" s="592"/>
      <c r="W91" s="593"/>
      <c r="X91" s="235"/>
    </row>
    <row r="92" spans="1:24" ht="28.5" customHeight="1">
      <c r="A92" s="235"/>
      <c r="B92" s="275">
        <v>65</v>
      </c>
      <c r="C92" s="910" t="s">
        <v>292</v>
      </c>
      <c r="D92" s="911"/>
      <c r="E92" s="142"/>
      <c r="F92" s="143"/>
      <c r="G92" s="139"/>
      <c r="H92" s="139"/>
      <c r="I92" s="139"/>
      <c r="J92" s="139"/>
      <c r="K92" s="134"/>
      <c r="L92" s="139"/>
      <c r="M92" s="142"/>
      <c r="N92" s="111"/>
      <c r="O92" s="111"/>
      <c r="P92" s="191"/>
      <c r="Q92" s="191"/>
      <c r="R92" s="191"/>
      <c r="S92" s="193"/>
      <c r="T92" s="613" t="s">
        <v>40</v>
      </c>
      <c r="U92" s="614"/>
      <c r="V92" s="614"/>
      <c r="W92" s="615"/>
      <c r="X92" s="235"/>
    </row>
    <row r="93" spans="1:24" ht="28.5" customHeight="1">
      <c r="A93" s="235"/>
      <c r="B93" s="276">
        <v>66</v>
      </c>
      <c r="C93" s="910" t="s">
        <v>293</v>
      </c>
      <c r="D93" s="911"/>
      <c r="E93" s="155"/>
      <c r="F93" s="156"/>
      <c r="G93" s="162"/>
      <c r="H93" s="162"/>
      <c r="I93" s="162"/>
      <c r="J93" s="162"/>
      <c r="K93" s="137"/>
      <c r="L93" s="162"/>
      <c r="M93" s="155"/>
      <c r="N93" s="113"/>
      <c r="O93" s="113"/>
      <c r="P93" s="113"/>
      <c r="Q93" s="113"/>
      <c r="R93" s="113"/>
      <c r="S93" s="115"/>
      <c r="T93" s="591" t="s">
        <v>40</v>
      </c>
      <c r="U93" s="592"/>
      <c r="V93" s="592"/>
      <c r="W93" s="593"/>
      <c r="X93" s="235"/>
    </row>
    <row r="94" spans="1:24" ht="28.5" customHeight="1">
      <c r="A94" s="235"/>
      <c r="B94" s="275">
        <v>67</v>
      </c>
      <c r="C94" s="910" t="s">
        <v>294</v>
      </c>
      <c r="D94" s="911"/>
      <c r="E94" s="142"/>
      <c r="F94" s="143"/>
      <c r="G94" s="139"/>
      <c r="H94" s="139"/>
      <c r="I94" s="139"/>
      <c r="J94" s="139"/>
      <c r="K94" s="134"/>
      <c r="L94" s="139"/>
      <c r="M94" s="142"/>
      <c r="N94" s="111"/>
      <c r="O94" s="111"/>
      <c r="P94" s="111"/>
      <c r="Q94" s="111"/>
      <c r="R94" s="111"/>
      <c r="S94" s="117"/>
      <c r="T94" s="613" t="s">
        <v>40</v>
      </c>
      <c r="U94" s="614"/>
      <c r="V94" s="614"/>
      <c r="W94" s="615"/>
      <c r="X94" s="235"/>
    </row>
    <row r="95" spans="1:24" ht="28.5" customHeight="1">
      <c r="A95" s="235"/>
      <c r="B95" s="276">
        <v>68</v>
      </c>
      <c r="C95" s="910" t="s">
        <v>295</v>
      </c>
      <c r="D95" s="911"/>
      <c r="E95" s="155"/>
      <c r="F95" s="156"/>
      <c r="G95" s="155"/>
      <c r="H95" s="155"/>
      <c r="I95" s="155"/>
      <c r="J95" s="155"/>
      <c r="K95" s="137"/>
      <c r="L95" s="155"/>
      <c r="M95" s="155"/>
      <c r="N95" s="98"/>
      <c r="O95" s="98"/>
      <c r="P95" s="98"/>
      <c r="Q95" s="98"/>
      <c r="R95" s="98"/>
      <c r="S95" s="100"/>
      <c r="T95" s="576" t="s">
        <v>40</v>
      </c>
      <c r="U95" s="577"/>
      <c r="V95" s="577"/>
      <c r="W95" s="578"/>
      <c r="X95" s="235"/>
    </row>
    <row r="96" spans="1:24" ht="28.5" customHeight="1">
      <c r="A96" s="235"/>
      <c r="B96" s="275">
        <v>69</v>
      </c>
      <c r="C96" s="910" t="s">
        <v>296</v>
      </c>
      <c r="D96" s="911"/>
      <c r="E96" s="139"/>
      <c r="F96" s="140"/>
      <c r="G96" s="139"/>
      <c r="H96" s="139"/>
      <c r="I96" s="139"/>
      <c r="J96" s="139"/>
      <c r="K96" s="134"/>
      <c r="L96" s="142"/>
      <c r="M96" s="139"/>
      <c r="N96" s="139"/>
      <c r="O96" s="139"/>
      <c r="P96" s="139"/>
      <c r="Q96" s="139"/>
      <c r="R96" s="139"/>
      <c r="S96" s="141"/>
      <c r="T96" s="599" t="s">
        <v>40</v>
      </c>
      <c r="U96" s="600"/>
      <c r="V96" s="600"/>
      <c r="W96" s="601"/>
      <c r="X96" s="235"/>
    </row>
    <row r="97" spans="1:24" ht="28.5" customHeight="1">
      <c r="A97" s="235"/>
      <c r="B97" s="276">
        <v>70</v>
      </c>
      <c r="C97" s="910" t="s">
        <v>297</v>
      </c>
      <c r="D97" s="911"/>
      <c r="E97" s="98"/>
      <c r="F97" s="99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100"/>
      <c r="T97" s="576" t="s">
        <v>40</v>
      </c>
      <c r="U97" s="577"/>
      <c r="V97" s="577"/>
      <c r="W97" s="578"/>
      <c r="X97" s="235"/>
    </row>
    <row r="98" spans="1:24" ht="28.5" customHeight="1">
      <c r="A98" s="235"/>
      <c r="B98" s="275">
        <v>71</v>
      </c>
      <c r="C98" s="910" t="s">
        <v>298</v>
      </c>
      <c r="D98" s="911"/>
      <c r="E98" s="101"/>
      <c r="F98" s="102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3"/>
      <c r="T98" s="680" t="s">
        <v>40</v>
      </c>
      <c r="U98" s="681"/>
      <c r="V98" s="681"/>
      <c r="W98" s="682"/>
      <c r="X98" s="235"/>
    </row>
    <row r="99" spans="1:24" ht="28.5" customHeight="1">
      <c r="A99" s="235"/>
      <c r="B99" s="276">
        <v>72</v>
      </c>
      <c r="C99" s="910" t="s">
        <v>299</v>
      </c>
      <c r="D99" s="911"/>
      <c r="E99" s="98"/>
      <c r="F99" s="99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100"/>
      <c r="T99" s="576" t="s">
        <v>40</v>
      </c>
      <c r="U99" s="577"/>
      <c r="V99" s="577"/>
      <c r="W99" s="578"/>
      <c r="X99" s="235">
        <v>180</v>
      </c>
    </row>
    <row r="100" spans="1:24">
      <c r="A100" s="235"/>
      <c r="B100" s="275">
        <v>73</v>
      </c>
      <c r="C100" s="689"/>
      <c r="D100" s="690"/>
      <c r="E100" s="101"/>
      <c r="F100" s="102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5"/>
      <c r="T100" s="573"/>
      <c r="U100" s="574"/>
      <c r="V100" s="574"/>
      <c r="W100" s="575"/>
      <c r="X100" s="235"/>
    </row>
    <row r="101" spans="1:24">
      <c r="A101" s="235"/>
      <c r="B101" s="276">
        <v>74</v>
      </c>
      <c r="C101" s="675"/>
      <c r="D101" s="676"/>
      <c r="E101" s="106"/>
      <c r="F101" s="107"/>
      <c r="G101" s="98"/>
      <c r="H101" s="98"/>
      <c r="I101" s="98"/>
      <c r="J101" s="98"/>
      <c r="K101" s="98"/>
      <c r="L101" s="98"/>
      <c r="M101" s="106"/>
      <c r="N101" s="106"/>
      <c r="O101" s="106"/>
      <c r="P101" s="190"/>
      <c r="Q101" s="190"/>
      <c r="R101" s="106"/>
      <c r="S101" s="108"/>
      <c r="T101" s="576"/>
      <c r="U101" s="577"/>
      <c r="V101" s="577"/>
      <c r="W101" s="578"/>
      <c r="X101" s="235"/>
    </row>
    <row r="102" spans="1:24" ht="28.5" customHeight="1">
      <c r="A102" s="235"/>
      <c r="B102" s="275">
        <v>75</v>
      </c>
      <c r="C102" s="910" t="s">
        <v>300</v>
      </c>
      <c r="D102" s="911"/>
      <c r="E102" s="109"/>
      <c r="F102" s="110"/>
      <c r="G102" s="111"/>
      <c r="H102" s="111"/>
      <c r="I102" s="111"/>
      <c r="J102" s="111"/>
      <c r="K102" s="104"/>
      <c r="L102" s="111"/>
      <c r="M102" s="109"/>
      <c r="N102" s="109"/>
      <c r="O102" s="109"/>
      <c r="P102" s="109"/>
      <c r="Q102" s="109"/>
      <c r="R102" s="109"/>
      <c r="S102" s="112"/>
      <c r="T102" s="613" t="s">
        <v>40</v>
      </c>
      <c r="U102" s="614"/>
      <c r="V102" s="614"/>
      <c r="W102" s="615"/>
      <c r="X102" s="235"/>
    </row>
    <row r="103" spans="1:24" ht="28.5" customHeight="1">
      <c r="A103" s="235"/>
      <c r="B103" s="276">
        <v>76</v>
      </c>
      <c r="C103" s="910" t="s">
        <v>301</v>
      </c>
      <c r="D103" s="911"/>
      <c r="E103" s="106"/>
      <c r="F103" s="107"/>
      <c r="G103" s="113"/>
      <c r="H103" s="113"/>
      <c r="I103" s="113"/>
      <c r="J103" s="113"/>
      <c r="K103" s="98"/>
      <c r="L103" s="113"/>
      <c r="M103" s="106"/>
      <c r="N103" s="106"/>
      <c r="O103" s="106"/>
      <c r="P103" s="106"/>
      <c r="Q103" s="106"/>
      <c r="R103" s="106"/>
      <c r="S103" s="108"/>
      <c r="T103" s="576" t="s">
        <v>40</v>
      </c>
      <c r="U103" s="577"/>
      <c r="V103" s="577"/>
      <c r="W103" s="578"/>
      <c r="X103" s="235"/>
    </row>
    <row r="104" spans="1:24" ht="28.5" customHeight="1">
      <c r="A104" s="235"/>
      <c r="B104" s="275">
        <v>77</v>
      </c>
      <c r="C104" s="910" t="s">
        <v>302</v>
      </c>
      <c r="D104" s="911"/>
      <c r="E104" s="109"/>
      <c r="F104" s="110"/>
      <c r="G104" s="111"/>
      <c r="H104" s="111"/>
      <c r="I104" s="111"/>
      <c r="J104" s="111"/>
      <c r="K104" s="104"/>
      <c r="L104" s="111"/>
      <c r="M104" s="109"/>
      <c r="N104" s="109"/>
      <c r="O104" s="109"/>
      <c r="P104" s="109"/>
      <c r="Q104" s="109"/>
      <c r="R104" s="109"/>
      <c r="S104" s="112"/>
      <c r="T104" s="613" t="s">
        <v>40</v>
      </c>
      <c r="U104" s="614"/>
      <c r="V104" s="614"/>
      <c r="W104" s="615"/>
      <c r="X104" s="235"/>
    </row>
    <row r="105" spans="1:24" ht="28.5" customHeight="1">
      <c r="A105" s="235"/>
      <c r="B105" s="276">
        <v>78</v>
      </c>
      <c r="C105" s="910" t="s">
        <v>303</v>
      </c>
      <c r="D105" s="911"/>
      <c r="E105" s="106"/>
      <c r="F105" s="107"/>
      <c r="G105" s="106"/>
      <c r="H105" s="106"/>
      <c r="I105" s="106"/>
      <c r="J105" s="106"/>
      <c r="K105" s="98"/>
      <c r="L105" s="106"/>
      <c r="M105" s="106"/>
      <c r="N105" s="106"/>
      <c r="O105" s="106"/>
      <c r="P105" s="106"/>
      <c r="Q105" s="106"/>
      <c r="R105" s="106"/>
      <c r="S105" s="108"/>
      <c r="T105" s="576" t="s">
        <v>40</v>
      </c>
      <c r="U105" s="577"/>
      <c r="V105" s="577"/>
      <c r="W105" s="578"/>
      <c r="X105" s="235"/>
    </row>
    <row r="106" spans="1:24" ht="28.5" customHeight="1">
      <c r="A106" s="235"/>
      <c r="B106" s="275">
        <v>79</v>
      </c>
      <c r="C106" s="910" t="s">
        <v>304</v>
      </c>
      <c r="D106" s="911"/>
      <c r="E106" s="191"/>
      <c r="F106" s="192"/>
      <c r="G106" s="111"/>
      <c r="H106" s="191"/>
      <c r="I106" s="191"/>
      <c r="J106" s="191"/>
      <c r="K106" s="104"/>
      <c r="L106" s="109"/>
      <c r="M106" s="191"/>
      <c r="N106" s="111"/>
      <c r="O106" s="111"/>
      <c r="P106" s="191"/>
      <c r="Q106" s="191"/>
      <c r="R106" s="191"/>
      <c r="S106" s="193"/>
      <c r="T106" s="613" t="s">
        <v>40</v>
      </c>
      <c r="U106" s="614"/>
      <c r="V106" s="614"/>
      <c r="W106" s="615"/>
      <c r="X106" s="235"/>
    </row>
    <row r="107" spans="1:24" ht="28.5" customHeight="1">
      <c r="A107" s="235"/>
      <c r="B107" s="276">
        <v>80</v>
      </c>
      <c r="C107" s="910" t="s">
        <v>305</v>
      </c>
      <c r="D107" s="911"/>
      <c r="E107" s="113"/>
      <c r="F107" s="114"/>
      <c r="G107" s="113"/>
      <c r="H107" s="113"/>
      <c r="I107" s="113"/>
      <c r="J107" s="113"/>
      <c r="K107" s="98"/>
      <c r="L107" s="113"/>
      <c r="M107" s="113"/>
      <c r="N107" s="113"/>
      <c r="O107" s="113"/>
      <c r="P107" s="113"/>
      <c r="Q107" s="113"/>
      <c r="R107" s="113"/>
      <c r="S107" s="115"/>
      <c r="T107" s="576" t="s">
        <v>40</v>
      </c>
      <c r="U107" s="577"/>
      <c r="V107" s="577"/>
      <c r="W107" s="578"/>
      <c r="X107" s="235"/>
    </row>
    <row r="108" spans="1:24" ht="28.5" customHeight="1">
      <c r="A108" s="235"/>
      <c r="B108" s="275">
        <v>81</v>
      </c>
      <c r="C108" s="910" t="s">
        <v>306</v>
      </c>
      <c r="D108" s="911"/>
      <c r="E108" s="111"/>
      <c r="F108" s="116"/>
      <c r="G108" s="111"/>
      <c r="H108" s="111"/>
      <c r="I108" s="111"/>
      <c r="J108" s="111"/>
      <c r="K108" s="104"/>
      <c r="L108" s="111"/>
      <c r="M108" s="111"/>
      <c r="N108" s="111"/>
      <c r="O108" s="111"/>
      <c r="P108" s="111"/>
      <c r="Q108" s="111"/>
      <c r="R108" s="111"/>
      <c r="S108" s="117"/>
      <c r="T108" s="613" t="s">
        <v>40</v>
      </c>
      <c r="U108" s="614"/>
      <c r="V108" s="614"/>
      <c r="W108" s="615"/>
      <c r="X108" s="235"/>
    </row>
    <row r="109" spans="1:24" ht="28.5" customHeight="1">
      <c r="A109" s="235"/>
      <c r="B109" s="276">
        <v>82</v>
      </c>
      <c r="C109" s="910" t="s">
        <v>307</v>
      </c>
      <c r="D109" s="911"/>
      <c r="E109" s="98"/>
      <c r="F109" s="99"/>
      <c r="G109" s="98"/>
      <c r="H109" s="98"/>
      <c r="I109" s="98"/>
      <c r="J109" s="98"/>
      <c r="K109" s="118"/>
      <c r="L109" s="98"/>
      <c r="M109" s="98"/>
      <c r="N109" s="98"/>
      <c r="O109" s="98"/>
      <c r="P109" s="98"/>
      <c r="Q109" s="98"/>
      <c r="R109" s="98"/>
      <c r="S109" s="100"/>
      <c r="T109" s="576" t="s">
        <v>40</v>
      </c>
      <c r="U109" s="577"/>
      <c r="V109" s="577"/>
      <c r="W109" s="578"/>
      <c r="X109" s="235"/>
    </row>
    <row r="110" spans="1:24" ht="28.5" customHeight="1">
      <c r="A110" s="235"/>
      <c r="B110" s="275">
        <v>83</v>
      </c>
      <c r="C110" s="910" t="s">
        <v>308</v>
      </c>
      <c r="D110" s="911"/>
      <c r="E110" s="104"/>
      <c r="F110" s="119"/>
      <c r="G110" s="104"/>
      <c r="H110" s="104"/>
      <c r="I110" s="104"/>
      <c r="J110" s="104"/>
      <c r="K110" s="120"/>
      <c r="L110" s="104"/>
      <c r="M110" s="104"/>
      <c r="N110" s="104"/>
      <c r="O110" s="104"/>
      <c r="P110" s="104"/>
      <c r="Q110" s="104"/>
      <c r="R110" s="104"/>
      <c r="S110" s="105"/>
      <c r="T110" s="613" t="s">
        <v>40</v>
      </c>
      <c r="U110" s="614"/>
      <c r="V110" s="614"/>
      <c r="W110" s="615"/>
      <c r="X110" s="235"/>
    </row>
    <row r="111" spans="1:24" ht="28.5" customHeight="1">
      <c r="A111" s="235"/>
      <c r="B111" s="276">
        <v>84</v>
      </c>
      <c r="C111" s="910" t="s">
        <v>309</v>
      </c>
      <c r="D111" s="911"/>
      <c r="E111" s="121"/>
      <c r="F111" s="122"/>
      <c r="G111" s="121"/>
      <c r="H111" s="121"/>
      <c r="I111" s="121"/>
      <c r="J111" s="121"/>
      <c r="K111" s="123"/>
      <c r="L111" s="121"/>
      <c r="M111" s="121"/>
      <c r="N111" s="121"/>
      <c r="O111" s="121"/>
      <c r="P111" s="121"/>
      <c r="Q111" s="121"/>
      <c r="R111" s="121"/>
      <c r="S111" s="124"/>
      <c r="T111" s="576" t="s">
        <v>40</v>
      </c>
      <c r="U111" s="577"/>
      <c r="V111" s="577"/>
      <c r="W111" s="578"/>
      <c r="X111" s="235"/>
    </row>
    <row r="112" spans="1:24" ht="28.5" customHeight="1">
      <c r="A112" s="235"/>
      <c r="B112" s="275">
        <v>85</v>
      </c>
      <c r="C112" s="910" t="s">
        <v>310</v>
      </c>
      <c r="D112" s="911"/>
      <c r="E112" s="104"/>
      <c r="F112" s="119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  <c r="T112" s="613" t="s">
        <v>40</v>
      </c>
      <c r="U112" s="614"/>
      <c r="V112" s="614"/>
      <c r="W112" s="615"/>
      <c r="X112" s="235">
        <v>191</v>
      </c>
    </row>
    <row r="113" spans="1:24">
      <c r="A113" s="235"/>
      <c r="B113" s="276">
        <v>86</v>
      </c>
      <c r="C113" s="675"/>
      <c r="D113" s="676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76"/>
      <c r="U113" s="577"/>
      <c r="V113" s="577"/>
      <c r="W113" s="578"/>
      <c r="X113" s="235"/>
    </row>
    <row r="114" spans="1:24">
      <c r="A114" s="235"/>
      <c r="B114" s="275">
        <v>87</v>
      </c>
      <c r="C114" s="689"/>
      <c r="D114" s="690"/>
      <c r="E114" s="104"/>
      <c r="F114" s="119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5"/>
      <c r="T114" s="613"/>
      <c r="U114" s="614"/>
      <c r="V114" s="614"/>
      <c r="W114" s="615"/>
      <c r="X114" s="235"/>
    </row>
    <row r="115" spans="1:24" ht="28.5" customHeight="1">
      <c r="A115" s="235"/>
      <c r="B115" s="276">
        <v>88</v>
      </c>
      <c r="C115" s="910" t="s">
        <v>311</v>
      </c>
      <c r="D115" s="911"/>
      <c r="E115" s="121"/>
      <c r="F115" s="122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4"/>
      <c r="T115" s="576" t="s">
        <v>40</v>
      </c>
      <c r="U115" s="577"/>
      <c r="V115" s="577"/>
      <c r="W115" s="578"/>
      <c r="X115" s="235"/>
    </row>
    <row r="116" spans="1:24" ht="28.5" customHeight="1">
      <c r="A116" s="235"/>
      <c r="B116" s="275">
        <v>89</v>
      </c>
      <c r="C116" s="910" t="s">
        <v>312</v>
      </c>
      <c r="D116" s="911"/>
      <c r="E116" s="134"/>
      <c r="F116" s="135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8"/>
      <c r="T116" s="567" t="s">
        <v>40</v>
      </c>
      <c r="U116" s="568"/>
      <c r="V116" s="568"/>
      <c r="W116" s="569"/>
      <c r="X116" s="235"/>
    </row>
    <row r="117" spans="1:24" ht="28.5" customHeight="1">
      <c r="A117" s="235"/>
      <c r="B117" s="276">
        <v>90</v>
      </c>
      <c r="C117" s="910" t="s">
        <v>313</v>
      </c>
      <c r="D117" s="911"/>
      <c r="E117" s="159"/>
      <c r="F117" s="160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61"/>
      <c r="T117" s="588" t="s">
        <v>40</v>
      </c>
      <c r="U117" s="589"/>
      <c r="V117" s="589"/>
      <c r="W117" s="590"/>
      <c r="X117" s="235"/>
    </row>
    <row r="118" spans="1:24" ht="28.5" customHeight="1">
      <c r="A118" s="235"/>
      <c r="B118" s="275">
        <v>91</v>
      </c>
      <c r="C118" s="910" t="s">
        <v>314</v>
      </c>
      <c r="D118" s="911"/>
      <c r="E118" s="134"/>
      <c r="F118" s="135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8"/>
      <c r="T118" s="567" t="s">
        <v>40</v>
      </c>
      <c r="U118" s="568"/>
      <c r="V118" s="568"/>
      <c r="W118" s="569"/>
      <c r="X118" s="235"/>
    </row>
    <row r="119" spans="1:24" ht="28.5" customHeight="1">
      <c r="A119" s="235"/>
      <c r="B119" s="276">
        <v>92</v>
      </c>
      <c r="C119" s="910" t="s">
        <v>315</v>
      </c>
      <c r="D119" s="911"/>
      <c r="E119" s="159"/>
      <c r="F119" s="160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58"/>
      <c r="T119" s="570" t="s">
        <v>40</v>
      </c>
      <c r="U119" s="571"/>
      <c r="V119" s="571"/>
      <c r="W119" s="572"/>
      <c r="X119" s="235"/>
    </row>
    <row r="120" spans="1:24" ht="28.5" customHeight="1">
      <c r="A120" s="235"/>
      <c r="B120" s="275">
        <v>93</v>
      </c>
      <c r="C120" s="910" t="s">
        <v>316</v>
      </c>
      <c r="D120" s="911"/>
      <c r="E120" s="139"/>
      <c r="F120" s="140"/>
      <c r="G120" s="134"/>
      <c r="H120" s="134"/>
      <c r="I120" s="134"/>
      <c r="J120" s="134"/>
      <c r="K120" s="134"/>
      <c r="L120" s="134"/>
      <c r="M120" s="139"/>
      <c r="N120" s="139"/>
      <c r="O120" s="139"/>
      <c r="P120" s="194"/>
      <c r="Q120" s="194"/>
      <c r="R120" s="139"/>
      <c r="S120" s="141"/>
      <c r="T120" s="567" t="s">
        <v>40</v>
      </c>
      <c r="U120" s="568"/>
      <c r="V120" s="568"/>
      <c r="W120" s="569"/>
      <c r="X120" s="235"/>
    </row>
    <row r="121" spans="1:24" ht="28.5" customHeight="1">
      <c r="A121" s="235"/>
      <c r="B121" s="276">
        <v>94</v>
      </c>
      <c r="C121" s="910" t="s">
        <v>317</v>
      </c>
      <c r="D121" s="911"/>
      <c r="E121" s="162"/>
      <c r="F121" s="163"/>
      <c r="G121" s="155"/>
      <c r="H121" s="155"/>
      <c r="I121" s="155"/>
      <c r="J121" s="155"/>
      <c r="K121" s="137"/>
      <c r="L121" s="155"/>
      <c r="M121" s="162"/>
      <c r="N121" s="162"/>
      <c r="O121" s="162"/>
      <c r="P121" s="162"/>
      <c r="Q121" s="162"/>
      <c r="R121" s="162"/>
      <c r="S121" s="164"/>
      <c r="T121" s="607" t="s">
        <v>40</v>
      </c>
      <c r="U121" s="608"/>
      <c r="V121" s="608"/>
      <c r="W121" s="609"/>
      <c r="X121" s="235"/>
    </row>
    <row r="122" spans="1:24" ht="28.5" customHeight="1">
      <c r="A122" s="235"/>
      <c r="B122" s="275">
        <v>95</v>
      </c>
      <c r="C122" s="910" t="s">
        <v>318</v>
      </c>
      <c r="D122" s="911"/>
      <c r="E122" s="139"/>
      <c r="F122" s="140"/>
      <c r="G122" s="142"/>
      <c r="H122" s="142"/>
      <c r="I122" s="142"/>
      <c r="J122" s="142"/>
      <c r="K122" s="134"/>
      <c r="L122" s="142"/>
      <c r="M122" s="139"/>
      <c r="N122" s="139"/>
      <c r="O122" s="139"/>
      <c r="P122" s="139"/>
      <c r="Q122" s="139"/>
      <c r="R122" s="139"/>
      <c r="S122" s="141"/>
      <c r="T122" s="567" t="s">
        <v>40</v>
      </c>
      <c r="U122" s="568"/>
      <c r="V122" s="568"/>
      <c r="W122" s="569"/>
      <c r="X122" s="235"/>
    </row>
    <row r="123" spans="1:24" ht="28.5" customHeight="1">
      <c r="A123" s="235"/>
      <c r="B123" s="276">
        <v>96</v>
      </c>
      <c r="C123" s="910" t="s">
        <v>319</v>
      </c>
      <c r="D123" s="911"/>
      <c r="E123" s="162"/>
      <c r="F123" s="163"/>
      <c r="G123" s="155"/>
      <c r="H123" s="155"/>
      <c r="I123" s="155"/>
      <c r="J123" s="155"/>
      <c r="K123" s="137"/>
      <c r="L123" s="155"/>
      <c r="M123" s="162"/>
      <c r="N123" s="162"/>
      <c r="O123" s="162"/>
      <c r="P123" s="162"/>
      <c r="Q123" s="162"/>
      <c r="R123" s="162"/>
      <c r="S123" s="164"/>
      <c r="T123" s="607" t="s">
        <v>40</v>
      </c>
      <c r="U123" s="608"/>
      <c r="V123" s="608"/>
      <c r="W123" s="609"/>
      <c r="X123" s="235"/>
    </row>
    <row r="124" spans="1:24" ht="28.5" customHeight="1">
      <c r="A124" s="235"/>
      <c r="B124" s="275">
        <v>97</v>
      </c>
      <c r="C124" s="910" t="s">
        <v>320</v>
      </c>
      <c r="D124" s="911"/>
      <c r="E124" s="139"/>
      <c r="F124" s="140"/>
      <c r="G124" s="139"/>
      <c r="H124" s="139"/>
      <c r="I124" s="139"/>
      <c r="J124" s="139"/>
      <c r="K124" s="134"/>
      <c r="L124" s="139"/>
      <c r="M124" s="139"/>
      <c r="N124" s="139"/>
      <c r="O124" s="139"/>
      <c r="P124" s="139"/>
      <c r="Q124" s="139"/>
      <c r="R124" s="139"/>
      <c r="S124" s="141"/>
      <c r="T124" s="599" t="s">
        <v>40</v>
      </c>
      <c r="U124" s="600"/>
      <c r="V124" s="600"/>
      <c r="W124" s="601"/>
      <c r="X124" s="235"/>
    </row>
    <row r="125" spans="1:24" ht="28.5" customHeight="1">
      <c r="A125" s="235"/>
      <c r="B125" s="276">
        <v>98</v>
      </c>
      <c r="C125" s="910" t="s">
        <v>321</v>
      </c>
      <c r="D125" s="911"/>
      <c r="E125" s="201"/>
      <c r="F125" s="202"/>
      <c r="G125" s="155"/>
      <c r="H125" s="201"/>
      <c r="I125" s="201"/>
      <c r="J125" s="201"/>
      <c r="K125" s="137"/>
      <c r="L125" s="162"/>
      <c r="M125" s="201"/>
      <c r="N125" s="155"/>
      <c r="O125" s="155"/>
      <c r="P125" s="201"/>
      <c r="Q125" s="201"/>
      <c r="R125" s="201"/>
      <c r="S125" s="203"/>
      <c r="T125" s="607" t="s">
        <v>40</v>
      </c>
      <c r="U125" s="608"/>
      <c r="V125" s="608"/>
      <c r="W125" s="609"/>
      <c r="X125" s="235"/>
    </row>
    <row r="126" spans="1:24" ht="28.5" customHeight="1">
      <c r="A126" s="235"/>
      <c r="B126" s="275">
        <v>99</v>
      </c>
      <c r="C126" s="910" t="s">
        <v>322</v>
      </c>
      <c r="D126" s="911"/>
      <c r="E126" s="142"/>
      <c r="F126" s="143"/>
      <c r="G126" s="142"/>
      <c r="H126" s="142"/>
      <c r="I126" s="142"/>
      <c r="J126" s="142"/>
      <c r="K126" s="134"/>
      <c r="L126" s="142"/>
      <c r="M126" s="142"/>
      <c r="N126" s="142"/>
      <c r="O126" s="142"/>
      <c r="P126" s="142"/>
      <c r="Q126" s="142"/>
      <c r="R126" s="142"/>
      <c r="S126" s="144"/>
      <c r="T126" s="567" t="s">
        <v>40</v>
      </c>
      <c r="U126" s="568"/>
      <c r="V126" s="568"/>
      <c r="W126" s="569"/>
      <c r="X126" s="235"/>
    </row>
    <row r="127" spans="1:24" ht="28.5" customHeight="1">
      <c r="A127" s="235"/>
      <c r="B127" s="276">
        <v>100</v>
      </c>
      <c r="C127" s="910" t="s">
        <v>323</v>
      </c>
      <c r="D127" s="911"/>
      <c r="E127" s="155"/>
      <c r="F127" s="156"/>
      <c r="G127" s="155"/>
      <c r="H127" s="155"/>
      <c r="I127" s="155"/>
      <c r="J127" s="155"/>
      <c r="K127" s="137"/>
      <c r="L127" s="155"/>
      <c r="M127" s="155"/>
      <c r="N127" s="155"/>
      <c r="O127" s="155"/>
      <c r="P127" s="155"/>
      <c r="Q127" s="155"/>
      <c r="R127" s="155"/>
      <c r="S127" s="157"/>
      <c r="T127" s="607" t="s">
        <v>40</v>
      </c>
      <c r="U127" s="608"/>
      <c r="V127" s="608"/>
      <c r="W127" s="609"/>
      <c r="X127" s="235">
        <v>189</v>
      </c>
    </row>
    <row r="128" spans="1:24">
      <c r="A128" s="235"/>
      <c r="B128" s="275">
        <v>101</v>
      </c>
      <c r="C128" s="673"/>
      <c r="D128" s="674"/>
      <c r="E128" s="134"/>
      <c r="F128" s="135"/>
      <c r="G128" s="134"/>
      <c r="H128" s="134"/>
      <c r="I128" s="134"/>
      <c r="J128" s="134"/>
      <c r="K128" s="145"/>
      <c r="L128" s="134"/>
      <c r="M128" s="134"/>
      <c r="N128" s="134"/>
      <c r="O128" s="134"/>
      <c r="P128" s="134"/>
      <c r="Q128" s="134"/>
      <c r="R128" s="134"/>
      <c r="S128" s="138"/>
      <c r="T128" s="567"/>
      <c r="U128" s="568"/>
      <c r="V128" s="568"/>
      <c r="W128" s="569"/>
      <c r="X128" s="235"/>
    </row>
    <row r="129" spans="1:24">
      <c r="A129" s="235"/>
      <c r="B129" s="276">
        <v>102</v>
      </c>
      <c r="C129" s="691"/>
      <c r="D129" s="692"/>
      <c r="E129" s="137"/>
      <c r="F129" s="165"/>
      <c r="G129" s="137"/>
      <c r="H129" s="137"/>
      <c r="I129" s="137"/>
      <c r="J129" s="137"/>
      <c r="K129" s="166"/>
      <c r="L129" s="137"/>
      <c r="M129" s="137"/>
      <c r="N129" s="137"/>
      <c r="O129" s="137"/>
      <c r="P129" s="137"/>
      <c r="Q129" s="137"/>
      <c r="R129" s="137"/>
      <c r="S129" s="158"/>
      <c r="T129" s="607"/>
      <c r="U129" s="608"/>
      <c r="V129" s="608"/>
      <c r="W129" s="609"/>
      <c r="X129" s="235"/>
    </row>
    <row r="130" spans="1:24">
      <c r="A130" s="235"/>
      <c r="B130" s="275">
        <v>103</v>
      </c>
      <c r="C130" s="663"/>
      <c r="D130" s="664"/>
      <c r="E130" s="134"/>
      <c r="F130" s="135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8"/>
      <c r="T130" s="599"/>
      <c r="U130" s="600"/>
      <c r="V130" s="600"/>
      <c r="W130" s="601"/>
      <c r="X130" s="235"/>
    </row>
    <row r="131" spans="1:24">
      <c r="A131" s="235"/>
      <c r="B131" s="276">
        <v>104</v>
      </c>
      <c r="C131" s="665"/>
      <c r="D131" s="666"/>
      <c r="E131" s="137"/>
      <c r="F131" s="165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58"/>
      <c r="T131" s="602"/>
      <c r="U131" s="603"/>
      <c r="V131" s="603"/>
      <c r="W131" s="604"/>
      <c r="X131" s="235"/>
    </row>
    <row r="132" spans="1:24">
      <c r="A132" s="235"/>
      <c r="B132" s="275">
        <v>105</v>
      </c>
      <c r="C132" s="663"/>
      <c r="D132" s="664"/>
      <c r="E132" s="134"/>
      <c r="F132" s="135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8"/>
      <c r="T132" s="599"/>
      <c r="U132" s="600"/>
      <c r="V132" s="600"/>
      <c r="W132" s="601"/>
      <c r="X132" s="235"/>
    </row>
    <row r="133" spans="1:24">
      <c r="A133" s="235"/>
      <c r="B133" s="276">
        <v>106</v>
      </c>
      <c r="C133" s="665"/>
      <c r="D133" s="666"/>
      <c r="E133" s="137"/>
      <c r="F133" s="165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58"/>
      <c r="T133" s="602"/>
      <c r="U133" s="603"/>
      <c r="V133" s="603"/>
      <c r="W133" s="604"/>
      <c r="X133" s="235"/>
    </row>
    <row r="134" spans="1:24">
      <c r="A134" s="235"/>
      <c r="B134" s="275">
        <v>107</v>
      </c>
      <c r="C134" s="663"/>
      <c r="D134" s="664"/>
      <c r="E134" s="134"/>
      <c r="F134" s="135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8"/>
      <c r="T134" s="599"/>
      <c r="U134" s="600"/>
      <c r="V134" s="600"/>
      <c r="W134" s="601"/>
      <c r="X134" s="235"/>
    </row>
    <row r="135" spans="1:24">
      <c r="A135" s="235"/>
      <c r="B135" s="276">
        <v>108</v>
      </c>
      <c r="C135" s="665"/>
      <c r="D135" s="666"/>
      <c r="E135" s="137"/>
      <c r="F135" s="165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58"/>
      <c r="T135" s="602"/>
      <c r="U135" s="603"/>
      <c r="V135" s="603"/>
      <c r="W135" s="604"/>
      <c r="X135" s="235"/>
    </row>
    <row r="136" spans="1:24">
      <c r="A136" s="235"/>
      <c r="B136" s="275">
        <v>109</v>
      </c>
      <c r="C136" s="663"/>
      <c r="D136" s="664"/>
      <c r="E136" s="134"/>
      <c r="F136" s="135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599"/>
      <c r="U136" s="600"/>
      <c r="V136" s="600"/>
      <c r="W136" s="601"/>
      <c r="X136" s="235"/>
    </row>
    <row r="137" spans="1:24">
      <c r="A137" s="235"/>
      <c r="B137" s="276">
        <v>110</v>
      </c>
      <c r="C137" s="665"/>
      <c r="D137" s="666"/>
      <c r="E137" s="137"/>
      <c r="F137" s="165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602"/>
      <c r="U137" s="603"/>
      <c r="V137" s="603"/>
      <c r="W137" s="604"/>
      <c r="X137" s="235"/>
    </row>
    <row r="138" spans="1:24">
      <c r="A138" s="235"/>
      <c r="B138" s="275">
        <v>111</v>
      </c>
      <c r="C138" s="663"/>
      <c r="D138" s="664"/>
      <c r="E138" s="134"/>
      <c r="F138" s="135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599"/>
      <c r="U138" s="600"/>
      <c r="V138" s="600"/>
      <c r="W138" s="601"/>
      <c r="X138" s="235"/>
    </row>
    <row r="139" spans="1:24">
      <c r="A139" s="235"/>
      <c r="B139" s="276">
        <v>112</v>
      </c>
      <c r="C139" s="665"/>
      <c r="D139" s="666"/>
      <c r="E139" s="137"/>
      <c r="F139" s="165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602"/>
      <c r="U139" s="603"/>
      <c r="V139" s="603"/>
      <c r="W139" s="604"/>
      <c r="X139" s="235"/>
    </row>
    <row r="140" spans="1:24">
      <c r="A140" s="235"/>
      <c r="B140" s="275">
        <v>113</v>
      </c>
      <c r="C140" s="663"/>
      <c r="D140" s="664"/>
      <c r="E140" s="134"/>
      <c r="F140" s="135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599"/>
      <c r="U140" s="600"/>
      <c r="V140" s="600"/>
      <c r="W140" s="601"/>
      <c r="X140" s="235"/>
    </row>
    <row r="141" spans="1:24">
      <c r="A141" s="235"/>
      <c r="B141" s="276">
        <v>114</v>
      </c>
      <c r="C141" s="665"/>
      <c r="D141" s="666"/>
      <c r="E141" s="137"/>
      <c r="F141" s="165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602"/>
      <c r="U141" s="603"/>
      <c r="V141" s="603"/>
      <c r="W141" s="604"/>
      <c r="X141" s="235"/>
    </row>
    <row r="142" spans="1:24">
      <c r="A142" s="235"/>
      <c r="B142" s="275">
        <v>115</v>
      </c>
      <c r="C142" s="663"/>
      <c r="D142" s="664"/>
      <c r="E142" s="134"/>
      <c r="F142" s="135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599"/>
      <c r="U142" s="600"/>
      <c r="V142" s="600"/>
      <c r="W142" s="601"/>
      <c r="X142" s="235"/>
    </row>
    <row r="143" spans="1:24">
      <c r="A143" s="235"/>
      <c r="B143" s="276">
        <v>116</v>
      </c>
      <c r="C143" s="665"/>
      <c r="D143" s="666"/>
      <c r="E143" s="137"/>
      <c r="F143" s="165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602"/>
      <c r="U143" s="603"/>
      <c r="V143" s="603"/>
      <c r="W143" s="604"/>
      <c r="X143" s="235"/>
    </row>
    <row r="144" spans="1:24">
      <c r="A144" s="235"/>
      <c r="B144" s="275">
        <v>117</v>
      </c>
      <c r="C144" s="663"/>
      <c r="D144" s="664"/>
      <c r="E144" s="134"/>
      <c r="F144" s="135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599"/>
      <c r="U144" s="600"/>
      <c r="V144" s="600"/>
      <c r="W144" s="601"/>
      <c r="X144" s="235"/>
    </row>
    <row r="145" spans="1:24">
      <c r="A145" s="235"/>
      <c r="B145" s="276">
        <v>118</v>
      </c>
      <c r="C145" s="665"/>
      <c r="D145" s="666"/>
      <c r="E145" s="137"/>
      <c r="F145" s="165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602"/>
      <c r="U145" s="603"/>
      <c r="V145" s="603"/>
      <c r="W145" s="604"/>
      <c r="X145" s="235"/>
    </row>
    <row r="146" spans="1:24">
      <c r="A146" s="235"/>
      <c r="B146" s="275">
        <v>119</v>
      </c>
      <c r="C146" s="663"/>
      <c r="D146" s="664"/>
      <c r="E146" s="134"/>
      <c r="F146" s="135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599"/>
      <c r="U146" s="600"/>
      <c r="V146" s="600"/>
      <c r="W146" s="601"/>
      <c r="X146" s="235"/>
    </row>
    <row r="147" spans="1:24">
      <c r="A147" s="235"/>
      <c r="B147" s="276">
        <v>120</v>
      </c>
      <c r="C147" s="665"/>
      <c r="D147" s="666"/>
      <c r="E147" s="137"/>
      <c r="F147" s="165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602"/>
      <c r="U147" s="603"/>
      <c r="V147" s="603"/>
      <c r="W147" s="604"/>
      <c r="X147" s="235"/>
    </row>
    <row r="148" spans="1:24">
      <c r="A148" s="235"/>
      <c r="B148" s="275">
        <v>121</v>
      </c>
      <c r="C148" s="663"/>
      <c r="D148" s="664"/>
      <c r="E148" s="134"/>
      <c r="F148" s="135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599"/>
      <c r="U148" s="600"/>
      <c r="V148" s="600"/>
      <c r="W148" s="601"/>
      <c r="X148" s="235"/>
    </row>
    <row r="149" spans="1:24">
      <c r="A149" s="235"/>
      <c r="B149" s="276">
        <v>122</v>
      </c>
      <c r="C149" s="665"/>
      <c r="D149" s="666"/>
      <c r="E149" s="137"/>
      <c r="F149" s="165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58"/>
      <c r="T149" s="602"/>
      <c r="U149" s="603"/>
      <c r="V149" s="603"/>
      <c r="W149" s="604"/>
      <c r="X149" s="235"/>
    </row>
    <row r="150" spans="1:24">
      <c r="A150" s="235"/>
      <c r="B150" s="275">
        <v>123</v>
      </c>
      <c r="C150" s="663"/>
      <c r="D150" s="664"/>
      <c r="E150" s="134"/>
      <c r="F150" s="135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8"/>
      <c r="T150" s="599"/>
      <c r="U150" s="600"/>
      <c r="V150" s="600"/>
      <c r="W150" s="601"/>
      <c r="X150" s="235"/>
    </row>
    <row r="151" spans="1:24">
      <c r="A151" s="235"/>
      <c r="B151" s="276">
        <v>124</v>
      </c>
      <c r="C151" s="665"/>
      <c r="D151" s="666"/>
      <c r="E151" s="137"/>
      <c r="F151" s="165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58"/>
      <c r="T151" s="602"/>
      <c r="U151" s="603"/>
      <c r="V151" s="603"/>
      <c r="W151" s="604"/>
      <c r="X151" s="235"/>
    </row>
    <row r="152" spans="1:24">
      <c r="A152" s="235"/>
      <c r="B152" s="275">
        <v>125</v>
      </c>
      <c r="C152" s="663"/>
      <c r="D152" s="664"/>
      <c r="E152" s="134"/>
      <c r="F152" s="135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8"/>
      <c r="T152" s="599"/>
      <c r="U152" s="600"/>
      <c r="V152" s="600"/>
      <c r="W152" s="601"/>
      <c r="X152" s="235"/>
    </row>
    <row r="153" spans="1:24">
      <c r="A153" s="235"/>
      <c r="B153" s="276">
        <v>126</v>
      </c>
      <c r="C153" s="665"/>
      <c r="D153" s="666"/>
      <c r="E153" s="155"/>
      <c r="F153" s="156"/>
      <c r="G153" s="137"/>
      <c r="H153" s="137"/>
      <c r="I153" s="137"/>
      <c r="J153" s="137"/>
      <c r="K153" s="137"/>
      <c r="L153" s="137"/>
      <c r="M153" s="155"/>
      <c r="N153" s="155"/>
      <c r="O153" s="155"/>
      <c r="P153" s="183"/>
      <c r="Q153" s="183"/>
      <c r="R153" s="155"/>
      <c r="S153" s="157"/>
      <c r="T153" s="602"/>
      <c r="U153" s="603"/>
      <c r="V153" s="603"/>
      <c r="W153" s="604"/>
      <c r="X153" s="235"/>
    </row>
    <row r="154" spans="1:24">
      <c r="A154" s="235"/>
      <c r="B154" s="275">
        <v>127</v>
      </c>
      <c r="C154" s="663"/>
      <c r="D154" s="664"/>
      <c r="E154" s="142"/>
      <c r="F154" s="143"/>
      <c r="G154" s="139"/>
      <c r="H154" s="139"/>
      <c r="I154" s="139"/>
      <c r="J154" s="139"/>
      <c r="K154" s="134"/>
      <c r="L154" s="139"/>
      <c r="M154" s="142"/>
      <c r="N154" s="142"/>
      <c r="O154" s="142"/>
      <c r="P154" s="142"/>
      <c r="Q154" s="142"/>
      <c r="R154" s="142"/>
      <c r="S154" s="144"/>
      <c r="T154" s="599"/>
      <c r="U154" s="600"/>
      <c r="V154" s="600"/>
      <c r="W154" s="601"/>
      <c r="X154" s="235"/>
    </row>
    <row r="155" spans="1:24">
      <c r="A155" s="235"/>
      <c r="B155" s="276">
        <v>128</v>
      </c>
      <c r="C155" s="665"/>
      <c r="D155" s="666"/>
      <c r="E155" s="155"/>
      <c r="F155" s="156"/>
      <c r="G155" s="162"/>
      <c r="H155" s="162"/>
      <c r="I155" s="162"/>
      <c r="J155" s="162"/>
      <c r="K155" s="137"/>
      <c r="L155" s="162"/>
      <c r="M155" s="155"/>
      <c r="N155" s="155"/>
      <c r="O155" s="155"/>
      <c r="P155" s="155"/>
      <c r="Q155" s="155"/>
      <c r="R155" s="155"/>
      <c r="S155" s="157"/>
      <c r="T155" s="602"/>
      <c r="U155" s="603"/>
      <c r="V155" s="603"/>
      <c r="W155" s="604"/>
      <c r="X155" s="235"/>
    </row>
    <row r="156" spans="1:24">
      <c r="A156" s="235"/>
      <c r="B156" s="275">
        <v>129</v>
      </c>
      <c r="C156" s="663"/>
      <c r="D156" s="664"/>
      <c r="E156" s="142"/>
      <c r="F156" s="143"/>
      <c r="G156" s="139"/>
      <c r="H156" s="139"/>
      <c r="I156" s="139"/>
      <c r="J156" s="139"/>
      <c r="K156" s="134"/>
      <c r="L156" s="139"/>
      <c r="M156" s="142"/>
      <c r="N156" s="142"/>
      <c r="O156" s="142"/>
      <c r="P156" s="142"/>
      <c r="Q156" s="142"/>
      <c r="R156" s="142"/>
      <c r="S156" s="144"/>
      <c r="T156" s="599"/>
      <c r="U156" s="600"/>
      <c r="V156" s="600"/>
      <c r="W156" s="601"/>
      <c r="X156" s="235"/>
    </row>
    <row r="157" spans="1:24">
      <c r="A157" s="235"/>
      <c r="B157" s="276">
        <v>130</v>
      </c>
      <c r="C157" s="665"/>
      <c r="D157" s="666"/>
      <c r="E157" s="155"/>
      <c r="F157" s="156"/>
      <c r="G157" s="155"/>
      <c r="H157" s="155"/>
      <c r="I157" s="155"/>
      <c r="J157" s="155"/>
      <c r="K157" s="137"/>
      <c r="L157" s="155"/>
      <c r="M157" s="155"/>
      <c r="N157" s="155"/>
      <c r="O157" s="155"/>
      <c r="P157" s="155"/>
      <c r="Q157" s="155"/>
      <c r="R157" s="155"/>
      <c r="S157" s="157"/>
      <c r="T157" s="602"/>
      <c r="U157" s="603"/>
      <c r="V157" s="603"/>
      <c r="W157" s="604"/>
      <c r="X157" s="235"/>
    </row>
    <row r="158" spans="1:24">
      <c r="A158" s="235"/>
      <c r="B158" s="275">
        <v>131</v>
      </c>
      <c r="C158" s="663"/>
      <c r="D158" s="664"/>
      <c r="E158" s="139"/>
      <c r="F158" s="140"/>
      <c r="G158" s="139"/>
      <c r="H158" s="139"/>
      <c r="I158" s="139"/>
      <c r="J158" s="139"/>
      <c r="K158" s="134"/>
      <c r="L158" s="142"/>
      <c r="M158" s="139"/>
      <c r="N158" s="139"/>
      <c r="O158" s="139"/>
      <c r="P158" s="139"/>
      <c r="Q158" s="139"/>
      <c r="R158" s="139"/>
      <c r="S158" s="141"/>
      <c r="T158" s="599"/>
      <c r="U158" s="600"/>
      <c r="V158" s="600"/>
      <c r="W158" s="601"/>
      <c r="X158" s="235"/>
    </row>
    <row r="159" spans="1:24">
      <c r="A159" s="235"/>
      <c r="B159" s="276">
        <v>132</v>
      </c>
      <c r="C159" s="665"/>
      <c r="D159" s="666"/>
      <c r="E159" s="162"/>
      <c r="F159" s="163"/>
      <c r="G159" s="162"/>
      <c r="H159" s="162"/>
      <c r="I159" s="162"/>
      <c r="J159" s="162"/>
      <c r="K159" s="137"/>
      <c r="L159" s="162"/>
      <c r="M159" s="162"/>
      <c r="N159" s="162"/>
      <c r="O159" s="162"/>
      <c r="P159" s="162"/>
      <c r="Q159" s="162"/>
      <c r="R159" s="162"/>
      <c r="S159" s="164"/>
      <c r="T159" s="602"/>
      <c r="U159" s="603"/>
      <c r="V159" s="603"/>
      <c r="W159" s="604"/>
      <c r="X159" s="235"/>
    </row>
    <row r="160" spans="1:24">
      <c r="A160" s="235"/>
      <c r="B160" s="275">
        <v>133</v>
      </c>
      <c r="C160" s="663"/>
      <c r="D160" s="664"/>
      <c r="E160" s="139"/>
      <c r="F160" s="140"/>
      <c r="G160" s="139"/>
      <c r="H160" s="139"/>
      <c r="I160" s="139"/>
      <c r="J160" s="139"/>
      <c r="K160" s="134"/>
      <c r="L160" s="139"/>
      <c r="M160" s="139"/>
      <c r="N160" s="139"/>
      <c r="O160" s="139"/>
      <c r="P160" s="139"/>
      <c r="Q160" s="139"/>
      <c r="R160" s="139"/>
      <c r="S160" s="141"/>
      <c r="T160" s="599"/>
      <c r="U160" s="600"/>
      <c r="V160" s="600"/>
      <c r="W160" s="601"/>
      <c r="X160" s="235"/>
    </row>
    <row r="161" spans="1:24">
      <c r="A161" s="235"/>
      <c r="B161" s="276">
        <v>134</v>
      </c>
      <c r="C161" s="665"/>
      <c r="D161" s="666"/>
      <c r="E161" s="137"/>
      <c r="F161" s="165"/>
      <c r="G161" s="137"/>
      <c r="H161" s="137"/>
      <c r="I161" s="137"/>
      <c r="J161" s="137"/>
      <c r="K161" s="166"/>
      <c r="L161" s="137"/>
      <c r="M161" s="137"/>
      <c r="N161" s="137"/>
      <c r="O161" s="137"/>
      <c r="P161" s="137"/>
      <c r="Q161" s="137"/>
      <c r="R161" s="137"/>
      <c r="S161" s="158"/>
      <c r="T161" s="602"/>
      <c r="U161" s="603"/>
      <c r="V161" s="603"/>
      <c r="W161" s="604"/>
      <c r="X161" s="235"/>
    </row>
    <row r="162" spans="1:24">
      <c r="A162" s="235"/>
      <c r="B162" s="275">
        <v>135</v>
      </c>
      <c r="C162" s="663"/>
      <c r="D162" s="664"/>
      <c r="E162" s="134"/>
      <c r="F162" s="135"/>
      <c r="G162" s="134"/>
      <c r="H162" s="134"/>
      <c r="I162" s="134"/>
      <c r="J162" s="134"/>
      <c r="K162" s="145"/>
      <c r="L162" s="134"/>
      <c r="M162" s="134"/>
      <c r="N162" s="134"/>
      <c r="O162" s="134"/>
      <c r="P162" s="134"/>
      <c r="Q162" s="134"/>
      <c r="R162" s="134"/>
      <c r="S162" s="138"/>
      <c r="T162" s="599"/>
      <c r="U162" s="600"/>
      <c r="V162" s="600"/>
      <c r="W162" s="601"/>
      <c r="X162" s="235"/>
    </row>
    <row r="163" spans="1:24">
      <c r="A163" s="235"/>
      <c r="B163" s="276">
        <v>136</v>
      </c>
      <c r="C163" s="665"/>
      <c r="D163" s="666"/>
      <c r="E163" s="184"/>
      <c r="F163" s="185"/>
      <c r="G163" s="184"/>
      <c r="H163" s="184"/>
      <c r="I163" s="184"/>
      <c r="J163" s="184"/>
      <c r="K163" s="186"/>
      <c r="L163" s="184"/>
      <c r="M163" s="184"/>
      <c r="N163" s="184"/>
      <c r="O163" s="184"/>
      <c r="P163" s="184"/>
      <c r="Q163" s="184"/>
      <c r="R163" s="184"/>
      <c r="S163" s="187"/>
      <c r="T163" s="602"/>
      <c r="U163" s="603"/>
      <c r="V163" s="603"/>
      <c r="W163" s="604"/>
      <c r="X163" s="235"/>
    </row>
    <row r="164" spans="1:24">
      <c r="A164" s="235"/>
      <c r="B164" s="275">
        <v>137</v>
      </c>
      <c r="C164" s="663"/>
      <c r="D164" s="664"/>
      <c r="E164" s="134"/>
      <c r="F164" s="135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8"/>
      <c r="T164" s="599"/>
      <c r="U164" s="600"/>
      <c r="V164" s="600"/>
      <c r="W164" s="601"/>
      <c r="X164" s="235"/>
    </row>
    <row r="165" spans="1:24">
      <c r="A165" s="235"/>
      <c r="B165" s="276">
        <v>138</v>
      </c>
      <c r="C165" s="665"/>
      <c r="D165" s="666"/>
      <c r="E165" s="137"/>
      <c r="F165" s="165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58"/>
      <c r="T165" s="602"/>
      <c r="U165" s="603"/>
      <c r="V165" s="603"/>
      <c r="W165" s="604"/>
      <c r="X165" s="235"/>
    </row>
    <row r="166" spans="1:24">
      <c r="A166" s="235"/>
      <c r="B166" s="275">
        <v>139</v>
      </c>
      <c r="C166" s="663"/>
      <c r="D166" s="664"/>
      <c r="E166" s="134"/>
      <c r="F166" s="135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8"/>
      <c r="T166" s="599"/>
      <c r="U166" s="600"/>
      <c r="V166" s="600"/>
      <c r="W166" s="601"/>
      <c r="X166" s="235"/>
    </row>
    <row r="167" spans="1:24">
      <c r="A167" s="235"/>
      <c r="B167" s="276">
        <v>140</v>
      </c>
      <c r="C167" s="665"/>
      <c r="D167" s="666"/>
      <c r="E167" s="184"/>
      <c r="F167" s="185"/>
      <c r="G167" s="184"/>
      <c r="H167" s="184"/>
      <c r="I167" s="184"/>
      <c r="J167" s="184"/>
      <c r="K167" s="137"/>
      <c r="L167" s="137"/>
      <c r="M167" s="137"/>
      <c r="N167" s="137"/>
      <c r="O167" s="137"/>
      <c r="P167" s="137"/>
      <c r="Q167" s="137"/>
      <c r="R167" s="137"/>
      <c r="S167" s="158"/>
      <c r="T167" s="602"/>
      <c r="U167" s="603"/>
      <c r="V167" s="603"/>
      <c r="W167" s="604"/>
      <c r="X167" s="235"/>
    </row>
    <row r="168" spans="1:24">
      <c r="A168" s="235"/>
      <c r="B168" s="275">
        <v>141</v>
      </c>
      <c r="C168" s="663"/>
      <c r="D168" s="664"/>
      <c r="E168" s="134"/>
      <c r="F168" s="135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8"/>
      <c r="T168" s="599"/>
      <c r="U168" s="600"/>
      <c r="V168" s="600"/>
      <c r="W168" s="601"/>
      <c r="X168" s="235"/>
    </row>
    <row r="169" spans="1:24">
      <c r="A169" s="235"/>
      <c r="B169" s="276">
        <v>142</v>
      </c>
      <c r="C169" s="665"/>
      <c r="D169" s="666"/>
      <c r="E169" s="184"/>
      <c r="F169" s="188"/>
      <c r="G169" s="189"/>
      <c r="H169" s="189"/>
      <c r="I169" s="189"/>
      <c r="J169" s="189"/>
      <c r="K169" s="137"/>
      <c r="L169" s="137"/>
      <c r="M169" s="137"/>
      <c r="N169" s="137"/>
      <c r="O169" s="137"/>
      <c r="P169" s="137"/>
      <c r="Q169" s="137"/>
      <c r="R169" s="137"/>
      <c r="S169" s="158"/>
      <c r="T169" s="602"/>
      <c r="U169" s="603"/>
      <c r="V169" s="603"/>
      <c r="W169" s="604"/>
      <c r="X169" s="235"/>
    </row>
    <row r="170" spans="1:24">
      <c r="A170" s="235"/>
      <c r="B170" s="275">
        <v>143</v>
      </c>
      <c r="C170" s="663"/>
      <c r="D170" s="664"/>
      <c r="E170" s="134"/>
      <c r="F170" s="152"/>
      <c r="G170" s="153"/>
      <c r="H170" s="153"/>
      <c r="I170" s="153"/>
      <c r="J170" s="153"/>
      <c r="K170" s="134"/>
      <c r="L170" s="134"/>
      <c r="M170" s="134"/>
      <c r="N170" s="134"/>
      <c r="O170" s="134"/>
      <c r="P170" s="134"/>
      <c r="Q170" s="134"/>
      <c r="R170" s="134"/>
      <c r="S170" s="138"/>
      <c r="T170" s="599"/>
      <c r="U170" s="600"/>
      <c r="V170" s="600"/>
      <c r="W170" s="601"/>
      <c r="X170" s="235"/>
    </row>
    <row r="171" spans="1:24">
      <c r="A171" s="235"/>
      <c r="B171" s="276">
        <v>144</v>
      </c>
      <c r="C171" s="665"/>
      <c r="D171" s="666"/>
      <c r="E171" s="184"/>
      <c r="F171" s="188"/>
      <c r="G171" s="189"/>
      <c r="H171" s="189"/>
      <c r="I171" s="189"/>
      <c r="J171" s="189"/>
      <c r="K171" s="137"/>
      <c r="L171" s="137"/>
      <c r="M171" s="137"/>
      <c r="N171" s="137"/>
      <c r="O171" s="137"/>
      <c r="P171" s="137"/>
      <c r="Q171" s="137"/>
      <c r="R171" s="137"/>
      <c r="S171" s="158"/>
      <c r="T171" s="602"/>
      <c r="U171" s="603"/>
      <c r="V171" s="603"/>
      <c r="W171" s="604"/>
      <c r="X171" s="235"/>
    </row>
    <row r="172" spans="1:24">
      <c r="A172" s="235"/>
      <c r="B172" s="275">
        <v>145</v>
      </c>
      <c r="C172" s="663"/>
      <c r="D172" s="664"/>
      <c r="E172" s="134"/>
      <c r="F172" s="152"/>
      <c r="G172" s="153"/>
      <c r="H172" s="153"/>
      <c r="I172" s="153"/>
      <c r="J172" s="153"/>
      <c r="K172" s="134"/>
      <c r="L172" s="134"/>
      <c r="M172" s="134"/>
      <c r="N172" s="134"/>
      <c r="O172" s="134"/>
      <c r="P172" s="134"/>
      <c r="Q172" s="134"/>
      <c r="R172" s="134"/>
      <c r="S172" s="138"/>
      <c r="T172" s="599"/>
      <c r="U172" s="600"/>
      <c r="V172" s="600"/>
      <c r="W172" s="601"/>
      <c r="X172" s="235"/>
    </row>
    <row r="173" spans="1:24">
      <c r="A173" s="235"/>
      <c r="B173" s="276">
        <v>146</v>
      </c>
      <c r="C173" s="665"/>
      <c r="D173" s="666"/>
      <c r="E173" s="137"/>
      <c r="F173" s="167"/>
      <c r="G173" s="168"/>
      <c r="H173" s="168"/>
      <c r="I173" s="168"/>
      <c r="J173" s="168"/>
      <c r="K173" s="137"/>
      <c r="L173" s="137"/>
      <c r="M173" s="137"/>
      <c r="N173" s="137"/>
      <c r="O173" s="168"/>
      <c r="P173" s="168"/>
      <c r="Q173" s="168"/>
      <c r="R173" s="168"/>
      <c r="S173" s="169"/>
      <c r="T173" s="602"/>
      <c r="U173" s="603"/>
      <c r="V173" s="603"/>
      <c r="W173" s="604"/>
      <c r="X173" s="235"/>
    </row>
    <row r="174" spans="1:24">
      <c r="A174" s="235"/>
      <c r="B174" s="275">
        <v>147</v>
      </c>
      <c r="C174" s="663"/>
      <c r="D174" s="664"/>
      <c r="E174" s="134"/>
      <c r="F174" s="152"/>
      <c r="G174" s="153"/>
      <c r="H174" s="153"/>
      <c r="I174" s="153"/>
      <c r="J174" s="153"/>
      <c r="K174" s="134"/>
      <c r="L174" s="134"/>
      <c r="M174" s="134"/>
      <c r="N174" s="134"/>
      <c r="O174" s="153"/>
      <c r="P174" s="153"/>
      <c r="Q174" s="153"/>
      <c r="R174" s="153"/>
      <c r="S174" s="154"/>
      <c r="T174" s="599"/>
      <c r="U174" s="600"/>
      <c r="V174" s="600"/>
      <c r="W174" s="601"/>
      <c r="X174" s="235"/>
    </row>
    <row r="175" spans="1:24">
      <c r="A175" s="235"/>
      <c r="B175" s="276">
        <v>148</v>
      </c>
      <c r="C175" s="665"/>
      <c r="D175" s="666"/>
      <c r="E175" s="137"/>
      <c r="F175" s="167"/>
      <c r="G175" s="168"/>
      <c r="H175" s="168"/>
      <c r="I175" s="168"/>
      <c r="J175" s="168"/>
      <c r="K175" s="137"/>
      <c r="L175" s="137"/>
      <c r="M175" s="137"/>
      <c r="N175" s="137"/>
      <c r="O175" s="168"/>
      <c r="P175" s="168"/>
      <c r="Q175" s="168"/>
      <c r="R175" s="168"/>
      <c r="S175" s="169"/>
      <c r="T175" s="602"/>
      <c r="U175" s="603"/>
      <c r="V175" s="603"/>
      <c r="W175" s="604"/>
      <c r="X175" s="235"/>
    </row>
    <row r="176" spans="1:24">
      <c r="A176" s="235"/>
      <c r="B176" s="275">
        <v>149</v>
      </c>
      <c r="C176" s="663"/>
      <c r="D176" s="664"/>
      <c r="E176" s="134"/>
      <c r="F176" s="135"/>
      <c r="G176" s="134"/>
      <c r="H176" s="134"/>
      <c r="I176" s="134"/>
      <c r="J176" s="134"/>
      <c r="K176" s="134"/>
      <c r="L176" s="134"/>
      <c r="M176" s="134"/>
      <c r="N176" s="134"/>
      <c r="O176" s="153"/>
      <c r="P176" s="153"/>
      <c r="Q176" s="153"/>
      <c r="R176" s="153"/>
      <c r="S176" s="154"/>
      <c r="T176" s="599"/>
      <c r="U176" s="600"/>
      <c r="V176" s="600"/>
      <c r="W176" s="601"/>
      <c r="X176" s="235"/>
    </row>
    <row r="177" spans="1:24">
      <c r="A177" s="235"/>
      <c r="B177" s="276">
        <v>150</v>
      </c>
      <c r="C177" s="665"/>
      <c r="D177" s="666"/>
      <c r="E177" s="137"/>
      <c r="F177" s="165"/>
      <c r="G177" s="137"/>
      <c r="H177" s="137"/>
      <c r="I177" s="137"/>
      <c r="J177" s="137"/>
      <c r="K177" s="137"/>
      <c r="L177" s="137"/>
      <c r="M177" s="137"/>
      <c r="N177" s="137"/>
      <c r="O177" s="168"/>
      <c r="P177" s="168"/>
      <c r="Q177" s="168"/>
      <c r="R177" s="168"/>
      <c r="S177" s="169"/>
      <c r="T177" s="602"/>
      <c r="U177" s="603"/>
      <c r="V177" s="603"/>
      <c r="W177" s="604"/>
      <c r="X177" s="235"/>
    </row>
    <row r="178" spans="1:24">
      <c r="A178" s="235"/>
      <c r="B178" s="275">
        <v>151</v>
      </c>
      <c r="C178" s="663"/>
      <c r="D178" s="664"/>
      <c r="E178" s="134"/>
      <c r="F178" s="135"/>
      <c r="G178" s="134"/>
      <c r="H178" s="134"/>
      <c r="I178" s="134"/>
      <c r="J178" s="134"/>
      <c r="K178" s="134"/>
      <c r="L178" s="134"/>
      <c r="M178" s="134"/>
      <c r="N178" s="134"/>
      <c r="O178" s="153"/>
      <c r="P178" s="153"/>
      <c r="Q178" s="153"/>
      <c r="R178" s="153"/>
      <c r="S178" s="154"/>
      <c r="T178" s="599"/>
      <c r="U178" s="600"/>
      <c r="V178" s="600"/>
      <c r="W178" s="601"/>
      <c r="X178" s="235"/>
    </row>
    <row r="179" spans="1:24">
      <c r="A179" s="235"/>
      <c r="B179" s="276">
        <v>152</v>
      </c>
      <c r="C179" s="665"/>
      <c r="D179" s="666"/>
      <c r="E179" s="137"/>
      <c r="F179" s="165"/>
      <c r="G179" s="137"/>
      <c r="H179" s="137"/>
      <c r="I179" s="137"/>
      <c r="J179" s="137"/>
      <c r="K179" s="137"/>
      <c r="L179" s="137"/>
      <c r="M179" s="137"/>
      <c r="N179" s="137"/>
      <c r="O179" s="168"/>
      <c r="P179" s="168"/>
      <c r="Q179" s="168"/>
      <c r="R179" s="168"/>
      <c r="S179" s="169"/>
      <c r="T179" s="602"/>
      <c r="U179" s="603"/>
      <c r="V179" s="603"/>
      <c r="W179" s="604"/>
      <c r="X179" s="235"/>
    </row>
    <row r="180" spans="1:24">
      <c r="A180" s="235"/>
      <c r="B180" s="275">
        <v>153</v>
      </c>
      <c r="C180" s="663"/>
      <c r="D180" s="664"/>
      <c r="E180" s="134"/>
      <c r="F180" s="135"/>
      <c r="G180" s="134"/>
      <c r="H180" s="134"/>
      <c r="I180" s="134"/>
      <c r="J180" s="134"/>
      <c r="K180" s="134"/>
      <c r="L180" s="134"/>
      <c r="M180" s="134"/>
      <c r="N180" s="134"/>
      <c r="O180" s="153"/>
      <c r="P180" s="153"/>
      <c r="Q180" s="153"/>
      <c r="R180" s="153"/>
      <c r="S180" s="154"/>
      <c r="T180" s="599"/>
      <c r="U180" s="600"/>
      <c r="V180" s="600"/>
      <c r="W180" s="601"/>
      <c r="X180" s="235"/>
    </row>
    <row r="181" spans="1:24">
      <c r="A181" s="235"/>
      <c r="B181" s="276">
        <v>154</v>
      </c>
      <c r="C181" s="665"/>
      <c r="D181" s="666"/>
      <c r="E181" s="137"/>
      <c r="F181" s="165"/>
      <c r="G181" s="137"/>
      <c r="H181" s="137"/>
      <c r="I181" s="137"/>
      <c r="J181" s="137"/>
      <c r="K181" s="137"/>
      <c r="L181" s="137"/>
      <c r="M181" s="137"/>
      <c r="N181" s="137"/>
      <c r="O181" s="168"/>
      <c r="P181" s="168"/>
      <c r="Q181" s="168"/>
      <c r="R181" s="168"/>
      <c r="S181" s="169"/>
      <c r="T181" s="602"/>
      <c r="U181" s="603"/>
      <c r="V181" s="603"/>
      <c r="W181" s="604"/>
      <c r="X181" s="235"/>
    </row>
    <row r="182" spans="1:24">
      <c r="A182" s="235"/>
      <c r="B182" s="275">
        <v>155</v>
      </c>
      <c r="C182" s="663"/>
      <c r="D182" s="664"/>
      <c r="E182" s="134"/>
      <c r="F182" s="135"/>
      <c r="G182" s="134"/>
      <c r="H182" s="134"/>
      <c r="I182" s="134"/>
      <c r="J182" s="134"/>
      <c r="K182" s="134"/>
      <c r="L182" s="134"/>
      <c r="M182" s="137"/>
      <c r="N182" s="134"/>
      <c r="O182" s="153"/>
      <c r="P182" s="153"/>
      <c r="Q182" s="153"/>
      <c r="R182" s="153"/>
      <c r="S182" s="154"/>
      <c r="T182" s="599"/>
      <c r="U182" s="600"/>
      <c r="V182" s="600"/>
      <c r="W182" s="601"/>
      <c r="X182" s="235"/>
    </row>
    <row r="183" spans="1:24">
      <c r="A183" s="235"/>
      <c r="B183" s="276">
        <v>156</v>
      </c>
      <c r="C183" s="665"/>
      <c r="D183" s="666"/>
      <c r="E183" s="137"/>
      <c r="F183" s="165"/>
      <c r="G183" s="137"/>
      <c r="H183" s="137"/>
      <c r="I183" s="137"/>
      <c r="J183" s="137"/>
      <c r="K183" s="137"/>
      <c r="L183" s="137"/>
      <c r="M183" s="137"/>
      <c r="N183" s="137"/>
      <c r="O183" s="168"/>
      <c r="P183" s="168"/>
      <c r="Q183" s="168"/>
      <c r="R183" s="168"/>
      <c r="S183" s="169"/>
      <c r="T183" s="602"/>
      <c r="U183" s="603"/>
      <c r="V183" s="603"/>
      <c r="W183" s="604"/>
      <c r="X183" s="235"/>
    </row>
    <row r="184" spans="1:24">
      <c r="A184" s="235"/>
      <c r="B184" s="275">
        <v>157</v>
      </c>
      <c r="C184" s="663"/>
      <c r="D184" s="664"/>
      <c r="E184" s="134"/>
      <c r="F184" s="135"/>
      <c r="G184" s="134"/>
      <c r="H184" s="134"/>
      <c r="I184" s="134"/>
      <c r="J184" s="134"/>
      <c r="K184" s="134"/>
      <c r="L184" s="134"/>
      <c r="M184" s="134"/>
      <c r="N184" s="134"/>
      <c r="O184" s="153"/>
      <c r="P184" s="153"/>
      <c r="Q184" s="153"/>
      <c r="R184" s="153"/>
      <c r="S184" s="154"/>
      <c r="T184" s="599"/>
      <c r="U184" s="600"/>
      <c r="V184" s="600"/>
      <c r="W184" s="601"/>
      <c r="X184" s="235"/>
    </row>
    <row r="185" spans="1:24">
      <c r="A185" s="235"/>
      <c r="B185" s="276">
        <v>158</v>
      </c>
      <c r="C185" s="665"/>
      <c r="D185" s="666"/>
      <c r="E185" s="137"/>
      <c r="F185" s="165"/>
      <c r="G185" s="137"/>
      <c r="H185" s="137"/>
      <c r="I185" s="137"/>
      <c r="J185" s="137"/>
      <c r="K185" s="137"/>
      <c r="L185" s="137"/>
      <c r="M185" s="137"/>
      <c r="N185" s="137"/>
      <c r="O185" s="168"/>
      <c r="P185" s="168"/>
      <c r="Q185" s="168"/>
      <c r="R185" s="168"/>
      <c r="S185" s="169"/>
      <c r="T185" s="602"/>
      <c r="U185" s="603"/>
      <c r="V185" s="603"/>
      <c r="W185" s="604"/>
      <c r="X185" s="235"/>
    </row>
    <row r="186" spans="1:24">
      <c r="A186" s="235"/>
      <c r="B186" s="275">
        <v>159</v>
      </c>
      <c r="C186" s="663"/>
      <c r="D186" s="664"/>
      <c r="E186" s="134"/>
      <c r="F186" s="135"/>
      <c r="G186" s="134"/>
      <c r="H186" s="134"/>
      <c r="I186" s="134"/>
      <c r="J186" s="134"/>
      <c r="K186" s="134"/>
      <c r="L186" s="134"/>
      <c r="M186" s="134"/>
      <c r="N186" s="134"/>
      <c r="O186" s="153"/>
      <c r="P186" s="153"/>
      <c r="Q186" s="153"/>
      <c r="R186" s="153"/>
      <c r="S186" s="154"/>
      <c r="T186" s="599"/>
      <c r="U186" s="600"/>
      <c r="V186" s="600"/>
      <c r="W186" s="601"/>
      <c r="X186" s="235"/>
    </row>
    <row r="187" spans="1:24">
      <c r="A187" s="235"/>
      <c r="B187" s="276">
        <v>160</v>
      </c>
      <c r="C187" s="665"/>
      <c r="D187" s="666"/>
      <c r="E187" s="137"/>
      <c r="F187" s="165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58"/>
      <c r="T187" s="602"/>
      <c r="U187" s="603"/>
      <c r="V187" s="603"/>
      <c r="W187" s="604"/>
      <c r="X187" s="235"/>
    </row>
    <row r="188" spans="1:24">
      <c r="A188" s="235"/>
      <c r="B188" s="275">
        <v>161</v>
      </c>
      <c r="C188" s="663"/>
      <c r="D188" s="664"/>
      <c r="E188" s="134"/>
      <c r="F188" s="135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8"/>
      <c r="T188" s="599"/>
      <c r="U188" s="600"/>
      <c r="V188" s="600"/>
      <c r="W188" s="601"/>
      <c r="X188" s="235"/>
    </row>
    <row r="189" spans="1:24">
      <c r="A189" s="235"/>
      <c r="B189" s="276">
        <v>162</v>
      </c>
      <c r="C189" s="665"/>
      <c r="D189" s="666"/>
      <c r="E189" s="137"/>
      <c r="F189" s="165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58"/>
      <c r="T189" s="602"/>
      <c r="U189" s="603"/>
      <c r="V189" s="603"/>
      <c r="W189" s="604"/>
      <c r="X189" s="235"/>
    </row>
    <row r="190" spans="1:24">
      <c r="A190" s="235"/>
      <c r="B190" s="275">
        <v>163</v>
      </c>
      <c r="C190" s="663"/>
      <c r="D190" s="664"/>
      <c r="E190" s="134"/>
      <c r="F190" s="135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8"/>
      <c r="T190" s="599"/>
      <c r="U190" s="600"/>
      <c r="V190" s="600"/>
      <c r="W190" s="601"/>
      <c r="X190" s="235"/>
    </row>
    <row r="191" spans="1:24">
      <c r="A191" s="235"/>
      <c r="B191" s="276">
        <v>164</v>
      </c>
      <c r="C191" s="665"/>
      <c r="D191" s="666"/>
      <c r="E191" s="137"/>
      <c r="F191" s="165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58"/>
      <c r="T191" s="602"/>
      <c r="U191" s="603"/>
      <c r="V191" s="603"/>
      <c r="W191" s="604"/>
      <c r="X191" s="235"/>
    </row>
    <row r="192" spans="1:24">
      <c r="A192" s="235"/>
      <c r="B192" s="275">
        <v>165</v>
      </c>
      <c r="C192" s="663"/>
      <c r="D192" s="664"/>
      <c r="E192" s="134"/>
      <c r="F192" s="135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8"/>
      <c r="T192" s="599"/>
      <c r="U192" s="600"/>
      <c r="V192" s="600"/>
      <c r="W192" s="601"/>
      <c r="X192" s="235"/>
    </row>
    <row r="193" spans="1:24">
      <c r="A193" s="235"/>
      <c r="B193" s="276">
        <v>166</v>
      </c>
      <c r="C193" s="665"/>
      <c r="D193" s="666"/>
      <c r="E193" s="137"/>
      <c r="F193" s="165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58"/>
      <c r="T193" s="602"/>
      <c r="U193" s="603"/>
      <c r="V193" s="603"/>
      <c r="W193" s="604"/>
      <c r="X193" s="235"/>
    </row>
    <row r="194" spans="1:24">
      <c r="A194" s="235"/>
      <c r="B194" s="275">
        <v>167</v>
      </c>
      <c r="C194" s="663"/>
      <c r="D194" s="664"/>
      <c r="E194" s="134"/>
      <c r="F194" s="135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8"/>
      <c r="T194" s="599"/>
      <c r="U194" s="600"/>
      <c r="V194" s="600"/>
      <c r="W194" s="601"/>
      <c r="X194" s="235"/>
    </row>
    <row r="195" spans="1:24">
      <c r="A195" s="235"/>
      <c r="B195" s="276">
        <v>168</v>
      </c>
      <c r="C195" s="665"/>
      <c r="D195" s="666"/>
      <c r="E195" s="137"/>
      <c r="F195" s="165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58"/>
      <c r="T195" s="602"/>
      <c r="U195" s="603"/>
      <c r="V195" s="603"/>
      <c r="W195" s="604"/>
      <c r="X195" s="235"/>
    </row>
    <row r="196" spans="1:24">
      <c r="A196" s="235"/>
      <c r="B196" s="275">
        <v>169</v>
      </c>
      <c r="C196" s="663"/>
      <c r="D196" s="664"/>
      <c r="E196" s="134"/>
      <c r="F196" s="135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8"/>
      <c r="T196" s="599"/>
      <c r="U196" s="600"/>
      <c r="V196" s="600"/>
      <c r="W196" s="601"/>
      <c r="X196" s="235"/>
    </row>
    <row r="197" spans="1:24">
      <c r="A197" s="235"/>
      <c r="B197" s="276">
        <v>170</v>
      </c>
      <c r="C197" s="665"/>
      <c r="D197" s="666"/>
      <c r="E197" s="98"/>
      <c r="F197" s="9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100"/>
      <c r="T197" s="602"/>
      <c r="U197" s="603"/>
      <c r="V197" s="603"/>
      <c r="W197" s="604"/>
      <c r="X197" s="235"/>
    </row>
    <row r="198" spans="1:24">
      <c r="A198" s="235"/>
      <c r="B198" s="275">
        <v>171</v>
      </c>
      <c r="C198" s="667"/>
      <c r="D198" s="668"/>
      <c r="E198" s="111"/>
      <c r="F198" s="116"/>
      <c r="G198" s="104"/>
      <c r="H198" s="104"/>
      <c r="I198" s="104"/>
      <c r="J198" s="104"/>
      <c r="K198" s="104"/>
      <c r="L198" s="104"/>
      <c r="M198" s="111"/>
      <c r="N198" s="111"/>
      <c r="O198" s="111"/>
      <c r="P198" s="172"/>
      <c r="Q198" s="172"/>
      <c r="R198" s="111"/>
      <c r="S198" s="117"/>
      <c r="T198" s="594"/>
      <c r="U198" s="595"/>
      <c r="V198" s="595"/>
      <c r="W198" s="596"/>
      <c r="X198" s="235"/>
    </row>
    <row r="199" spans="1:24">
      <c r="A199" s="235"/>
      <c r="B199" s="276">
        <v>172</v>
      </c>
      <c r="C199" s="665"/>
      <c r="D199" s="666"/>
      <c r="E199" s="113"/>
      <c r="F199" s="114"/>
      <c r="G199" s="106"/>
      <c r="H199" s="106"/>
      <c r="I199" s="106"/>
      <c r="J199" s="106"/>
      <c r="K199" s="98"/>
      <c r="L199" s="106"/>
      <c r="M199" s="113"/>
      <c r="N199" s="113"/>
      <c r="O199" s="113"/>
      <c r="P199" s="113"/>
      <c r="Q199" s="113"/>
      <c r="R199" s="113"/>
      <c r="S199" s="115"/>
      <c r="T199" s="602"/>
      <c r="U199" s="603"/>
      <c r="V199" s="603"/>
      <c r="W199" s="604"/>
      <c r="X199" s="235"/>
    </row>
    <row r="200" spans="1:24">
      <c r="A200" s="235"/>
      <c r="B200" s="275">
        <v>173</v>
      </c>
      <c r="C200" s="667"/>
      <c r="D200" s="668"/>
      <c r="E200" s="111"/>
      <c r="F200" s="140"/>
      <c r="G200" s="109"/>
      <c r="H200" s="109"/>
      <c r="I200" s="109"/>
      <c r="J200" s="109"/>
      <c r="K200" s="104"/>
      <c r="L200" s="109"/>
      <c r="M200" s="111"/>
      <c r="N200" s="111"/>
      <c r="O200" s="111"/>
      <c r="P200" s="111"/>
      <c r="Q200" s="111"/>
      <c r="R200" s="111"/>
      <c r="S200" s="117"/>
      <c r="T200" s="594"/>
      <c r="U200" s="595"/>
      <c r="V200" s="595"/>
      <c r="W200" s="596"/>
      <c r="X200" s="235"/>
    </row>
    <row r="201" spans="1:24">
      <c r="A201" s="235"/>
      <c r="B201" s="276">
        <v>174</v>
      </c>
      <c r="C201" s="665"/>
      <c r="D201" s="666"/>
      <c r="E201" s="113"/>
      <c r="F201" s="114"/>
      <c r="G201" s="106"/>
      <c r="H201" s="106"/>
      <c r="I201" s="106"/>
      <c r="J201" s="106"/>
      <c r="K201" s="98"/>
      <c r="L201" s="106"/>
      <c r="M201" s="113"/>
      <c r="N201" s="113"/>
      <c r="O201" s="113"/>
      <c r="P201" s="113"/>
      <c r="Q201" s="113"/>
      <c r="R201" s="113"/>
      <c r="S201" s="115"/>
      <c r="T201" s="602"/>
      <c r="U201" s="603"/>
      <c r="V201" s="603"/>
      <c r="W201" s="604"/>
      <c r="X201" s="235"/>
    </row>
    <row r="202" spans="1:24">
      <c r="A202" s="235"/>
      <c r="B202" s="275">
        <v>175</v>
      </c>
      <c r="C202" s="667"/>
      <c r="D202" s="668"/>
      <c r="E202" s="111"/>
      <c r="F202" s="116"/>
      <c r="G202" s="111"/>
      <c r="H202" s="111"/>
      <c r="I202" s="111"/>
      <c r="J202" s="111"/>
      <c r="K202" s="104"/>
      <c r="L202" s="111"/>
      <c r="M202" s="111"/>
      <c r="N202" s="111"/>
      <c r="O202" s="111"/>
      <c r="P202" s="111"/>
      <c r="Q202" s="111"/>
      <c r="R202" s="111"/>
      <c r="S202" s="117"/>
      <c r="T202" s="594"/>
      <c r="U202" s="595"/>
      <c r="V202" s="595"/>
      <c r="W202" s="596"/>
      <c r="X202" s="235"/>
    </row>
    <row r="203" spans="1:24">
      <c r="A203" s="235"/>
      <c r="B203" s="276">
        <v>176</v>
      </c>
      <c r="C203" s="665"/>
      <c r="D203" s="666"/>
      <c r="E203" s="106"/>
      <c r="F203" s="107"/>
      <c r="G203" s="106"/>
      <c r="H203" s="106"/>
      <c r="I203" s="106"/>
      <c r="J203" s="106"/>
      <c r="K203" s="98"/>
      <c r="L203" s="113"/>
      <c r="M203" s="106"/>
      <c r="N203" s="106"/>
      <c r="O203" s="106"/>
      <c r="P203" s="106"/>
      <c r="Q203" s="106"/>
      <c r="R203" s="106"/>
      <c r="S203" s="108"/>
      <c r="T203" s="602"/>
      <c r="U203" s="603"/>
      <c r="V203" s="603"/>
      <c r="W203" s="604"/>
      <c r="X203" s="235"/>
    </row>
    <row r="204" spans="1:24">
      <c r="A204" s="235"/>
      <c r="B204" s="275">
        <v>177</v>
      </c>
      <c r="C204" s="667"/>
      <c r="D204" s="668"/>
      <c r="E204" s="109"/>
      <c r="F204" s="110"/>
      <c r="G204" s="182"/>
      <c r="H204" s="109"/>
      <c r="I204" s="109"/>
      <c r="J204" s="109"/>
      <c r="K204" s="104"/>
      <c r="L204" s="109"/>
      <c r="M204" s="109"/>
      <c r="N204" s="109"/>
      <c r="O204" s="109"/>
      <c r="P204" s="109"/>
      <c r="Q204" s="109"/>
      <c r="R204" s="109"/>
      <c r="S204" s="112"/>
      <c r="T204" s="594"/>
      <c r="U204" s="595"/>
      <c r="V204" s="595"/>
      <c r="W204" s="596"/>
      <c r="X204" s="235"/>
    </row>
    <row r="205" spans="1:24">
      <c r="A205" s="235"/>
      <c r="B205" s="276">
        <v>178</v>
      </c>
      <c r="C205" s="665"/>
      <c r="D205" s="666"/>
      <c r="E205" s="106"/>
      <c r="F205" s="107"/>
      <c r="G205" s="106"/>
      <c r="H205" s="106"/>
      <c r="I205" s="106"/>
      <c r="J205" s="106"/>
      <c r="K205" s="98"/>
      <c r="L205" s="106"/>
      <c r="M205" s="106"/>
      <c r="N205" s="106"/>
      <c r="O205" s="106"/>
      <c r="P205" s="106"/>
      <c r="Q205" s="106"/>
      <c r="R205" s="106"/>
      <c r="S205" s="108"/>
      <c r="T205" s="602"/>
      <c r="U205" s="603"/>
      <c r="V205" s="603"/>
      <c r="W205" s="604"/>
      <c r="X205" s="235"/>
    </row>
    <row r="206" spans="1:24">
      <c r="A206" s="235"/>
      <c r="B206" s="275">
        <v>179</v>
      </c>
      <c r="C206" s="667"/>
      <c r="D206" s="668"/>
      <c r="E206" s="104"/>
      <c r="F206" s="119"/>
      <c r="G206" s="104"/>
      <c r="H206" s="104"/>
      <c r="I206" s="104"/>
      <c r="J206" s="104"/>
      <c r="K206" s="120"/>
      <c r="L206" s="104"/>
      <c r="M206" s="104"/>
      <c r="N206" s="104"/>
      <c r="O206" s="104"/>
      <c r="P206" s="104"/>
      <c r="Q206" s="104"/>
      <c r="R206" s="104"/>
      <c r="S206" s="105"/>
      <c r="T206" s="594"/>
      <c r="U206" s="595"/>
      <c r="V206" s="595"/>
      <c r="W206" s="596"/>
      <c r="X206" s="235"/>
    </row>
    <row r="207" spans="1:24">
      <c r="A207" s="235"/>
      <c r="B207" s="276">
        <v>180</v>
      </c>
      <c r="C207" s="665"/>
      <c r="D207" s="666"/>
      <c r="E207" s="98"/>
      <c r="F207" s="99"/>
      <c r="G207" s="98"/>
      <c r="H207" s="98"/>
      <c r="I207" s="98"/>
      <c r="J207" s="98"/>
      <c r="K207" s="118"/>
      <c r="L207" s="98"/>
      <c r="M207" s="98"/>
      <c r="N207" s="98"/>
      <c r="O207" s="98"/>
      <c r="P207" s="98"/>
      <c r="Q207" s="98"/>
      <c r="R207" s="98"/>
      <c r="S207" s="100"/>
      <c r="T207" s="602"/>
      <c r="U207" s="603"/>
      <c r="V207" s="603"/>
      <c r="W207" s="604"/>
      <c r="X207" s="235"/>
    </row>
    <row r="208" spans="1:24">
      <c r="A208" s="235"/>
      <c r="B208" s="275">
        <v>181</v>
      </c>
      <c r="C208" s="667"/>
      <c r="D208" s="668"/>
      <c r="E208" s="173"/>
      <c r="F208" s="174"/>
      <c r="G208" s="173"/>
      <c r="H208" s="173"/>
      <c r="I208" s="173"/>
      <c r="J208" s="173"/>
      <c r="K208" s="175"/>
      <c r="L208" s="173"/>
      <c r="M208" s="173"/>
      <c r="N208" s="173"/>
      <c r="O208" s="173"/>
      <c r="P208" s="173"/>
      <c r="Q208" s="173"/>
      <c r="R208" s="173"/>
      <c r="S208" s="176"/>
      <c r="T208" s="594"/>
      <c r="U208" s="595"/>
      <c r="V208" s="595"/>
      <c r="W208" s="596"/>
      <c r="X208" s="235"/>
    </row>
    <row r="209" spans="1:24">
      <c r="A209" s="235"/>
      <c r="B209" s="276">
        <v>182</v>
      </c>
      <c r="C209" s="665"/>
      <c r="D209" s="666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100"/>
      <c r="T209" s="602"/>
      <c r="U209" s="603"/>
      <c r="V209" s="603"/>
      <c r="W209" s="604"/>
      <c r="X209" s="235"/>
    </row>
    <row r="210" spans="1:24">
      <c r="A210" s="235"/>
      <c r="B210" s="275">
        <v>183</v>
      </c>
      <c r="C210" s="667"/>
      <c r="D210" s="668"/>
      <c r="E210" s="104"/>
      <c r="F210" s="119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5"/>
      <c r="T210" s="594"/>
      <c r="U210" s="595"/>
      <c r="V210" s="595"/>
      <c r="W210" s="596"/>
      <c r="X210" s="235"/>
    </row>
    <row r="211" spans="1:24">
      <c r="A211" s="235"/>
      <c r="B211" s="276">
        <v>184</v>
      </c>
      <c r="C211" s="665"/>
      <c r="D211" s="666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100"/>
      <c r="T211" s="602"/>
      <c r="U211" s="603"/>
      <c r="V211" s="603"/>
      <c r="W211" s="604"/>
      <c r="X211" s="235"/>
    </row>
    <row r="212" spans="1:24">
      <c r="A212" s="235"/>
      <c r="B212" s="275">
        <v>185</v>
      </c>
      <c r="C212" s="667"/>
      <c r="D212" s="668"/>
      <c r="E212" s="173"/>
      <c r="F212" s="174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6"/>
      <c r="T212" s="594"/>
      <c r="U212" s="595"/>
      <c r="V212" s="595"/>
      <c r="W212" s="596"/>
      <c r="X212" s="235"/>
    </row>
    <row r="213" spans="1:24">
      <c r="A213" s="235"/>
      <c r="B213" s="276">
        <v>186</v>
      </c>
      <c r="C213" s="665"/>
      <c r="D213" s="666"/>
      <c r="E213" s="98"/>
      <c r="F213" s="99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100"/>
      <c r="T213" s="602"/>
      <c r="U213" s="603"/>
      <c r="V213" s="603"/>
      <c r="W213" s="604"/>
      <c r="X213" s="235"/>
    </row>
    <row r="214" spans="1:24">
      <c r="A214" s="235"/>
      <c r="B214" s="275">
        <v>187</v>
      </c>
      <c r="C214" s="667"/>
      <c r="D214" s="668"/>
      <c r="E214" s="173"/>
      <c r="F214" s="177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9"/>
      <c r="T214" s="594"/>
      <c r="U214" s="595"/>
      <c r="V214" s="595"/>
      <c r="W214" s="596"/>
      <c r="X214" s="235"/>
    </row>
    <row r="215" spans="1:24">
      <c r="A215" s="235"/>
      <c r="B215" s="276">
        <v>188</v>
      </c>
      <c r="C215" s="665"/>
      <c r="D215" s="666"/>
      <c r="E215" s="98"/>
      <c r="F215" s="131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3"/>
      <c r="T215" s="602"/>
      <c r="U215" s="603"/>
      <c r="V215" s="603"/>
      <c r="W215" s="604"/>
      <c r="X215" s="235"/>
    </row>
    <row r="216" spans="1:24">
      <c r="A216" s="235"/>
      <c r="B216" s="275">
        <v>189</v>
      </c>
      <c r="C216" s="667"/>
      <c r="D216" s="668"/>
      <c r="E216" s="173"/>
      <c r="F216" s="17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9"/>
      <c r="T216" s="594"/>
      <c r="U216" s="595"/>
      <c r="V216" s="595"/>
      <c r="W216" s="596"/>
      <c r="X216" s="235"/>
    </row>
    <row r="217" spans="1:24">
      <c r="A217" s="235"/>
      <c r="B217" s="276">
        <v>190</v>
      </c>
      <c r="C217" s="665"/>
      <c r="D217" s="666"/>
      <c r="E217" s="98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3"/>
      <c r="T217" s="602"/>
      <c r="U217" s="603"/>
      <c r="V217" s="603"/>
      <c r="W217" s="604"/>
      <c r="X217" s="235"/>
    </row>
    <row r="218" spans="1:24">
      <c r="A218" s="235"/>
      <c r="B218" s="275">
        <v>191</v>
      </c>
      <c r="C218" s="667"/>
      <c r="D218" s="668"/>
      <c r="E218" s="104"/>
      <c r="F218" s="128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30"/>
      <c r="T218" s="594"/>
      <c r="U218" s="595"/>
      <c r="V218" s="595"/>
      <c r="W218" s="596"/>
      <c r="X218" s="235"/>
    </row>
    <row r="219" spans="1:24">
      <c r="A219" s="235"/>
      <c r="B219" s="276">
        <v>192</v>
      </c>
      <c r="C219" s="665"/>
      <c r="D219" s="666"/>
      <c r="E219" s="98"/>
      <c r="F219" s="99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100"/>
      <c r="T219" s="602"/>
      <c r="U219" s="603"/>
      <c r="V219" s="603"/>
      <c r="W219" s="604"/>
      <c r="X219" s="235"/>
    </row>
    <row r="220" spans="1:24">
      <c r="A220" s="235"/>
      <c r="B220" s="275">
        <v>193</v>
      </c>
      <c r="C220" s="667"/>
      <c r="D220" s="668"/>
      <c r="E220" s="104"/>
      <c r="F220" s="119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5"/>
      <c r="T220" s="594"/>
      <c r="U220" s="595"/>
      <c r="V220" s="595"/>
      <c r="W220" s="596"/>
      <c r="X220" s="235"/>
    </row>
    <row r="221" spans="1:24">
      <c r="A221" s="235"/>
      <c r="B221" s="276">
        <v>194</v>
      </c>
      <c r="C221" s="665"/>
      <c r="D221" s="666"/>
      <c r="E221" s="98"/>
      <c r="F221" s="99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100"/>
      <c r="T221" s="602"/>
      <c r="U221" s="603"/>
      <c r="V221" s="603"/>
      <c r="W221" s="604"/>
      <c r="X221" s="235"/>
    </row>
    <row r="222" spans="1:24">
      <c r="A222" s="235"/>
      <c r="B222" s="275">
        <v>195</v>
      </c>
      <c r="C222" s="667"/>
      <c r="D222" s="668"/>
      <c r="E222" s="104"/>
      <c r="F222" s="119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5"/>
      <c r="T222" s="594"/>
      <c r="U222" s="595"/>
      <c r="V222" s="595"/>
      <c r="W222" s="596"/>
      <c r="X222" s="235"/>
    </row>
    <row r="223" spans="1:24">
      <c r="A223" s="235"/>
      <c r="B223" s="276">
        <v>196</v>
      </c>
      <c r="C223" s="665"/>
      <c r="D223" s="666"/>
      <c r="E223" s="98"/>
      <c r="F223" s="99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100"/>
      <c r="T223" s="602"/>
      <c r="U223" s="603"/>
      <c r="V223" s="603"/>
      <c r="W223" s="604"/>
      <c r="X223" s="235"/>
    </row>
    <row r="224" spans="1:24">
      <c r="A224" s="235"/>
      <c r="B224" s="275">
        <v>197</v>
      </c>
      <c r="C224" s="667"/>
      <c r="D224" s="668"/>
      <c r="E224" s="104"/>
      <c r="F224" s="119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5"/>
      <c r="T224" s="594"/>
      <c r="U224" s="595"/>
      <c r="V224" s="595"/>
      <c r="W224" s="596"/>
      <c r="X224" s="235"/>
    </row>
    <row r="225" spans="1:24">
      <c r="A225" s="235"/>
      <c r="B225" s="276">
        <v>198</v>
      </c>
      <c r="C225" s="665"/>
      <c r="D225" s="666"/>
      <c r="E225" s="98"/>
      <c r="F225" s="99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100"/>
      <c r="T225" s="602"/>
      <c r="U225" s="603"/>
      <c r="V225" s="603"/>
      <c r="W225" s="604"/>
      <c r="X225" s="235"/>
    </row>
    <row r="226" spans="1:24">
      <c r="A226" s="235"/>
      <c r="B226" s="275">
        <v>199</v>
      </c>
      <c r="C226" s="667"/>
      <c r="D226" s="668"/>
      <c r="E226" s="104"/>
      <c r="F226" s="128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594"/>
      <c r="U226" s="595"/>
      <c r="V226" s="595"/>
      <c r="W226" s="596"/>
      <c r="X226" s="235"/>
    </row>
    <row r="227" spans="1:24">
      <c r="A227" s="235"/>
      <c r="B227" s="276">
        <v>200</v>
      </c>
      <c r="C227" s="665"/>
      <c r="D227" s="666"/>
      <c r="E227" s="98"/>
      <c r="F227" s="131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602"/>
      <c r="U227" s="603"/>
      <c r="V227" s="603"/>
      <c r="W227" s="604"/>
      <c r="X227" s="235"/>
    </row>
    <row r="228" spans="1:24">
      <c r="A228" s="235"/>
      <c r="B228" s="275">
        <v>201</v>
      </c>
      <c r="C228" s="663"/>
      <c r="D228" s="664"/>
      <c r="E228" s="134"/>
      <c r="F228" s="152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605"/>
      <c r="U228" s="600"/>
      <c r="V228" s="600"/>
      <c r="W228" s="601"/>
      <c r="X228" s="235"/>
    </row>
    <row r="229" spans="1:24">
      <c r="A229" s="235"/>
      <c r="B229" s="276">
        <v>202</v>
      </c>
      <c r="C229" s="665"/>
      <c r="D229" s="666"/>
      <c r="E229" s="98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606"/>
      <c r="U229" s="592"/>
      <c r="V229" s="592"/>
      <c r="W229" s="593"/>
      <c r="X229" s="235"/>
    </row>
    <row r="230" spans="1:24">
      <c r="A230" s="235"/>
      <c r="B230" s="275">
        <v>203</v>
      </c>
      <c r="C230" s="663"/>
      <c r="D230" s="664"/>
      <c r="E230" s="134"/>
      <c r="F230" s="135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8"/>
      <c r="T230" s="599"/>
      <c r="U230" s="600"/>
      <c r="V230" s="600"/>
      <c r="W230" s="601"/>
      <c r="X230" s="235"/>
    </row>
    <row r="231" spans="1:24">
      <c r="A231" s="235"/>
      <c r="B231" s="276">
        <v>204</v>
      </c>
      <c r="C231" s="665"/>
      <c r="D231" s="666"/>
      <c r="E231" s="98"/>
      <c r="F231" s="99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100"/>
      <c r="T231" s="591"/>
      <c r="U231" s="592"/>
      <c r="V231" s="592"/>
      <c r="W231" s="593"/>
      <c r="X231" s="235"/>
    </row>
    <row r="232" spans="1:24">
      <c r="A232" s="235"/>
      <c r="B232" s="275">
        <v>205</v>
      </c>
      <c r="C232" s="663"/>
      <c r="D232" s="664"/>
      <c r="E232" s="134"/>
      <c r="F232" s="135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8"/>
      <c r="T232" s="599"/>
      <c r="U232" s="600"/>
      <c r="V232" s="600"/>
      <c r="W232" s="601"/>
      <c r="X232" s="235"/>
    </row>
    <row r="233" spans="1:24">
      <c r="A233" s="235"/>
      <c r="B233" s="276">
        <v>206</v>
      </c>
      <c r="C233" s="665"/>
      <c r="D233" s="666"/>
      <c r="E233" s="98"/>
      <c r="F233" s="99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100"/>
      <c r="T233" s="591"/>
      <c r="U233" s="592"/>
      <c r="V233" s="592"/>
      <c r="W233" s="593"/>
      <c r="X233" s="235"/>
    </row>
    <row r="234" spans="1:24">
      <c r="A234" s="235"/>
      <c r="B234" s="275">
        <v>207</v>
      </c>
      <c r="C234" s="663"/>
      <c r="D234" s="664"/>
      <c r="E234" s="134"/>
      <c r="F234" s="135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8"/>
      <c r="T234" s="599"/>
      <c r="U234" s="600"/>
      <c r="V234" s="600"/>
      <c r="W234" s="601"/>
      <c r="X234" s="235"/>
    </row>
    <row r="235" spans="1:24">
      <c r="A235" s="235"/>
      <c r="B235" s="276">
        <v>208</v>
      </c>
      <c r="C235" s="665"/>
      <c r="D235" s="666"/>
      <c r="E235" s="98"/>
      <c r="F235" s="99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100"/>
      <c r="T235" s="591"/>
      <c r="U235" s="592"/>
      <c r="V235" s="592"/>
      <c r="W235" s="593"/>
      <c r="X235" s="235"/>
    </row>
    <row r="236" spans="1:24">
      <c r="A236" s="235"/>
      <c r="B236" s="275">
        <v>209</v>
      </c>
      <c r="C236" s="663"/>
      <c r="D236" s="664"/>
      <c r="E236" s="134"/>
      <c r="F236" s="135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8"/>
      <c r="T236" s="599"/>
      <c r="U236" s="600"/>
      <c r="V236" s="600"/>
      <c r="W236" s="601"/>
      <c r="X236" s="235"/>
    </row>
    <row r="237" spans="1:24">
      <c r="A237" s="235"/>
      <c r="B237" s="276">
        <v>210</v>
      </c>
      <c r="C237" s="665"/>
      <c r="D237" s="666"/>
      <c r="E237" s="98"/>
      <c r="F237" s="99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100"/>
      <c r="T237" s="591"/>
      <c r="U237" s="592"/>
      <c r="V237" s="592"/>
      <c r="W237" s="593"/>
      <c r="X237" s="235"/>
    </row>
    <row r="238" spans="1:24">
      <c r="A238" s="235"/>
      <c r="B238" s="275">
        <v>211</v>
      </c>
      <c r="C238" s="663"/>
      <c r="D238" s="664"/>
      <c r="E238" s="134"/>
      <c r="F238" s="135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8"/>
      <c r="T238" s="567"/>
      <c r="U238" s="568"/>
      <c r="V238" s="568"/>
      <c r="W238" s="569"/>
      <c r="X238" s="235"/>
    </row>
    <row r="239" spans="1:24">
      <c r="A239" s="235"/>
      <c r="B239" s="276">
        <v>212</v>
      </c>
      <c r="C239" s="665"/>
      <c r="D239" s="666"/>
      <c r="E239" s="137"/>
      <c r="F239" s="165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58"/>
      <c r="T239" s="570"/>
      <c r="U239" s="571"/>
      <c r="V239" s="571"/>
      <c r="W239" s="572"/>
      <c r="X239" s="235"/>
    </row>
    <row r="240" spans="1:24">
      <c r="A240" s="235"/>
      <c r="B240" s="275">
        <v>213</v>
      </c>
      <c r="C240" s="663"/>
      <c r="D240" s="664"/>
      <c r="E240" s="134"/>
      <c r="F240" s="135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8"/>
      <c r="T240" s="567"/>
      <c r="U240" s="568"/>
      <c r="V240" s="568"/>
      <c r="W240" s="569"/>
      <c r="X240" s="235"/>
    </row>
    <row r="241" spans="1:24">
      <c r="A241" s="235"/>
      <c r="B241" s="276">
        <v>214</v>
      </c>
      <c r="C241" s="665"/>
      <c r="D241" s="666"/>
      <c r="E241" s="137"/>
      <c r="F241" s="165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58"/>
      <c r="T241" s="570"/>
      <c r="U241" s="571"/>
      <c r="V241" s="571"/>
      <c r="W241" s="572"/>
      <c r="X241" s="235"/>
    </row>
    <row r="242" spans="1:24">
      <c r="A242" s="235"/>
      <c r="B242" s="275">
        <v>215</v>
      </c>
      <c r="C242" s="663"/>
      <c r="D242" s="664"/>
      <c r="E242" s="134"/>
      <c r="F242" s="152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598"/>
      <c r="U242" s="568"/>
      <c r="V242" s="568"/>
      <c r="W242" s="569"/>
      <c r="X242" s="235"/>
    </row>
    <row r="243" spans="1:24">
      <c r="A243" s="235"/>
      <c r="B243" s="276">
        <v>216</v>
      </c>
      <c r="C243" s="665"/>
      <c r="D243" s="666"/>
      <c r="E243" s="137"/>
      <c r="F243" s="167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699"/>
      <c r="U243" s="700"/>
      <c r="V243" s="700"/>
      <c r="W243" s="701"/>
      <c r="X243" s="235"/>
    </row>
    <row r="244" spans="1:24">
      <c r="A244" s="235"/>
      <c r="B244" s="275">
        <v>217</v>
      </c>
      <c r="C244" s="663"/>
      <c r="D244" s="664"/>
      <c r="E244" s="134"/>
      <c r="F244" s="152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702"/>
      <c r="U244" s="703"/>
      <c r="V244" s="703"/>
      <c r="W244" s="704"/>
      <c r="X244" s="235"/>
    </row>
    <row r="245" spans="1:24">
      <c r="A245" s="235"/>
      <c r="B245" s="276">
        <v>218</v>
      </c>
      <c r="C245" s="665"/>
      <c r="D245" s="666"/>
      <c r="E245" s="137"/>
      <c r="F245" s="165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58"/>
      <c r="T245" s="570"/>
      <c r="U245" s="571"/>
      <c r="V245" s="571"/>
      <c r="W245" s="572"/>
      <c r="X245" s="235"/>
    </row>
    <row r="246" spans="1:24">
      <c r="A246" s="235"/>
      <c r="B246" s="275">
        <v>219</v>
      </c>
      <c r="C246" s="663"/>
      <c r="D246" s="664"/>
      <c r="E246" s="134"/>
      <c r="F246" s="135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8"/>
      <c r="T246" s="567"/>
      <c r="U246" s="568"/>
      <c r="V246" s="568"/>
      <c r="W246" s="569"/>
      <c r="X246" s="235"/>
    </row>
    <row r="247" spans="1:24">
      <c r="A247" s="235"/>
      <c r="B247" s="276">
        <v>220</v>
      </c>
      <c r="C247" s="669"/>
      <c r="D247" s="670"/>
      <c r="E247" s="98"/>
      <c r="F247" s="99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100"/>
      <c r="T247" s="576"/>
      <c r="U247" s="577"/>
      <c r="V247" s="577"/>
      <c r="W247" s="578"/>
      <c r="X247" s="235"/>
    </row>
    <row r="248" spans="1:24">
      <c r="A248" s="235"/>
      <c r="B248" s="275">
        <v>221</v>
      </c>
      <c r="C248" s="663"/>
      <c r="D248" s="664"/>
      <c r="E248" s="134"/>
      <c r="F248" s="135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8"/>
      <c r="T248" s="567"/>
      <c r="U248" s="568"/>
      <c r="V248" s="568"/>
      <c r="W248" s="569"/>
      <c r="X248" s="235"/>
    </row>
    <row r="249" spans="1:24">
      <c r="A249" s="235"/>
      <c r="B249" s="276">
        <v>222</v>
      </c>
      <c r="C249" s="669"/>
      <c r="D249" s="670"/>
      <c r="E249" s="98"/>
      <c r="F249" s="99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100"/>
      <c r="T249" s="576"/>
      <c r="U249" s="577"/>
      <c r="V249" s="577"/>
      <c r="W249" s="578"/>
      <c r="X249" s="235"/>
    </row>
    <row r="250" spans="1:24">
      <c r="A250" s="235"/>
      <c r="B250" s="275">
        <v>223</v>
      </c>
      <c r="C250" s="663"/>
      <c r="D250" s="664"/>
      <c r="E250" s="134"/>
      <c r="F250" s="135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8"/>
      <c r="T250" s="567"/>
      <c r="U250" s="568"/>
      <c r="V250" s="568"/>
      <c r="W250" s="569"/>
      <c r="X250" s="235"/>
    </row>
    <row r="251" spans="1:24">
      <c r="A251" s="235"/>
      <c r="B251" s="276">
        <v>224</v>
      </c>
      <c r="C251" s="669"/>
      <c r="D251" s="670"/>
      <c r="E251" s="137"/>
      <c r="F251" s="99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100"/>
      <c r="T251" s="576"/>
      <c r="U251" s="577"/>
      <c r="V251" s="577"/>
      <c r="W251" s="578"/>
      <c r="X251" s="235"/>
    </row>
    <row r="252" spans="1:24">
      <c r="A252" s="235"/>
      <c r="B252" s="275">
        <v>225</v>
      </c>
      <c r="C252" s="663"/>
      <c r="D252" s="664"/>
      <c r="E252" s="134"/>
      <c r="F252" s="135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8"/>
      <c r="T252" s="567"/>
      <c r="U252" s="568"/>
      <c r="V252" s="568"/>
      <c r="W252" s="569"/>
      <c r="X252" s="235"/>
    </row>
    <row r="253" spans="1:24">
      <c r="A253" s="235"/>
      <c r="B253" s="276">
        <v>226</v>
      </c>
      <c r="C253" s="669"/>
      <c r="D253" s="670"/>
      <c r="E253" s="98"/>
      <c r="F253" s="99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100"/>
      <c r="T253" s="576"/>
      <c r="U253" s="577"/>
      <c r="V253" s="577"/>
      <c r="W253" s="578"/>
      <c r="X253" s="235"/>
    </row>
    <row r="254" spans="1:24">
      <c r="A254" s="235"/>
      <c r="B254" s="275">
        <v>227</v>
      </c>
      <c r="C254" s="663"/>
      <c r="D254" s="664"/>
      <c r="E254" s="134"/>
      <c r="F254" s="135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8"/>
      <c r="T254" s="567"/>
      <c r="U254" s="568"/>
      <c r="V254" s="568"/>
      <c r="W254" s="569"/>
      <c r="X254" s="235"/>
    </row>
    <row r="255" spans="1:24">
      <c r="A255" s="235"/>
      <c r="B255" s="276">
        <v>228</v>
      </c>
      <c r="C255" s="669"/>
      <c r="D255" s="670"/>
      <c r="E255" s="98"/>
      <c r="F255" s="99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100"/>
      <c r="T255" s="576"/>
      <c r="U255" s="577"/>
      <c r="V255" s="577"/>
      <c r="W255" s="578"/>
      <c r="X255" s="235"/>
    </row>
    <row r="256" spans="1:24">
      <c r="A256" s="235"/>
      <c r="B256" s="275">
        <v>229</v>
      </c>
      <c r="C256" s="663"/>
      <c r="D256" s="664"/>
      <c r="E256" s="134"/>
      <c r="F256" s="135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567"/>
      <c r="U256" s="568"/>
      <c r="V256" s="568"/>
      <c r="W256" s="569"/>
      <c r="X256" s="235"/>
    </row>
    <row r="257" spans="1:24">
      <c r="A257" s="235"/>
      <c r="B257" s="276">
        <v>230</v>
      </c>
      <c r="C257" s="669"/>
      <c r="D257" s="670"/>
      <c r="E257" s="98"/>
      <c r="F257" s="99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576"/>
      <c r="U257" s="577"/>
      <c r="V257" s="577"/>
      <c r="W257" s="578"/>
      <c r="X257" s="235"/>
    </row>
    <row r="258" spans="1:24">
      <c r="A258" s="235"/>
      <c r="B258" s="275">
        <v>231</v>
      </c>
      <c r="C258" s="663"/>
      <c r="D258" s="664"/>
      <c r="E258" s="134"/>
      <c r="F258" s="135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567"/>
      <c r="U258" s="568"/>
      <c r="V258" s="568"/>
      <c r="W258" s="569"/>
      <c r="X258" s="235"/>
    </row>
    <row r="259" spans="1:24">
      <c r="A259" s="235"/>
      <c r="B259" s="276">
        <v>232</v>
      </c>
      <c r="C259" s="669"/>
      <c r="D259" s="670"/>
      <c r="E259" s="98"/>
      <c r="F259" s="99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576"/>
      <c r="U259" s="577"/>
      <c r="V259" s="577"/>
      <c r="W259" s="578"/>
      <c r="X259" s="235"/>
    </row>
    <row r="260" spans="1:24">
      <c r="A260" s="235"/>
      <c r="B260" s="275">
        <v>233</v>
      </c>
      <c r="C260" s="663"/>
      <c r="D260" s="664"/>
      <c r="E260" s="134"/>
      <c r="F260" s="135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567"/>
      <c r="U260" s="568"/>
      <c r="V260" s="568"/>
      <c r="W260" s="569"/>
      <c r="X260" s="235"/>
    </row>
    <row r="261" spans="1:24">
      <c r="A261" s="235"/>
      <c r="B261" s="276">
        <v>234</v>
      </c>
      <c r="C261" s="669"/>
      <c r="D261" s="670"/>
      <c r="E261" s="98"/>
      <c r="F261" s="99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576"/>
      <c r="U261" s="577"/>
      <c r="V261" s="577"/>
      <c r="W261" s="578"/>
      <c r="X261" s="235"/>
    </row>
    <row r="262" spans="1:24">
      <c r="A262" s="235"/>
      <c r="B262" s="275">
        <v>235</v>
      </c>
      <c r="C262" s="663"/>
      <c r="D262" s="664"/>
      <c r="E262" s="134"/>
      <c r="F262" s="135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567"/>
      <c r="U262" s="568"/>
      <c r="V262" s="568"/>
      <c r="W262" s="569"/>
      <c r="X262" s="235"/>
    </row>
    <row r="263" spans="1:24">
      <c r="A263" s="235"/>
      <c r="B263" s="276">
        <v>236</v>
      </c>
      <c r="C263" s="669"/>
      <c r="D263" s="670"/>
      <c r="E263" s="98"/>
      <c r="F263" s="99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576"/>
      <c r="U263" s="577"/>
      <c r="V263" s="577"/>
      <c r="W263" s="578"/>
      <c r="X263" s="235"/>
    </row>
    <row r="264" spans="1:24">
      <c r="A264" s="235"/>
      <c r="B264" s="275">
        <v>237</v>
      </c>
      <c r="C264" s="663"/>
      <c r="D264" s="664"/>
      <c r="E264" s="134"/>
      <c r="F264" s="135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567"/>
      <c r="U264" s="568"/>
      <c r="V264" s="568"/>
      <c r="W264" s="569"/>
      <c r="X264" s="235"/>
    </row>
    <row r="265" spans="1:24">
      <c r="A265" s="235"/>
      <c r="B265" s="276">
        <v>238</v>
      </c>
      <c r="C265" s="669"/>
      <c r="D265" s="670"/>
      <c r="E265" s="98"/>
      <c r="F265" s="99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576"/>
      <c r="U265" s="577"/>
      <c r="V265" s="577"/>
      <c r="W265" s="578"/>
      <c r="X265" s="235"/>
    </row>
    <row r="266" spans="1:24">
      <c r="A266" s="235"/>
      <c r="B266" s="275">
        <v>239</v>
      </c>
      <c r="C266" s="663"/>
      <c r="D266" s="664"/>
      <c r="E266" s="134"/>
      <c r="F266" s="135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567"/>
      <c r="U266" s="568"/>
      <c r="V266" s="568"/>
      <c r="W266" s="569"/>
      <c r="X266" s="235"/>
    </row>
    <row r="267" spans="1:24">
      <c r="A267" s="235"/>
      <c r="B267" s="276">
        <v>240</v>
      </c>
      <c r="C267" s="669"/>
      <c r="D267" s="670"/>
      <c r="E267" s="98"/>
      <c r="F267" s="99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576"/>
      <c r="U267" s="577"/>
      <c r="V267" s="577"/>
      <c r="W267" s="578"/>
      <c r="X267" s="235"/>
    </row>
    <row r="268" spans="1:24">
      <c r="A268" s="235"/>
      <c r="B268" s="275">
        <v>241</v>
      </c>
      <c r="C268" s="663"/>
      <c r="D268" s="664"/>
      <c r="E268" s="134"/>
      <c r="F268" s="135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567"/>
      <c r="U268" s="568"/>
      <c r="V268" s="568"/>
      <c r="W268" s="569"/>
      <c r="X268" s="235"/>
    </row>
    <row r="269" spans="1:24">
      <c r="A269" s="235"/>
      <c r="B269" s="276">
        <v>242</v>
      </c>
      <c r="C269" s="669"/>
      <c r="D269" s="670"/>
      <c r="E269" s="98"/>
      <c r="F269" s="99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576"/>
      <c r="U269" s="577"/>
      <c r="V269" s="577"/>
      <c r="W269" s="578"/>
      <c r="X269" s="235"/>
    </row>
    <row r="270" spans="1:24">
      <c r="A270" s="235"/>
      <c r="B270" s="275">
        <v>243</v>
      </c>
      <c r="C270" s="663"/>
      <c r="D270" s="664"/>
      <c r="E270" s="134"/>
      <c r="F270" s="135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567"/>
      <c r="U270" s="568"/>
      <c r="V270" s="568"/>
      <c r="W270" s="569"/>
      <c r="X270" s="235"/>
    </row>
    <row r="271" spans="1:24">
      <c r="A271" s="235"/>
      <c r="B271" s="276">
        <v>244</v>
      </c>
      <c r="C271" s="669"/>
      <c r="D271" s="670"/>
      <c r="E271" s="98"/>
      <c r="F271" s="99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576"/>
      <c r="U271" s="577"/>
      <c r="V271" s="577"/>
      <c r="W271" s="578"/>
      <c r="X271" s="235"/>
    </row>
    <row r="272" spans="1:24">
      <c r="A272" s="235"/>
      <c r="B272" s="275">
        <v>245</v>
      </c>
      <c r="C272" s="663"/>
      <c r="D272" s="664"/>
      <c r="E272" s="134"/>
      <c r="F272" s="135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567"/>
      <c r="U272" s="568"/>
      <c r="V272" s="568"/>
      <c r="W272" s="569"/>
      <c r="X272" s="235"/>
    </row>
    <row r="273" spans="1:24">
      <c r="A273" s="235"/>
      <c r="B273" s="276">
        <v>246</v>
      </c>
      <c r="C273" s="669"/>
      <c r="D273" s="670"/>
      <c r="E273" s="98"/>
      <c r="F273" s="99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576"/>
      <c r="U273" s="577"/>
      <c r="V273" s="577"/>
      <c r="W273" s="578"/>
      <c r="X273" s="235"/>
    </row>
    <row r="274" spans="1:24">
      <c r="A274" s="235"/>
      <c r="B274" s="275">
        <v>247</v>
      </c>
      <c r="C274" s="663"/>
      <c r="D274" s="664"/>
      <c r="E274" s="134"/>
      <c r="F274" s="135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567"/>
      <c r="U274" s="568"/>
      <c r="V274" s="568"/>
      <c r="W274" s="569"/>
      <c r="X274" s="235"/>
    </row>
    <row r="275" spans="1:24">
      <c r="A275" s="235"/>
      <c r="B275" s="276">
        <v>248</v>
      </c>
      <c r="C275" s="669"/>
      <c r="D275" s="670"/>
      <c r="E275" s="98"/>
      <c r="F275" s="99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576"/>
      <c r="U275" s="577"/>
      <c r="V275" s="577"/>
      <c r="W275" s="578"/>
      <c r="X275" s="235"/>
    </row>
    <row r="276" spans="1:24">
      <c r="A276" s="235"/>
      <c r="B276" s="275">
        <v>249</v>
      </c>
      <c r="C276" s="663"/>
      <c r="D276" s="664"/>
      <c r="E276" s="134"/>
      <c r="F276" s="135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567"/>
      <c r="U276" s="568"/>
      <c r="V276" s="568"/>
      <c r="W276" s="569"/>
      <c r="X276" s="235"/>
    </row>
    <row r="277" spans="1:24">
      <c r="A277" s="235"/>
      <c r="B277" s="276">
        <v>250</v>
      </c>
      <c r="C277" s="669"/>
      <c r="D277" s="670"/>
      <c r="E277" s="98"/>
      <c r="F277" s="99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591"/>
      <c r="U277" s="592"/>
      <c r="V277" s="592"/>
      <c r="W277" s="593"/>
      <c r="X277" s="235"/>
    </row>
    <row r="278" spans="1:24">
      <c r="A278" s="235"/>
      <c r="B278" s="275">
        <v>251</v>
      </c>
      <c r="C278" s="663"/>
      <c r="D278" s="664"/>
      <c r="E278" s="104"/>
      <c r="F278" s="119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573"/>
      <c r="U278" s="574"/>
      <c r="V278" s="574"/>
      <c r="W278" s="575"/>
      <c r="X278" s="235"/>
    </row>
    <row r="279" spans="1:24">
      <c r="A279" s="235"/>
      <c r="B279" s="276">
        <v>252</v>
      </c>
      <c r="C279" s="669"/>
      <c r="D279" s="670"/>
      <c r="E279" s="98"/>
      <c r="F279" s="99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576"/>
      <c r="U279" s="577"/>
      <c r="V279" s="577"/>
      <c r="W279" s="578"/>
      <c r="X279" s="235"/>
    </row>
    <row r="280" spans="1:24">
      <c r="A280" s="235"/>
      <c r="B280" s="275">
        <v>253</v>
      </c>
      <c r="C280" s="663"/>
      <c r="D280" s="664"/>
      <c r="E280" s="104"/>
      <c r="F280" s="119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573"/>
      <c r="U280" s="574"/>
      <c r="V280" s="574"/>
      <c r="W280" s="575"/>
      <c r="X280" s="235"/>
    </row>
    <row r="281" spans="1:24">
      <c r="A281" s="235"/>
      <c r="B281" s="276">
        <v>254</v>
      </c>
      <c r="C281" s="669"/>
      <c r="D281" s="670"/>
      <c r="E281" s="98"/>
      <c r="F281" s="99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576"/>
      <c r="U281" s="577"/>
      <c r="V281" s="577"/>
      <c r="W281" s="578"/>
      <c r="X281" s="235"/>
    </row>
    <row r="282" spans="1:24">
      <c r="A282" s="235"/>
      <c r="B282" s="275">
        <v>255</v>
      </c>
      <c r="C282" s="663"/>
      <c r="D282" s="664"/>
      <c r="E282" s="104"/>
      <c r="F282" s="119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573"/>
      <c r="U282" s="574"/>
      <c r="V282" s="574"/>
      <c r="W282" s="575"/>
      <c r="X282" s="235"/>
    </row>
    <row r="283" spans="1:24">
      <c r="A283" s="235"/>
      <c r="B283" s="276">
        <v>256</v>
      </c>
      <c r="C283" s="669"/>
      <c r="D283" s="670"/>
      <c r="E283" s="98"/>
      <c r="F283" s="99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576"/>
      <c r="U283" s="577"/>
      <c r="V283" s="577"/>
      <c r="W283" s="578"/>
      <c r="X283" s="235"/>
    </row>
    <row r="284" spans="1:24">
      <c r="A284" s="235"/>
      <c r="B284" s="275">
        <v>257</v>
      </c>
      <c r="C284" s="663"/>
      <c r="D284" s="664"/>
      <c r="E284" s="104"/>
      <c r="F284" s="119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594"/>
      <c r="U284" s="595"/>
      <c r="V284" s="595"/>
      <c r="W284" s="596"/>
      <c r="X284" s="235"/>
    </row>
    <row r="285" spans="1:24">
      <c r="A285" s="235"/>
      <c r="B285" s="276">
        <v>258</v>
      </c>
      <c r="C285" s="669"/>
      <c r="D285" s="670"/>
      <c r="E285" s="98"/>
      <c r="F285" s="99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576"/>
      <c r="U285" s="577"/>
      <c r="V285" s="577"/>
      <c r="W285" s="578"/>
      <c r="X285" s="235"/>
    </row>
    <row r="286" spans="1:24">
      <c r="A286" s="235"/>
      <c r="B286" s="275">
        <v>259</v>
      </c>
      <c r="C286" s="663"/>
      <c r="D286" s="664"/>
      <c r="E286" s="104"/>
      <c r="F286" s="119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567"/>
      <c r="U286" s="568"/>
      <c r="V286" s="568"/>
      <c r="W286" s="569"/>
      <c r="X286" s="235"/>
    </row>
    <row r="287" spans="1:24">
      <c r="A287" s="235"/>
      <c r="B287" s="276">
        <v>260</v>
      </c>
      <c r="C287" s="669"/>
      <c r="D287" s="670"/>
      <c r="E287" s="98"/>
      <c r="F287" s="99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591"/>
      <c r="U287" s="592"/>
      <c r="V287" s="592"/>
      <c r="W287" s="593"/>
      <c r="X287" s="235"/>
    </row>
    <row r="288" spans="1:24">
      <c r="A288" s="235"/>
      <c r="B288" s="275">
        <v>261</v>
      </c>
      <c r="C288" s="663"/>
      <c r="D288" s="664"/>
      <c r="E288" s="104"/>
      <c r="F288" s="119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594"/>
      <c r="U288" s="595"/>
      <c r="V288" s="595"/>
      <c r="W288" s="596"/>
      <c r="X288" s="235"/>
    </row>
    <row r="289" spans="1:24">
      <c r="A289" s="235"/>
      <c r="B289" s="276">
        <v>262</v>
      </c>
      <c r="C289" s="669"/>
      <c r="D289" s="670"/>
      <c r="E289" s="98"/>
      <c r="F289" s="99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591"/>
      <c r="U289" s="592"/>
      <c r="V289" s="592"/>
      <c r="W289" s="593"/>
      <c r="X289" s="235"/>
    </row>
    <row r="290" spans="1:24">
      <c r="A290" s="235"/>
      <c r="B290" s="275">
        <v>263</v>
      </c>
      <c r="C290" s="663"/>
      <c r="D290" s="664"/>
      <c r="E290" s="104"/>
      <c r="F290" s="119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594"/>
      <c r="U290" s="595"/>
      <c r="V290" s="595"/>
      <c r="W290" s="596"/>
      <c r="X290" s="235"/>
    </row>
    <row r="291" spans="1:24">
      <c r="A291" s="235"/>
      <c r="B291" s="276">
        <v>264</v>
      </c>
      <c r="C291" s="669"/>
      <c r="D291" s="670"/>
      <c r="E291" s="98"/>
      <c r="F291" s="99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591"/>
      <c r="U291" s="592"/>
      <c r="V291" s="592"/>
      <c r="W291" s="593"/>
      <c r="X291" s="235"/>
    </row>
    <row r="292" spans="1:24">
      <c r="A292" s="235"/>
      <c r="B292" s="275">
        <v>265</v>
      </c>
      <c r="C292" s="663"/>
      <c r="D292" s="664"/>
      <c r="E292" s="104"/>
      <c r="F292" s="119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594"/>
      <c r="U292" s="595"/>
      <c r="V292" s="595"/>
      <c r="W292" s="596"/>
      <c r="X292" s="235"/>
    </row>
    <row r="293" spans="1:24">
      <c r="A293" s="235"/>
      <c r="B293" s="276">
        <v>266</v>
      </c>
      <c r="C293" s="669"/>
      <c r="D293" s="670"/>
      <c r="E293" s="98"/>
      <c r="F293" s="99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591"/>
      <c r="U293" s="592"/>
      <c r="V293" s="592"/>
      <c r="W293" s="593"/>
      <c r="X293" s="235"/>
    </row>
    <row r="294" spans="1:24">
      <c r="A294" s="235"/>
      <c r="B294" s="275">
        <v>267</v>
      </c>
      <c r="C294" s="663"/>
      <c r="D294" s="664"/>
      <c r="E294" s="104"/>
      <c r="F294" s="119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599"/>
      <c r="U294" s="600"/>
      <c r="V294" s="600"/>
      <c r="W294" s="601"/>
      <c r="X294" s="235"/>
    </row>
    <row r="295" spans="1:24">
      <c r="A295" s="235"/>
      <c r="B295" s="276">
        <v>268</v>
      </c>
      <c r="C295" s="669"/>
      <c r="D295" s="670"/>
      <c r="E295" s="98"/>
      <c r="F295" s="99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591"/>
      <c r="U295" s="592"/>
      <c r="V295" s="592"/>
      <c r="W295" s="593"/>
      <c r="X295" s="235"/>
    </row>
    <row r="296" spans="1:24">
      <c r="A296" s="235"/>
      <c r="B296" s="275">
        <v>269</v>
      </c>
      <c r="C296" s="663"/>
      <c r="D296" s="664"/>
      <c r="E296" s="104"/>
      <c r="F296" s="119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594"/>
      <c r="U296" s="595"/>
      <c r="V296" s="595"/>
      <c r="W296" s="596"/>
      <c r="X296" s="235"/>
    </row>
    <row r="297" spans="1:24">
      <c r="A297" s="235"/>
      <c r="B297" s="276">
        <v>270</v>
      </c>
      <c r="C297" s="669"/>
      <c r="D297" s="670"/>
      <c r="E297" s="98"/>
      <c r="F297" s="99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591"/>
      <c r="U297" s="592"/>
      <c r="V297" s="592"/>
      <c r="W297" s="593"/>
      <c r="X297" s="235"/>
    </row>
    <row r="298" spans="1:24">
      <c r="A298" s="235"/>
      <c r="B298" s="275">
        <v>271</v>
      </c>
      <c r="C298" s="663"/>
      <c r="D298" s="664"/>
      <c r="E298" s="104"/>
      <c r="F298" s="11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594"/>
      <c r="U298" s="595"/>
      <c r="V298" s="595"/>
      <c r="W298" s="596"/>
      <c r="X298" s="235"/>
    </row>
    <row r="299" spans="1:24">
      <c r="A299" s="235"/>
      <c r="B299" s="276">
        <v>272</v>
      </c>
      <c r="C299" s="669"/>
      <c r="D299" s="670"/>
      <c r="E299" s="98"/>
      <c r="F299" s="99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591"/>
      <c r="U299" s="592"/>
      <c r="V299" s="592"/>
      <c r="W299" s="593"/>
      <c r="X299" s="235"/>
    </row>
    <row r="300" spans="1:24">
      <c r="A300" s="235"/>
      <c r="B300" s="275">
        <v>273</v>
      </c>
      <c r="C300" s="663"/>
      <c r="D300" s="664"/>
      <c r="E300" s="134"/>
      <c r="F300" s="135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8"/>
      <c r="T300" s="567"/>
      <c r="U300" s="568"/>
      <c r="V300" s="568"/>
      <c r="W300" s="569"/>
      <c r="X300" s="235"/>
    </row>
    <row r="301" spans="1:24">
      <c r="A301" s="235"/>
      <c r="B301" s="276">
        <v>274</v>
      </c>
      <c r="C301" s="665"/>
      <c r="D301" s="666"/>
      <c r="E301" s="159"/>
      <c r="F301" s="160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61"/>
      <c r="T301" s="588"/>
      <c r="U301" s="589"/>
      <c r="V301" s="589"/>
      <c r="W301" s="590"/>
      <c r="X301" s="235"/>
    </row>
    <row r="302" spans="1:24">
      <c r="A302" s="235"/>
      <c r="B302" s="275">
        <v>275</v>
      </c>
      <c r="C302" s="663"/>
      <c r="D302" s="664"/>
      <c r="E302" s="134"/>
      <c r="F302" s="135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8"/>
      <c r="T302" s="567"/>
      <c r="U302" s="568"/>
      <c r="V302" s="568"/>
      <c r="W302" s="569"/>
      <c r="X302" s="235"/>
    </row>
    <row r="303" spans="1:24">
      <c r="A303" s="235"/>
      <c r="B303" s="276">
        <v>276</v>
      </c>
      <c r="C303" s="665"/>
      <c r="D303" s="666"/>
      <c r="E303" s="159"/>
      <c r="F303" s="160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58"/>
      <c r="T303" s="570"/>
      <c r="U303" s="571"/>
      <c r="V303" s="571"/>
      <c r="W303" s="572"/>
      <c r="X303" s="235"/>
    </row>
    <row r="304" spans="1:24">
      <c r="A304" s="235"/>
      <c r="B304" s="275">
        <v>277</v>
      </c>
      <c r="C304" s="663"/>
      <c r="D304" s="664"/>
      <c r="E304" s="139"/>
      <c r="F304" s="140"/>
      <c r="G304" s="134"/>
      <c r="H304" s="134"/>
      <c r="I304" s="134"/>
      <c r="J304" s="134"/>
      <c r="K304" s="134"/>
      <c r="L304" s="134"/>
      <c r="M304" s="139"/>
      <c r="N304" s="139"/>
      <c r="O304" s="139"/>
      <c r="P304" s="170"/>
      <c r="Q304" s="170"/>
      <c r="R304" s="139"/>
      <c r="S304" s="141"/>
      <c r="T304" s="567"/>
      <c r="U304" s="568"/>
      <c r="V304" s="568"/>
      <c r="W304" s="569"/>
      <c r="X304" s="235"/>
    </row>
    <row r="305" spans="1:24">
      <c r="A305" s="235"/>
      <c r="B305" s="276">
        <v>278</v>
      </c>
      <c r="C305" s="665"/>
      <c r="D305" s="666"/>
      <c r="E305" s="162"/>
      <c r="F305" s="163"/>
      <c r="G305" s="155"/>
      <c r="H305" s="155"/>
      <c r="I305" s="155"/>
      <c r="J305" s="155"/>
      <c r="K305" s="137"/>
      <c r="L305" s="155"/>
      <c r="M305" s="162"/>
      <c r="N305" s="162"/>
      <c r="O305" s="162"/>
      <c r="P305" s="162"/>
      <c r="Q305" s="162"/>
      <c r="R305" s="162"/>
      <c r="S305" s="164"/>
      <c r="T305" s="570"/>
      <c r="U305" s="571"/>
      <c r="V305" s="571"/>
      <c r="W305" s="572"/>
      <c r="X305" s="235"/>
    </row>
    <row r="306" spans="1:24">
      <c r="A306" s="235"/>
      <c r="B306" s="275">
        <v>279</v>
      </c>
      <c r="C306" s="663"/>
      <c r="D306" s="664"/>
      <c r="E306" s="139"/>
      <c r="F306" s="140"/>
      <c r="G306" s="142"/>
      <c r="H306" s="142"/>
      <c r="I306" s="142"/>
      <c r="J306" s="142"/>
      <c r="K306" s="134"/>
      <c r="L306" s="142"/>
      <c r="M306" s="139"/>
      <c r="N306" s="139"/>
      <c r="O306" s="139"/>
      <c r="P306" s="139"/>
      <c r="Q306" s="139"/>
      <c r="R306" s="139"/>
      <c r="S306" s="141"/>
      <c r="T306" s="567"/>
      <c r="U306" s="568"/>
      <c r="V306" s="568"/>
      <c r="W306" s="569"/>
      <c r="X306" s="235"/>
    </row>
    <row r="307" spans="1:24">
      <c r="A307" s="235"/>
      <c r="B307" s="276">
        <v>280</v>
      </c>
      <c r="C307" s="665"/>
      <c r="D307" s="666"/>
      <c r="E307" s="162"/>
      <c r="F307" s="163"/>
      <c r="G307" s="155"/>
      <c r="H307" s="155"/>
      <c r="I307" s="155"/>
      <c r="J307" s="155"/>
      <c r="K307" s="137"/>
      <c r="L307" s="155"/>
      <c r="M307" s="162"/>
      <c r="N307" s="162"/>
      <c r="O307" s="162"/>
      <c r="P307" s="162"/>
      <c r="Q307" s="162"/>
      <c r="R307" s="162"/>
      <c r="S307" s="164"/>
      <c r="T307" s="570"/>
      <c r="U307" s="571"/>
      <c r="V307" s="571"/>
      <c r="W307" s="572"/>
      <c r="X307" s="235"/>
    </row>
    <row r="308" spans="1:24">
      <c r="A308" s="235"/>
      <c r="B308" s="275">
        <v>281</v>
      </c>
      <c r="C308" s="663"/>
      <c r="D308" s="664"/>
      <c r="E308" s="139"/>
      <c r="F308" s="140"/>
      <c r="G308" s="139"/>
      <c r="H308" s="139"/>
      <c r="I308" s="139"/>
      <c r="J308" s="139"/>
      <c r="K308" s="134"/>
      <c r="L308" s="139"/>
      <c r="M308" s="139"/>
      <c r="N308" s="139"/>
      <c r="O308" s="139"/>
      <c r="P308" s="139"/>
      <c r="Q308" s="139"/>
      <c r="R308" s="139"/>
      <c r="S308" s="141"/>
      <c r="T308" s="567"/>
      <c r="U308" s="568"/>
      <c r="V308" s="568"/>
      <c r="W308" s="569"/>
      <c r="X308" s="235"/>
    </row>
    <row r="309" spans="1:24">
      <c r="A309" s="235"/>
      <c r="B309" s="276">
        <v>282</v>
      </c>
      <c r="C309" s="665"/>
      <c r="D309" s="666"/>
      <c r="E309" s="155"/>
      <c r="F309" s="156"/>
      <c r="G309" s="137"/>
      <c r="H309" s="155"/>
      <c r="I309" s="155"/>
      <c r="J309" s="155"/>
      <c r="K309" s="137"/>
      <c r="L309" s="162"/>
      <c r="M309" s="155"/>
      <c r="N309" s="155"/>
      <c r="O309" s="155"/>
      <c r="P309" s="155"/>
      <c r="Q309" s="155"/>
      <c r="R309" s="155"/>
      <c r="S309" s="157"/>
      <c r="T309" s="570"/>
      <c r="U309" s="571"/>
      <c r="V309" s="571"/>
      <c r="W309" s="572"/>
      <c r="X309" s="235"/>
    </row>
    <row r="310" spans="1:24">
      <c r="A310" s="235"/>
      <c r="B310" s="275">
        <v>283</v>
      </c>
      <c r="C310" s="663"/>
      <c r="D310" s="664"/>
      <c r="E310" s="142"/>
      <c r="F310" s="143"/>
      <c r="G310" s="134"/>
      <c r="H310" s="142"/>
      <c r="I310" s="142"/>
      <c r="J310" s="142"/>
      <c r="K310" s="134"/>
      <c r="L310" s="142"/>
      <c r="M310" s="142"/>
      <c r="N310" s="142"/>
      <c r="O310" s="142"/>
      <c r="P310" s="142"/>
      <c r="Q310" s="142"/>
      <c r="R310" s="142"/>
      <c r="S310" s="144"/>
      <c r="T310" s="567"/>
      <c r="U310" s="568"/>
      <c r="V310" s="568"/>
      <c r="W310" s="569"/>
      <c r="X310" s="235"/>
    </row>
    <row r="311" spans="1:24">
      <c r="A311" s="235"/>
      <c r="B311" s="276">
        <v>284</v>
      </c>
      <c r="C311" s="665"/>
      <c r="D311" s="666"/>
      <c r="E311" s="155"/>
      <c r="F311" s="156"/>
      <c r="G311" s="137"/>
      <c r="H311" s="155"/>
      <c r="I311" s="155"/>
      <c r="J311" s="155"/>
      <c r="K311" s="137"/>
      <c r="L311" s="155"/>
      <c r="M311" s="155"/>
      <c r="N311" s="155"/>
      <c r="O311" s="155"/>
      <c r="P311" s="155"/>
      <c r="Q311" s="155"/>
      <c r="R311" s="155"/>
      <c r="S311" s="157"/>
      <c r="T311" s="570"/>
      <c r="U311" s="571"/>
      <c r="V311" s="571"/>
      <c r="W311" s="572"/>
      <c r="X311" s="235"/>
    </row>
    <row r="312" spans="1:24">
      <c r="A312" s="235"/>
      <c r="B312" s="275">
        <v>285</v>
      </c>
      <c r="C312" s="663"/>
      <c r="D312" s="664"/>
      <c r="E312" s="134"/>
      <c r="F312" s="135"/>
      <c r="G312" s="134"/>
      <c r="H312" s="134"/>
      <c r="I312" s="134"/>
      <c r="J312" s="134"/>
      <c r="K312" s="145"/>
      <c r="L312" s="134"/>
      <c r="M312" s="134"/>
      <c r="N312" s="134"/>
      <c r="O312" s="134"/>
      <c r="P312" s="134"/>
      <c r="Q312" s="134"/>
      <c r="R312" s="134"/>
      <c r="S312" s="138"/>
      <c r="T312" s="567"/>
      <c r="U312" s="568"/>
      <c r="V312" s="568"/>
      <c r="W312" s="569"/>
      <c r="X312" s="235"/>
    </row>
    <row r="313" spans="1:24">
      <c r="A313" s="235"/>
      <c r="B313" s="276">
        <v>286</v>
      </c>
      <c r="C313" s="665"/>
      <c r="D313" s="666"/>
      <c r="E313" s="137"/>
      <c r="F313" s="165"/>
      <c r="G313" s="137"/>
      <c r="H313" s="137"/>
      <c r="I313" s="137"/>
      <c r="J313" s="137"/>
      <c r="K313" s="166"/>
      <c r="L313" s="137"/>
      <c r="M313" s="137"/>
      <c r="N313" s="137"/>
      <c r="O313" s="137"/>
      <c r="P313" s="137"/>
      <c r="Q313" s="137"/>
      <c r="R313" s="137"/>
      <c r="S313" s="158"/>
      <c r="T313" s="570"/>
      <c r="U313" s="571"/>
      <c r="V313" s="571"/>
      <c r="W313" s="572"/>
      <c r="X313" s="235"/>
    </row>
    <row r="314" spans="1:24">
      <c r="A314" s="235"/>
      <c r="B314" s="275">
        <v>287</v>
      </c>
      <c r="C314" s="663"/>
      <c r="D314" s="664"/>
      <c r="E314" s="136"/>
      <c r="F314" s="146"/>
      <c r="G314" s="134"/>
      <c r="H314" s="136"/>
      <c r="I314" s="136"/>
      <c r="J314" s="136"/>
      <c r="K314" s="147"/>
      <c r="L314" s="136"/>
      <c r="M314" s="136"/>
      <c r="N314" s="136"/>
      <c r="O314" s="136"/>
      <c r="P314" s="136"/>
      <c r="Q314" s="136"/>
      <c r="R314" s="136"/>
      <c r="S314" s="148"/>
      <c r="T314" s="567"/>
      <c r="U314" s="568"/>
      <c r="V314" s="568"/>
      <c r="W314" s="569"/>
      <c r="X314" s="235"/>
    </row>
    <row r="315" spans="1:24">
      <c r="A315" s="235"/>
      <c r="B315" s="276">
        <v>288</v>
      </c>
      <c r="C315" s="665"/>
      <c r="D315" s="666"/>
      <c r="E315" s="137"/>
      <c r="F315" s="165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58"/>
      <c r="T315" s="570"/>
      <c r="U315" s="571"/>
      <c r="V315" s="571"/>
      <c r="W315" s="572"/>
      <c r="X315" s="235"/>
    </row>
    <row r="316" spans="1:24">
      <c r="A316" s="235"/>
      <c r="B316" s="275">
        <v>289</v>
      </c>
      <c r="C316" s="663"/>
      <c r="D316" s="664"/>
      <c r="E316" s="134"/>
      <c r="F316" s="135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8"/>
      <c r="T316" s="567"/>
      <c r="U316" s="568"/>
      <c r="V316" s="568"/>
      <c r="W316" s="569"/>
      <c r="X316" s="235"/>
    </row>
    <row r="317" spans="1:24">
      <c r="A317" s="235"/>
      <c r="B317" s="276">
        <v>290</v>
      </c>
      <c r="C317" s="665"/>
      <c r="D317" s="666"/>
      <c r="E317" s="137"/>
      <c r="F317" s="165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58"/>
      <c r="T317" s="570"/>
      <c r="U317" s="571"/>
      <c r="V317" s="571"/>
      <c r="W317" s="572"/>
      <c r="X317" s="235"/>
    </row>
    <row r="318" spans="1:24">
      <c r="A318" s="235"/>
      <c r="B318" s="275">
        <v>291</v>
      </c>
      <c r="C318" s="663"/>
      <c r="D318" s="664"/>
      <c r="E318" s="136"/>
      <c r="F318" s="146"/>
      <c r="G318" s="134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48"/>
      <c r="T318" s="567"/>
      <c r="U318" s="568"/>
      <c r="V318" s="568"/>
      <c r="W318" s="569"/>
      <c r="X318" s="235"/>
    </row>
    <row r="319" spans="1:24">
      <c r="A319" s="235"/>
      <c r="B319" s="276">
        <v>292</v>
      </c>
      <c r="C319" s="665"/>
      <c r="D319" s="666"/>
      <c r="E319" s="137"/>
      <c r="F319" s="165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58"/>
      <c r="T319" s="570"/>
      <c r="U319" s="571"/>
      <c r="V319" s="571"/>
      <c r="W319" s="572"/>
      <c r="X319" s="235"/>
    </row>
    <row r="320" spans="1:24">
      <c r="A320" s="235"/>
      <c r="B320" s="275">
        <v>293</v>
      </c>
      <c r="C320" s="663"/>
      <c r="D320" s="664"/>
      <c r="E320" s="136"/>
      <c r="F320" s="149"/>
      <c r="G320" s="134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1"/>
      <c r="T320" s="567"/>
      <c r="U320" s="568"/>
      <c r="V320" s="568"/>
      <c r="W320" s="569"/>
      <c r="X320" s="235"/>
    </row>
    <row r="321" spans="1:24">
      <c r="A321" s="235"/>
      <c r="B321" s="276">
        <v>294</v>
      </c>
      <c r="C321" s="665"/>
      <c r="D321" s="666"/>
      <c r="E321" s="137"/>
      <c r="F321" s="167"/>
      <c r="G321" s="137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9"/>
      <c r="T321" s="570"/>
      <c r="U321" s="571"/>
      <c r="V321" s="571"/>
      <c r="W321" s="572"/>
      <c r="X321" s="235"/>
    </row>
    <row r="322" spans="1:24">
      <c r="A322" s="235"/>
      <c r="B322" s="275">
        <v>295</v>
      </c>
      <c r="C322" s="663"/>
      <c r="D322" s="664"/>
      <c r="E322" s="136"/>
      <c r="F322" s="149"/>
      <c r="G322" s="134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1"/>
      <c r="T322" s="567"/>
      <c r="U322" s="568"/>
      <c r="V322" s="568"/>
      <c r="W322" s="569"/>
      <c r="X322" s="235"/>
    </row>
    <row r="323" spans="1:24">
      <c r="A323" s="235"/>
      <c r="B323" s="276">
        <v>296</v>
      </c>
      <c r="C323" s="665"/>
      <c r="D323" s="666"/>
      <c r="E323" s="137"/>
      <c r="F323" s="167"/>
      <c r="G323" s="137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9"/>
      <c r="T323" s="570"/>
      <c r="U323" s="571"/>
      <c r="V323" s="571"/>
      <c r="W323" s="572"/>
      <c r="X323" s="235"/>
    </row>
    <row r="324" spans="1:24">
      <c r="A324" s="235"/>
      <c r="B324" s="275">
        <v>297</v>
      </c>
      <c r="C324" s="663"/>
      <c r="D324" s="664"/>
      <c r="E324" s="134"/>
      <c r="F324" s="152"/>
      <c r="G324" s="134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4"/>
      <c r="T324" s="567"/>
      <c r="U324" s="568"/>
      <c r="V324" s="568"/>
      <c r="W324" s="569"/>
      <c r="X324" s="235"/>
    </row>
    <row r="325" spans="1:24">
      <c r="A325" s="235"/>
      <c r="B325" s="276">
        <v>298</v>
      </c>
      <c r="C325" s="665"/>
      <c r="D325" s="666"/>
      <c r="E325" s="137"/>
      <c r="F325" s="165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58"/>
      <c r="T325" s="570"/>
      <c r="U325" s="571"/>
      <c r="V325" s="571"/>
      <c r="W325" s="572"/>
      <c r="X325" s="235"/>
    </row>
    <row r="326" spans="1:24">
      <c r="A326" s="235"/>
      <c r="B326" s="275">
        <v>299</v>
      </c>
      <c r="C326" s="663"/>
      <c r="D326" s="664"/>
      <c r="E326" s="134"/>
      <c r="F326" s="135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8"/>
      <c r="T326" s="567"/>
      <c r="U326" s="568"/>
      <c r="V326" s="568"/>
      <c r="W326" s="569"/>
      <c r="X326" s="235"/>
    </row>
    <row r="327" spans="1:24">
      <c r="A327" s="235"/>
      <c r="B327" s="276">
        <v>300</v>
      </c>
      <c r="C327" s="665"/>
      <c r="D327" s="666"/>
      <c r="E327" s="137"/>
      <c r="F327" s="165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58"/>
      <c r="T327" s="570"/>
      <c r="U327" s="571"/>
      <c r="V327" s="571"/>
      <c r="W327" s="572"/>
      <c r="X327" s="235"/>
    </row>
    <row r="328" spans="1:24">
      <c r="A328" s="235"/>
      <c r="B328" s="275">
        <v>301</v>
      </c>
      <c r="C328" s="663"/>
      <c r="D328" s="664"/>
      <c r="E328" s="134"/>
      <c r="F328" s="135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8"/>
      <c r="T328" s="567"/>
      <c r="U328" s="568"/>
      <c r="V328" s="568"/>
      <c r="W328" s="569"/>
      <c r="X328" s="235"/>
    </row>
    <row r="329" spans="1:24">
      <c r="A329" s="235"/>
      <c r="B329" s="276">
        <v>302</v>
      </c>
      <c r="C329" s="665"/>
      <c r="D329" s="666"/>
      <c r="E329" s="137"/>
      <c r="F329" s="165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58"/>
      <c r="T329" s="570"/>
      <c r="U329" s="571"/>
      <c r="V329" s="571"/>
      <c r="W329" s="572"/>
      <c r="X329" s="235"/>
    </row>
    <row r="330" spans="1:24">
      <c r="A330" s="235"/>
      <c r="B330" s="275">
        <v>303</v>
      </c>
      <c r="C330" s="663"/>
      <c r="D330" s="664"/>
      <c r="E330" s="134"/>
      <c r="F330" s="135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8"/>
      <c r="T330" s="567"/>
      <c r="U330" s="568"/>
      <c r="V330" s="568"/>
      <c r="W330" s="569"/>
      <c r="X330" s="235"/>
    </row>
    <row r="331" spans="1:24">
      <c r="A331" s="235"/>
      <c r="B331" s="276">
        <v>304</v>
      </c>
      <c r="C331" s="665"/>
      <c r="D331" s="666"/>
      <c r="E331" s="137"/>
      <c r="F331" s="165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58"/>
      <c r="T331" s="570"/>
      <c r="U331" s="571"/>
      <c r="V331" s="571"/>
      <c r="W331" s="572"/>
      <c r="X331" s="235"/>
    </row>
    <row r="332" spans="1:24">
      <c r="A332" s="235"/>
      <c r="B332" s="275">
        <v>305</v>
      </c>
      <c r="C332" s="663"/>
      <c r="D332" s="664"/>
      <c r="E332" s="134"/>
      <c r="F332" s="152"/>
      <c r="G332" s="134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598"/>
      <c r="U332" s="568"/>
      <c r="V332" s="568"/>
      <c r="W332" s="569"/>
      <c r="X332" s="235"/>
    </row>
    <row r="333" spans="1:24">
      <c r="A333" s="235"/>
      <c r="B333" s="276">
        <v>306</v>
      </c>
      <c r="C333" s="665"/>
      <c r="D333" s="666"/>
      <c r="E333" s="137"/>
      <c r="F333" s="167"/>
      <c r="G333" s="137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597"/>
      <c r="U333" s="571"/>
      <c r="V333" s="571"/>
      <c r="W333" s="572"/>
      <c r="X333" s="235"/>
    </row>
    <row r="334" spans="1:24">
      <c r="A334" s="235"/>
      <c r="B334" s="275">
        <v>307</v>
      </c>
      <c r="C334" s="663"/>
      <c r="D334" s="664"/>
      <c r="E334" s="134"/>
      <c r="F334" s="152"/>
      <c r="G334" s="134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598"/>
      <c r="U334" s="568"/>
      <c r="V334" s="568"/>
      <c r="W334" s="569"/>
      <c r="X334" s="235"/>
    </row>
    <row r="335" spans="1:24">
      <c r="A335" s="235"/>
      <c r="B335" s="276">
        <v>308</v>
      </c>
      <c r="C335" s="665"/>
      <c r="D335" s="666"/>
      <c r="E335" s="137"/>
      <c r="F335" s="167"/>
      <c r="G335" s="137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597"/>
      <c r="U335" s="571"/>
      <c r="V335" s="571"/>
      <c r="W335" s="572"/>
      <c r="X335" s="235"/>
    </row>
    <row r="336" spans="1:24">
      <c r="A336" s="235"/>
      <c r="B336" s="275">
        <v>309</v>
      </c>
      <c r="C336" s="663"/>
      <c r="D336" s="664"/>
      <c r="E336" s="134"/>
      <c r="F336" s="135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8"/>
      <c r="T336" s="567"/>
      <c r="U336" s="568"/>
      <c r="V336" s="568"/>
      <c r="W336" s="569"/>
      <c r="X336" s="235"/>
    </row>
    <row r="337" spans="1:24">
      <c r="A337" s="235"/>
      <c r="B337" s="276">
        <v>310</v>
      </c>
      <c r="C337" s="665"/>
      <c r="D337" s="666"/>
      <c r="E337" s="137"/>
      <c r="F337" s="165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58"/>
      <c r="T337" s="570"/>
      <c r="U337" s="571"/>
      <c r="V337" s="571"/>
      <c r="W337" s="572"/>
      <c r="X337" s="235"/>
    </row>
    <row r="338" spans="1:24">
      <c r="A338" s="235"/>
      <c r="B338" s="275">
        <v>311</v>
      </c>
      <c r="C338" s="663"/>
      <c r="D338" s="664"/>
      <c r="E338" s="134"/>
      <c r="F338" s="135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8"/>
      <c r="T338" s="567"/>
      <c r="U338" s="568"/>
      <c r="V338" s="568"/>
      <c r="W338" s="569"/>
      <c r="X338" s="235"/>
    </row>
    <row r="339" spans="1:24">
      <c r="A339" s="235"/>
      <c r="B339" s="276">
        <v>312</v>
      </c>
      <c r="C339" s="665"/>
      <c r="D339" s="666"/>
      <c r="E339" s="137"/>
      <c r="F339" s="165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58"/>
      <c r="T339" s="570"/>
      <c r="U339" s="571"/>
      <c r="V339" s="571"/>
      <c r="W339" s="572"/>
      <c r="X339" s="235"/>
    </row>
    <row r="340" spans="1:24">
      <c r="A340" s="235"/>
      <c r="B340" s="275">
        <v>313</v>
      </c>
      <c r="C340" s="663"/>
      <c r="D340" s="664"/>
      <c r="E340" s="134"/>
      <c r="F340" s="135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8"/>
      <c r="T340" s="573"/>
      <c r="U340" s="574"/>
      <c r="V340" s="574"/>
      <c r="W340" s="575"/>
      <c r="X340" s="235"/>
    </row>
    <row r="341" spans="1:24">
      <c r="A341" s="235"/>
      <c r="B341" s="276">
        <v>314</v>
      </c>
      <c r="C341" s="665"/>
      <c r="D341" s="666"/>
      <c r="E341" s="137"/>
      <c r="F341" s="165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58"/>
      <c r="T341" s="570"/>
      <c r="U341" s="571"/>
      <c r="V341" s="571"/>
      <c r="W341" s="572"/>
      <c r="X341" s="235"/>
    </row>
    <row r="342" spans="1:24">
      <c r="A342" s="235"/>
      <c r="B342" s="275">
        <v>315</v>
      </c>
      <c r="C342" s="663"/>
      <c r="D342" s="664"/>
      <c r="E342" s="134"/>
      <c r="F342" s="135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8"/>
      <c r="T342" s="567"/>
      <c r="U342" s="568"/>
      <c r="V342" s="568"/>
      <c r="W342" s="569"/>
      <c r="X342" s="235"/>
    </row>
    <row r="343" spans="1:24">
      <c r="A343" s="235"/>
      <c r="B343" s="276">
        <v>316</v>
      </c>
      <c r="C343" s="665"/>
      <c r="D343" s="666"/>
      <c r="E343" s="137"/>
      <c r="F343" s="165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58"/>
      <c r="T343" s="570"/>
      <c r="U343" s="571"/>
      <c r="V343" s="571"/>
      <c r="W343" s="572"/>
      <c r="X343" s="235"/>
    </row>
    <row r="344" spans="1:24">
      <c r="A344" s="235"/>
      <c r="B344" s="275">
        <v>317</v>
      </c>
      <c r="C344" s="663"/>
      <c r="D344" s="664"/>
      <c r="E344" s="134"/>
      <c r="F344" s="135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8"/>
      <c r="T344" s="567"/>
      <c r="U344" s="568"/>
      <c r="V344" s="568"/>
      <c r="W344" s="569"/>
      <c r="X344" s="235"/>
    </row>
    <row r="345" spans="1:24">
      <c r="A345" s="235"/>
      <c r="B345" s="276">
        <v>318</v>
      </c>
      <c r="C345" s="665"/>
      <c r="D345" s="666"/>
      <c r="E345" s="137"/>
      <c r="F345" s="165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58"/>
      <c r="T345" s="570"/>
      <c r="U345" s="571"/>
      <c r="V345" s="571"/>
      <c r="W345" s="572"/>
      <c r="X345" s="235"/>
    </row>
    <row r="346" spans="1:24">
      <c r="A346" s="235"/>
      <c r="B346" s="275">
        <v>319</v>
      </c>
      <c r="C346" s="663"/>
      <c r="D346" s="664"/>
      <c r="E346" s="134"/>
      <c r="F346" s="135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8"/>
      <c r="T346" s="567"/>
      <c r="U346" s="568"/>
      <c r="V346" s="568"/>
      <c r="W346" s="569"/>
      <c r="X346" s="235"/>
    </row>
    <row r="347" spans="1:24">
      <c r="A347" s="235"/>
      <c r="B347" s="276">
        <v>320</v>
      </c>
      <c r="C347" s="665"/>
      <c r="D347" s="666"/>
      <c r="E347" s="137"/>
      <c r="F347" s="165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58"/>
      <c r="T347" s="570"/>
      <c r="U347" s="571"/>
      <c r="V347" s="571"/>
      <c r="W347" s="572"/>
      <c r="X347" s="235"/>
    </row>
    <row r="348" spans="1:24">
      <c r="A348" s="235"/>
      <c r="B348" s="275">
        <v>321</v>
      </c>
      <c r="C348" s="663"/>
      <c r="D348" s="664"/>
      <c r="E348" s="134"/>
      <c r="F348" s="135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8"/>
      <c r="T348" s="567"/>
      <c r="U348" s="568"/>
      <c r="V348" s="568"/>
      <c r="W348" s="569"/>
      <c r="X348" s="235"/>
    </row>
    <row r="349" spans="1:24">
      <c r="A349" s="235"/>
      <c r="B349" s="276">
        <v>322</v>
      </c>
      <c r="C349" s="665"/>
      <c r="D349" s="666"/>
      <c r="E349" s="137"/>
      <c r="F349" s="165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570"/>
      <c r="U349" s="571"/>
      <c r="V349" s="571"/>
      <c r="W349" s="572"/>
      <c r="X349" s="235"/>
    </row>
    <row r="350" spans="1:24">
      <c r="A350" s="235"/>
      <c r="B350" s="275">
        <v>323</v>
      </c>
      <c r="C350" s="663"/>
      <c r="D350" s="664"/>
      <c r="E350" s="134"/>
      <c r="F350" s="135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567"/>
      <c r="U350" s="568"/>
      <c r="V350" s="568"/>
      <c r="W350" s="569"/>
      <c r="X350" s="235"/>
    </row>
    <row r="351" spans="1:24">
      <c r="A351" s="235"/>
      <c r="B351" s="276">
        <v>324</v>
      </c>
      <c r="C351" s="665"/>
      <c r="D351" s="666"/>
      <c r="E351" s="137"/>
      <c r="F351" s="165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570"/>
      <c r="U351" s="571"/>
      <c r="V351" s="571"/>
      <c r="W351" s="572"/>
      <c r="X351" s="235"/>
    </row>
    <row r="352" spans="1:24">
      <c r="A352" s="235"/>
      <c r="B352" s="275">
        <v>325</v>
      </c>
      <c r="C352" s="663"/>
      <c r="D352" s="664"/>
      <c r="E352" s="134"/>
      <c r="F352" s="135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567"/>
      <c r="U352" s="568"/>
      <c r="V352" s="568"/>
      <c r="W352" s="569"/>
      <c r="X352" s="235"/>
    </row>
    <row r="353" spans="1:24">
      <c r="A353" s="235"/>
      <c r="B353" s="276">
        <v>326</v>
      </c>
      <c r="C353" s="665"/>
      <c r="D353" s="666"/>
      <c r="E353" s="137"/>
      <c r="F353" s="165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570"/>
      <c r="U353" s="571"/>
      <c r="V353" s="571"/>
      <c r="W353" s="572"/>
      <c r="X353" s="235"/>
    </row>
    <row r="354" spans="1:24">
      <c r="A354" s="235"/>
      <c r="B354" s="275">
        <v>327</v>
      </c>
      <c r="C354" s="663"/>
      <c r="D354" s="664"/>
      <c r="E354" s="134"/>
      <c r="F354" s="135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567"/>
      <c r="U354" s="568"/>
      <c r="V354" s="568"/>
      <c r="W354" s="569"/>
      <c r="X354" s="235"/>
    </row>
    <row r="355" spans="1:24">
      <c r="A355" s="235"/>
      <c r="B355" s="276">
        <v>328</v>
      </c>
      <c r="C355" s="665"/>
      <c r="D355" s="666"/>
      <c r="E355" s="137"/>
      <c r="F355" s="165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570"/>
      <c r="U355" s="571"/>
      <c r="V355" s="571"/>
      <c r="W355" s="572"/>
      <c r="X355" s="235"/>
    </row>
    <row r="356" spans="1:24">
      <c r="A356" s="235"/>
      <c r="B356" s="275">
        <v>329</v>
      </c>
      <c r="C356" s="663"/>
      <c r="D356" s="664"/>
      <c r="E356" s="134"/>
      <c r="F356" s="135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567"/>
      <c r="U356" s="568"/>
      <c r="V356" s="568"/>
      <c r="W356" s="569"/>
      <c r="X356" s="235"/>
    </row>
    <row r="357" spans="1:24">
      <c r="A357" s="235"/>
      <c r="B357" s="276">
        <v>330</v>
      </c>
      <c r="C357" s="665"/>
      <c r="D357" s="666"/>
      <c r="E357" s="137"/>
      <c r="F357" s="165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570"/>
      <c r="U357" s="571"/>
      <c r="V357" s="571"/>
      <c r="W357" s="572"/>
      <c r="X357" s="235"/>
    </row>
    <row r="358" spans="1:24">
      <c r="A358" s="235"/>
      <c r="B358" s="275">
        <v>331</v>
      </c>
      <c r="C358" s="663"/>
      <c r="D358" s="664"/>
      <c r="E358" s="134"/>
      <c r="F358" s="135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567"/>
      <c r="U358" s="568"/>
      <c r="V358" s="568"/>
      <c r="W358" s="569"/>
      <c r="X358" s="235"/>
    </row>
    <row r="359" spans="1:24">
      <c r="A359" s="235"/>
      <c r="B359" s="276">
        <v>332</v>
      </c>
      <c r="C359" s="665"/>
      <c r="D359" s="666"/>
      <c r="E359" s="137"/>
      <c r="F359" s="165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570"/>
      <c r="U359" s="571"/>
      <c r="V359" s="571"/>
      <c r="W359" s="572"/>
      <c r="X359" s="235"/>
    </row>
    <row r="360" spans="1:24">
      <c r="A360" s="235"/>
      <c r="B360" s="275">
        <v>333</v>
      </c>
      <c r="C360" s="663"/>
      <c r="D360" s="664"/>
      <c r="E360" s="134"/>
      <c r="F360" s="135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567"/>
      <c r="U360" s="568"/>
      <c r="V360" s="568"/>
      <c r="W360" s="569"/>
      <c r="X360" s="235"/>
    </row>
    <row r="361" spans="1:24">
      <c r="A361" s="235"/>
      <c r="B361" s="276">
        <v>334</v>
      </c>
      <c r="C361" s="665"/>
      <c r="D361" s="666"/>
      <c r="E361" s="137"/>
      <c r="F361" s="165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570"/>
      <c r="U361" s="571"/>
      <c r="V361" s="571"/>
      <c r="W361" s="572"/>
      <c r="X361" s="235"/>
    </row>
    <row r="362" spans="1:24">
      <c r="A362" s="235"/>
      <c r="B362" s="275">
        <v>335</v>
      </c>
      <c r="C362" s="663"/>
      <c r="D362" s="664"/>
      <c r="E362" s="134"/>
      <c r="F362" s="135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567"/>
      <c r="U362" s="568"/>
      <c r="V362" s="568"/>
      <c r="W362" s="569"/>
      <c r="X362" s="235"/>
    </row>
    <row r="363" spans="1:24">
      <c r="A363" s="235"/>
      <c r="B363" s="276">
        <v>336</v>
      </c>
      <c r="C363" s="665"/>
      <c r="D363" s="666"/>
      <c r="E363" s="137"/>
      <c r="F363" s="165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570"/>
      <c r="U363" s="571"/>
      <c r="V363" s="571"/>
      <c r="W363" s="572"/>
      <c r="X363" s="235"/>
    </row>
    <row r="364" spans="1:24">
      <c r="A364" s="235"/>
      <c r="B364" s="275">
        <v>337</v>
      </c>
      <c r="C364" s="663"/>
      <c r="D364" s="664"/>
      <c r="E364" s="134"/>
      <c r="F364" s="135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567"/>
      <c r="U364" s="568"/>
      <c r="V364" s="568"/>
      <c r="W364" s="569"/>
      <c r="X364" s="235"/>
    </row>
    <row r="365" spans="1:24">
      <c r="A365" s="235"/>
      <c r="B365" s="276">
        <v>338</v>
      </c>
      <c r="C365" s="665"/>
      <c r="D365" s="666"/>
      <c r="E365" s="137"/>
      <c r="F365" s="165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570"/>
      <c r="U365" s="571"/>
      <c r="V365" s="571"/>
      <c r="W365" s="572"/>
      <c r="X365" s="235"/>
    </row>
    <row r="366" spans="1:24">
      <c r="A366" s="235"/>
      <c r="B366" s="275">
        <v>339</v>
      </c>
      <c r="C366" s="663"/>
      <c r="D366" s="664"/>
      <c r="E366" s="104"/>
      <c r="F366" s="119"/>
      <c r="G366" s="13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573"/>
      <c r="U366" s="574"/>
      <c r="V366" s="574"/>
      <c r="W366" s="575"/>
      <c r="X366" s="235"/>
    </row>
    <row r="367" spans="1:24">
      <c r="A367" s="235"/>
      <c r="B367" s="276">
        <v>340</v>
      </c>
      <c r="C367" s="665"/>
      <c r="D367" s="666"/>
      <c r="E367" s="137"/>
      <c r="F367" s="165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570"/>
      <c r="U367" s="571"/>
      <c r="V367" s="571"/>
      <c r="W367" s="572"/>
      <c r="X367" s="235"/>
    </row>
    <row r="368" spans="1:24">
      <c r="A368" s="235"/>
      <c r="B368" s="275">
        <v>341</v>
      </c>
      <c r="C368" s="663"/>
      <c r="D368" s="664"/>
      <c r="E368" s="104"/>
      <c r="F368" s="119"/>
      <c r="G368" s="13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573"/>
      <c r="U368" s="574"/>
      <c r="V368" s="574"/>
      <c r="W368" s="575"/>
      <c r="X368" s="235"/>
    </row>
    <row r="369" spans="1:24">
      <c r="A369" s="235"/>
      <c r="B369" s="276">
        <v>342</v>
      </c>
      <c r="C369" s="665"/>
      <c r="D369" s="666"/>
      <c r="E369" s="137"/>
      <c r="F369" s="165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570"/>
      <c r="U369" s="571"/>
      <c r="V369" s="571"/>
      <c r="W369" s="572"/>
      <c r="X369" s="235"/>
    </row>
    <row r="370" spans="1:24">
      <c r="A370" s="235"/>
      <c r="B370" s="275">
        <v>343</v>
      </c>
      <c r="C370" s="663"/>
      <c r="D370" s="664"/>
      <c r="E370" s="104"/>
      <c r="F370" s="119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573"/>
      <c r="U370" s="574"/>
      <c r="V370" s="574"/>
      <c r="W370" s="575"/>
      <c r="X370" s="235"/>
    </row>
    <row r="371" spans="1:24">
      <c r="A371" s="235"/>
      <c r="B371" s="276">
        <v>344</v>
      </c>
      <c r="C371" s="665"/>
      <c r="D371" s="666"/>
      <c r="E371" s="137"/>
      <c r="F371" s="165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570"/>
      <c r="U371" s="571"/>
      <c r="V371" s="571"/>
      <c r="W371" s="572"/>
      <c r="X371" s="235"/>
    </row>
    <row r="372" spans="1:24">
      <c r="A372" s="235"/>
      <c r="B372" s="275">
        <v>345</v>
      </c>
      <c r="C372" s="663"/>
      <c r="D372" s="664"/>
      <c r="E372" s="104"/>
      <c r="F372" s="119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573"/>
      <c r="U372" s="574"/>
      <c r="V372" s="574"/>
      <c r="W372" s="575"/>
      <c r="X372" s="235"/>
    </row>
    <row r="373" spans="1:24">
      <c r="A373" s="235"/>
      <c r="B373" s="276">
        <v>346</v>
      </c>
      <c r="C373" s="665"/>
      <c r="D373" s="666"/>
      <c r="E373" s="137"/>
      <c r="F373" s="165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570"/>
      <c r="U373" s="571"/>
      <c r="V373" s="571"/>
      <c r="W373" s="572"/>
      <c r="X373" s="235"/>
    </row>
    <row r="374" spans="1:24">
      <c r="A374" s="235"/>
      <c r="B374" s="275">
        <v>347</v>
      </c>
      <c r="C374" s="663"/>
      <c r="D374" s="664"/>
      <c r="E374" s="104"/>
      <c r="F374" s="119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573"/>
      <c r="U374" s="574"/>
      <c r="V374" s="574"/>
      <c r="W374" s="575"/>
      <c r="X374" s="235"/>
    </row>
    <row r="375" spans="1:24">
      <c r="A375" s="235"/>
      <c r="B375" s="276">
        <v>348</v>
      </c>
      <c r="C375" s="665"/>
      <c r="D375" s="666"/>
      <c r="E375" s="137"/>
      <c r="F375" s="165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570"/>
      <c r="U375" s="571"/>
      <c r="V375" s="571"/>
      <c r="W375" s="572"/>
      <c r="X375" s="235"/>
    </row>
    <row r="376" spans="1:24">
      <c r="A376" s="235"/>
      <c r="B376" s="275">
        <v>349</v>
      </c>
      <c r="C376" s="663"/>
      <c r="D376" s="664"/>
      <c r="E376" s="104"/>
      <c r="F376" s="119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573"/>
      <c r="U376" s="574"/>
      <c r="V376" s="574"/>
      <c r="W376" s="575"/>
      <c r="X376" s="235"/>
    </row>
    <row r="377" spans="1:24">
      <c r="A377" s="235"/>
      <c r="B377" s="276">
        <v>350</v>
      </c>
      <c r="C377" s="665"/>
      <c r="D377" s="666"/>
      <c r="E377" s="137"/>
      <c r="F377" s="165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570"/>
      <c r="U377" s="571"/>
      <c r="V377" s="571"/>
      <c r="W377" s="572"/>
      <c r="X377" s="235"/>
    </row>
    <row r="378" spans="1:24">
      <c r="A378" s="235"/>
      <c r="B378" s="275">
        <v>351</v>
      </c>
      <c r="C378" s="663"/>
      <c r="D378" s="664"/>
      <c r="E378" s="104"/>
      <c r="F378" s="119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573"/>
      <c r="U378" s="574"/>
      <c r="V378" s="574"/>
      <c r="W378" s="575"/>
      <c r="X378" s="235"/>
    </row>
    <row r="379" spans="1:24">
      <c r="A379" s="235"/>
      <c r="B379" s="276">
        <v>352</v>
      </c>
      <c r="C379" s="665"/>
      <c r="D379" s="666"/>
      <c r="E379" s="137"/>
      <c r="F379" s="165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570"/>
      <c r="U379" s="571"/>
      <c r="V379" s="571"/>
      <c r="W379" s="572"/>
      <c r="X379" s="235"/>
    </row>
    <row r="380" spans="1:24">
      <c r="A380" s="235"/>
      <c r="B380" s="275">
        <v>353</v>
      </c>
      <c r="C380" s="663"/>
      <c r="D380" s="664"/>
      <c r="E380" s="104"/>
      <c r="F380" s="119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573"/>
      <c r="U380" s="574"/>
      <c r="V380" s="574"/>
      <c r="W380" s="575"/>
      <c r="X380" s="235"/>
    </row>
    <row r="381" spans="1:24">
      <c r="A381" s="235"/>
      <c r="B381" s="276">
        <v>354</v>
      </c>
      <c r="C381" s="665"/>
      <c r="D381" s="666"/>
      <c r="E381" s="137"/>
      <c r="F381" s="165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570"/>
      <c r="U381" s="571"/>
      <c r="V381" s="571"/>
      <c r="W381" s="572"/>
      <c r="X381" s="235"/>
    </row>
    <row r="382" spans="1:24">
      <c r="A382" s="235"/>
      <c r="B382" s="275">
        <v>355</v>
      </c>
      <c r="C382" s="663"/>
      <c r="D382" s="664"/>
      <c r="E382" s="104"/>
      <c r="F382" s="119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573"/>
      <c r="U382" s="574"/>
      <c r="V382" s="574"/>
      <c r="W382" s="575"/>
      <c r="X382" s="235"/>
    </row>
    <row r="383" spans="1:24">
      <c r="A383" s="235"/>
      <c r="B383" s="276">
        <v>356</v>
      </c>
      <c r="C383" s="665"/>
      <c r="D383" s="666"/>
      <c r="E383" s="137"/>
      <c r="F383" s="165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602"/>
      <c r="U383" s="603"/>
      <c r="V383" s="603"/>
      <c r="W383" s="604"/>
      <c r="X383" s="235"/>
    </row>
    <row r="384" spans="1:24">
      <c r="A384" s="235"/>
      <c r="B384" s="275">
        <v>357</v>
      </c>
      <c r="C384" s="663"/>
      <c r="D384" s="664"/>
      <c r="E384" s="104"/>
      <c r="F384" s="119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594"/>
      <c r="U384" s="595"/>
      <c r="V384" s="595"/>
      <c r="W384" s="596"/>
      <c r="X384" s="235"/>
    </row>
    <row r="385" spans="1:24">
      <c r="A385" s="235"/>
      <c r="B385" s="276">
        <v>358</v>
      </c>
      <c r="C385" s="665"/>
      <c r="D385" s="666"/>
      <c r="E385" s="137"/>
      <c r="F385" s="165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602"/>
      <c r="U385" s="603"/>
      <c r="V385" s="603"/>
      <c r="W385" s="604"/>
      <c r="X385" s="235"/>
    </row>
    <row r="386" spans="1:24">
      <c r="A386" s="235"/>
      <c r="B386" s="275">
        <v>359</v>
      </c>
      <c r="C386" s="663"/>
      <c r="D386" s="664"/>
      <c r="E386" s="104"/>
      <c r="F386" s="119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594"/>
      <c r="U386" s="595"/>
      <c r="V386" s="595"/>
      <c r="W386" s="596"/>
      <c r="X386" s="235"/>
    </row>
    <row r="387" spans="1:24">
      <c r="A387" s="235"/>
      <c r="B387" s="275">
        <v>360</v>
      </c>
      <c r="C387" s="669"/>
      <c r="D387" s="670"/>
      <c r="E387" s="98"/>
      <c r="F387" s="99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591"/>
      <c r="U387" s="592"/>
      <c r="V387" s="592"/>
      <c r="W387" s="593"/>
      <c r="X387" s="235"/>
    </row>
    <row r="388" spans="1:24">
      <c r="A388" s="235"/>
      <c r="B388" s="275">
        <v>361</v>
      </c>
      <c r="C388" s="663"/>
      <c r="D388" s="664"/>
      <c r="E388" s="104"/>
      <c r="F388" s="119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594"/>
      <c r="U388" s="595"/>
      <c r="V388" s="595"/>
      <c r="W388" s="596"/>
      <c r="X388" s="235"/>
    </row>
    <row r="389" spans="1:24">
      <c r="A389" s="235"/>
      <c r="B389" s="275">
        <v>362</v>
      </c>
      <c r="C389" s="669"/>
      <c r="D389" s="670"/>
      <c r="E389" s="98"/>
      <c r="F389" s="99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591"/>
      <c r="U389" s="592"/>
      <c r="V389" s="592"/>
      <c r="W389" s="593"/>
      <c r="X389" s="235"/>
    </row>
    <row r="390" spans="1:24">
      <c r="A390" s="235"/>
      <c r="B390" s="275">
        <v>363</v>
      </c>
      <c r="C390" s="663"/>
      <c r="D390" s="664"/>
      <c r="E390" s="104"/>
      <c r="F390" s="119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594"/>
      <c r="U390" s="595"/>
      <c r="V390" s="595"/>
      <c r="W390" s="596"/>
      <c r="X390" s="235"/>
    </row>
    <row r="391" spans="1:24">
      <c r="A391" s="235"/>
      <c r="B391" s="275">
        <v>364</v>
      </c>
      <c r="C391" s="669"/>
      <c r="D391" s="670"/>
      <c r="E391" s="98"/>
      <c r="F391" s="99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585"/>
      <c r="U391" s="586"/>
      <c r="V391" s="586"/>
      <c r="W391" s="587"/>
      <c r="X391" s="235"/>
    </row>
    <row r="392" spans="1:24">
      <c r="A392" s="235"/>
      <c r="B392" s="275">
        <v>365</v>
      </c>
      <c r="C392" s="663"/>
      <c r="D392" s="664"/>
      <c r="E392" s="104"/>
      <c r="F392" s="119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594"/>
      <c r="U392" s="595"/>
      <c r="V392" s="595"/>
      <c r="W392" s="596"/>
      <c r="X392" s="235"/>
    </row>
    <row r="393" spans="1:24">
      <c r="A393" s="235"/>
      <c r="B393" s="275">
        <v>366</v>
      </c>
      <c r="C393" s="669"/>
      <c r="D393" s="670"/>
      <c r="E393" s="98"/>
      <c r="F393" s="99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585"/>
      <c r="U393" s="586"/>
      <c r="V393" s="586"/>
      <c r="W393" s="587"/>
      <c r="X393" s="235"/>
    </row>
    <row r="394" spans="1:24">
      <c r="A394" s="235"/>
      <c r="B394" s="275">
        <v>367</v>
      </c>
      <c r="C394" s="663"/>
      <c r="D394" s="664"/>
      <c r="E394" s="104"/>
      <c r="F394" s="119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594"/>
      <c r="U394" s="595"/>
      <c r="V394" s="595"/>
      <c r="W394" s="596"/>
      <c r="X394" s="235"/>
    </row>
    <row r="395" spans="1:24">
      <c r="A395" s="235"/>
      <c r="B395" s="275">
        <v>368</v>
      </c>
      <c r="C395" s="669"/>
      <c r="D395" s="670"/>
      <c r="E395" s="98"/>
      <c r="F395" s="99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585"/>
      <c r="U395" s="586"/>
      <c r="V395" s="586"/>
      <c r="W395" s="587"/>
      <c r="X395" s="235"/>
    </row>
    <row r="396" spans="1:24">
      <c r="A396" s="235"/>
      <c r="B396" s="275">
        <v>369</v>
      </c>
      <c r="C396" s="663"/>
      <c r="D396" s="664"/>
      <c r="E396" s="104"/>
      <c r="F396" s="119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594"/>
      <c r="U396" s="595"/>
      <c r="V396" s="595"/>
      <c r="W396" s="596"/>
      <c r="X396" s="235"/>
    </row>
    <row r="397" spans="1:24">
      <c r="A397" s="235"/>
      <c r="B397" s="276">
        <v>370</v>
      </c>
      <c r="C397" s="669"/>
      <c r="D397" s="670"/>
      <c r="E397" s="98"/>
      <c r="F397" s="99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100"/>
      <c r="T397" s="576"/>
      <c r="U397" s="577"/>
      <c r="V397" s="577"/>
      <c r="W397" s="578"/>
      <c r="X397" s="235"/>
    </row>
    <row r="398" spans="1:24">
      <c r="A398" s="235"/>
      <c r="B398" s="275">
        <v>371</v>
      </c>
      <c r="C398" s="663"/>
      <c r="D398" s="664"/>
      <c r="E398" s="101"/>
      <c r="F398" s="102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3"/>
      <c r="T398" s="680"/>
      <c r="U398" s="681"/>
      <c r="V398" s="681"/>
      <c r="W398" s="682"/>
      <c r="X398" s="235"/>
    </row>
    <row r="399" spans="1:24">
      <c r="A399" s="235"/>
      <c r="B399" s="276">
        <v>372</v>
      </c>
      <c r="C399" s="669"/>
      <c r="D399" s="670"/>
      <c r="E399" s="98"/>
      <c r="F399" s="99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100"/>
      <c r="T399" s="576"/>
      <c r="U399" s="577"/>
      <c r="V399" s="577"/>
      <c r="W399" s="578"/>
      <c r="X399" s="235"/>
    </row>
    <row r="400" spans="1:24">
      <c r="A400" s="235"/>
      <c r="B400" s="275">
        <v>373</v>
      </c>
      <c r="C400" s="663"/>
      <c r="D400" s="664"/>
      <c r="E400" s="101"/>
      <c r="F400" s="102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5"/>
      <c r="T400" s="573"/>
      <c r="U400" s="574"/>
      <c r="V400" s="574"/>
      <c r="W400" s="575"/>
      <c r="X400" s="235"/>
    </row>
    <row r="401" spans="1:24">
      <c r="A401" s="235"/>
      <c r="B401" s="276">
        <v>374</v>
      </c>
      <c r="C401" s="669"/>
      <c r="D401" s="670"/>
      <c r="E401" s="106"/>
      <c r="F401" s="107"/>
      <c r="G401" s="98"/>
      <c r="H401" s="98"/>
      <c r="I401" s="98"/>
      <c r="J401" s="98"/>
      <c r="K401" s="98"/>
      <c r="L401" s="98"/>
      <c r="M401" s="106"/>
      <c r="N401" s="106"/>
      <c r="O401" s="106"/>
      <c r="P401" s="171"/>
      <c r="Q401" s="171"/>
      <c r="R401" s="106"/>
      <c r="S401" s="108"/>
      <c r="T401" s="576"/>
      <c r="U401" s="577"/>
      <c r="V401" s="577"/>
      <c r="W401" s="578"/>
      <c r="X401" s="235"/>
    </row>
    <row r="402" spans="1:24">
      <c r="A402" s="235"/>
      <c r="B402" s="275">
        <v>375</v>
      </c>
      <c r="C402" s="663"/>
      <c r="D402" s="664"/>
      <c r="E402" s="109"/>
      <c r="F402" s="110"/>
      <c r="G402" s="111"/>
      <c r="H402" s="111"/>
      <c r="I402" s="111"/>
      <c r="J402" s="111"/>
      <c r="K402" s="104"/>
      <c r="L402" s="111"/>
      <c r="M402" s="109"/>
      <c r="N402" s="109"/>
      <c r="O402" s="109"/>
      <c r="P402" s="109"/>
      <c r="Q402" s="109"/>
      <c r="R402" s="109"/>
      <c r="S402" s="112"/>
      <c r="T402" s="573"/>
      <c r="U402" s="574"/>
      <c r="V402" s="574"/>
      <c r="W402" s="575"/>
      <c r="X402" s="235"/>
    </row>
    <row r="403" spans="1:24">
      <c r="A403" s="235"/>
      <c r="B403" s="276">
        <v>376</v>
      </c>
      <c r="C403" s="669"/>
      <c r="D403" s="670"/>
      <c r="E403" s="106"/>
      <c r="F403" s="107"/>
      <c r="G403" s="113"/>
      <c r="H403" s="113"/>
      <c r="I403" s="113"/>
      <c r="J403" s="113"/>
      <c r="K403" s="98"/>
      <c r="L403" s="113"/>
      <c r="M403" s="106"/>
      <c r="N403" s="106"/>
      <c r="O403" s="106"/>
      <c r="P403" s="106"/>
      <c r="Q403" s="106"/>
      <c r="R403" s="106"/>
      <c r="S403" s="108"/>
      <c r="T403" s="576"/>
      <c r="U403" s="577"/>
      <c r="V403" s="577"/>
      <c r="W403" s="578"/>
      <c r="X403" s="235"/>
    </row>
    <row r="404" spans="1:24">
      <c r="A404" s="235"/>
      <c r="B404" s="275">
        <v>377</v>
      </c>
      <c r="C404" s="663"/>
      <c r="D404" s="664"/>
      <c r="E404" s="109"/>
      <c r="F404" s="110"/>
      <c r="G404" s="111"/>
      <c r="H404" s="111"/>
      <c r="I404" s="111"/>
      <c r="J404" s="111"/>
      <c r="K404" s="104"/>
      <c r="L404" s="111"/>
      <c r="M404" s="109"/>
      <c r="N404" s="109"/>
      <c r="O404" s="109"/>
      <c r="P404" s="109"/>
      <c r="Q404" s="109"/>
      <c r="R404" s="109"/>
      <c r="S404" s="112"/>
      <c r="T404" s="573"/>
      <c r="U404" s="574"/>
      <c r="V404" s="574"/>
      <c r="W404" s="575"/>
      <c r="X404" s="235"/>
    </row>
    <row r="405" spans="1:24">
      <c r="A405" s="235"/>
      <c r="B405" s="276">
        <v>378</v>
      </c>
      <c r="C405" s="665"/>
      <c r="D405" s="666"/>
      <c r="E405" s="155"/>
      <c r="F405" s="156"/>
      <c r="G405" s="155"/>
      <c r="H405" s="155"/>
      <c r="I405" s="155"/>
      <c r="J405" s="155"/>
      <c r="K405" s="137"/>
      <c r="L405" s="155"/>
      <c r="M405" s="155"/>
      <c r="N405" s="155"/>
      <c r="O405" s="155"/>
      <c r="P405" s="155"/>
      <c r="Q405" s="155"/>
      <c r="R405" s="155"/>
      <c r="S405" s="157"/>
      <c r="T405" s="570"/>
      <c r="U405" s="571"/>
      <c r="V405" s="571"/>
      <c r="W405" s="572"/>
      <c r="X405" s="235"/>
    </row>
    <row r="406" spans="1:24">
      <c r="A406" s="235"/>
      <c r="B406" s="275">
        <v>379</v>
      </c>
      <c r="C406" s="663"/>
      <c r="D406" s="664"/>
      <c r="E406" s="111"/>
      <c r="F406" s="116"/>
      <c r="G406" s="111"/>
      <c r="H406" s="111"/>
      <c r="I406" s="111"/>
      <c r="J406" s="111"/>
      <c r="K406" s="104"/>
      <c r="L406" s="109"/>
      <c r="M406" s="111"/>
      <c r="N406" s="111"/>
      <c r="O406" s="111"/>
      <c r="P406" s="111"/>
      <c r="Q406" s="111"/>
      <c r="R406" s="111"/>
      <c r="S406" s="117"/>
      <c r="T406" s="573"/>
      <c r="U406" s="574"/>
      <c r="V406" s="574"/>
      <c r="W406" s="575"/>
      <c r="X406" s="235"/>
    </row>
    <row r="407" spans="1:24">
      <c r="A407" s="235"/>
      <c r="B407" s="276">
        <v>380</v>
      </c>
      <c r="C407" s="669"/>
      <c r="D407" s="670"/>
      <c r="E407" s="113"/>
      <c r="F407" s="114"/>
      <c r="G407" s="113"/>
      <c r="H407" s="113"/>
      <c r="I407" s="113"/>
      <c r="J407" s="113"/>
      <c r="K407" s="98"/>
      <c r="L407" s="113"/>
      <c r="M407" s="113"/>
      <c r="N407" s="113"/>
      <c r="O407" s="113"/>
      <c r="P407" s="113"/>
      <c r="Q407" s="113"/>
      <c r="R407" s="113"/>
      <c r="S407" s="115"/>
      <c r="T407" s="576"/>
      <c r="U407" s="577"/>
      <c r="V407" s="577"/>
      <c r="W407" s="578"/>
      <c r="X407" s="235"/>
    </row>
    <row r="408" spans="1:24">
      <c r="A408" s="235"/>
      <c r="B408" s="275">
        <v>381</v>
      </c>
      <c r="C408" s="663"/>
      <c r="D408" s="664"/>
      <c r="E408" s="111"/>
      <c r="F408" s="116"/>
      <c r="G408" s="111"/>
      <c r="H408" s="111"/>
      <c r="I408" s="111"/>
      <c r="J408" s="111"/>
      <c r="K408" s="104"/>
      <c r="L408" s="111"/>
      <c r="M408" s="111"/>
      <c r="N408" s="111"/>
      <c r="O408" s="111"/>
      <c r="P408" s="111"/>
      <c r="Q408" s="111"/>
      <c r="R408" s="111"/>
      <c r="S408" s="117"/>
      <c r="T408" s="573"/>
      <c r="U408" s="574"/>
      <c r="V408" s="574"/>
      <c r="W408" s="575"/>
      <c r="X408" s="235"/>
    </row>
    <row r="409" spans="1:24">
      <c r="A409" s="235"/>
      <c r="B409" s="276">
        <v>382</v>
      </c>
      <c r="C409" s="669"/>
      <c r="D409" s="670"/>
      <c r="E409" s="98"/>
      <c r="F409" s="99"/>
      <c r="G409" s="98"/>
      <c r="H409" s="98"/>
      <c r="I409" s="98"/>
      <c r="J409" s="98"/>
      <c r="K409" s="118"/>
      <c r="L409" s="98"/>
      <c r="M409" s="98"/>
      <c r="N409" s="98"/>
      <c r="O409" s="98"/>
      <c r="P409" s="98"/>
      <c r="Q409" s="98"/>
      <c r="R409" s="98"/>
      <c r="S409" s="100"/>
      <c r="T409" s="576"/>
      <c r="U409" s="577"/>
      <c r="V409" s="577"/>
      <c r="W409" s="578"/>
      <c r="X409" s="235"/>
    </row>
    <row r="410" spans="1:24">
      <c r="A410" s="235"/>
      <c r="B410" s="275">
        <v>383</v>
      </c>
      <c r="C410" s="663"/>
      <c r="D410" s="664"/>
      <c r="E410" s="104"/>
      <c r="F410" s="119"/>
      <c r="G410" s="104"/>
      <c r="H410" s="104"/>
      <c r="I410" s="104"/>
      <c r="J410" s="104"/>
      <c r="K410" s="120"/>
      <c r="L410" s="104"/>
      <c r="M410" s="104"/>
      <c r="N410" s="104"/>
      <c r="O410" s="104"/>
      <c r="P410" s="104"/>
      <c r="Q410" s="104"/>
      <c r="R410" s="104"/>
      <c r="S410" s="105"/>
      <c r="T410" s="573"/>
      <c r="U410" s="574"/>
      <c r="V410" s="574"/>
      <c r="W410" s="575"/>
      <c r="X410" s="235"/>
    </row>
    <row r="411" spans="1:24">
      <c r="A411" s="235"/>
      <c r="B411" s="276">
        <v>384</v>
      </c>
      <c r="C411" s="669"/>
      <c r="D411" s="670"/>
      <c r="E411" s="121"/>
      <c r="F411" s="122"/>
      <c r="G411" s="121"/>
      <c r="H411" s="121"/>
      <c r="I411" s="121"/>
      <c r="J411" s="121"/>
      <c r="K411" s="123"/>
      <c r="L411" s="121"/>
      <c r="M411" s="121"/>
      <c r="N411" s="121"/>
      <c r="O411" s="121"/>
      <c r="P411" s="121"/>
      <c r="Q411" s="121"/>
      <c r="R411" s="121"/>
      <c r="S411" s="124"/>
      <c r="T411" s="576"/>
      <c r="U411" s="577"/>
      <c r="V411" s="577"/>
      <c r="W411" s="578"/>
      <c r="X411" s="235"/>
    </row>
    <row r="412" spans="1:24">
      <c r="A412" s="235"/>
      <c r="B412" s="275">
        <v>385</v>
      </c>
      <c r="C412" s="663"/>
      <c r="D412" s="664"/>
      <c r="E412" s="104"/>
      <c r="F412" s="119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5"/>
      <c r="T412" s="573"/>
      <c r="U412" s="574"/>
      <c r="V412" s="574"/>
      <c r="W412" s="575"/>
      <c r="X412" s="235"/>
    </row>
    <row r="413" spans="1:24">
      <c r="A413" s="235"/>
      <c r="B413" s="276">
        <v>386</v>
      </c>
      <c r="C413" s="669"/>
      <c r="D413" s="670"/>
      <c r="E413" s="98"/>
      <c r="F413" s="99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100"/>
      <c r="T413" s="576"/>
      <c r="U413" s="577"/>
      <c r="V413" s="577"/>
      <c r="W413" s="578"/>
      <c r="X413" s="235"/>
    </row>
    <row r="414" spans="1:24">
      <c r="A414" s="235"/>
      <c r="B414" s="275">
        <v>387</v>
      </c>
      <c r="C414" s="663"/>
      <c r="D414" s="664"/>
      <c r="E414" s="104"/>
      <c r="F414" s="119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5"/>
      <c r="T414" s="573"/>
      <c r="U414" s="574"/>
      <c r="V414" s="574"/>
      <c r="W414" s="575"/>
      <c r="X414" s="235"/>
    </row>
    <row r="415" spans="1:24">
      <c r="A415" s="235"/>
      <c r="B415" s="276">
        <v>388</v>
      </c>
      <c r="C415" s="669"/>
      <c r="D415" s="670"/>
      <c r="E415" s="121"/>
      <c r="F415" s="122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4"/>
      <c r="T415" s="576"/>
      <c r="U415" s="577"/>
      <c r="V415" s="577"/>
      <c r="W415" s="578"/>
      <c r="X415" s="235"/>
    </row>
    <row r="416" spans="1:24">
      <c r="A416" s="235"/>
      <c r="B416" s="275">
        <v>389</v>
      </c>
      <c r="C416" s="663"/>
      <c r="D416" s="664"/>
      <c r="E416" s="104"/>
      <c r="F416" s="119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5"/>
      <c r="T416" s="573"/>
      <c r="U416" s="574"/>
      <c r="V416" s="574"/>
      <c r="W416" s="575"/>
      <c r="X416" s="235"/>
    </row>
    <row r="417" spans="1:24">
      <c r="A417" s="235"/>
      <c r="B417" s="276">
        <v>390</v>
      </c>
      <c r="C417" s="669"/>
      <c r="D417" s="670"/>
      <c r="E417" s="121"/>
      <c r="F417" s="125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7"/>
      <c r="T417" s="579"/>
      <c r="U417" s="580"/>
      <c r="V417" s="580"/>
      <c r="W417" s="581"/>
      <c r="X417" s="235"/>
    </row>
    <row r="418" spans="1:24">
      <c r="A418" s="235"/>
      <c r="B418" s="275">
        <v>391</v>
      </c>
      <c r="C418" s="663"/>
      <c r="D418" s="664"/>
      <c r="E418" s="104"/>
      <c r="F418" s="128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30"/>
      <c r="T418" s="573"/>
      <c r="U418" s="574"/>
      <c r="V418" s="574"/>
      <c r="W418" s="575"/>
      <c r="X418" s="235"/>
    </row>
    <row r="419" spans="1:24">
      <c r="A419" s="235"/>
      <c r="B419" s="276">
        <v>392</v>
      </c>
      <c r="C419" s="669"/>
      <c r="D419" s="670"/>
      <c r="E419" s="121"/>
      <c r="F419" s="125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7"/>
      <c r="T419" s="576"/>
      <c r="U419" s="577"/>
      <c r="V419" s="577"/>
      <c r="W419" s="578"/>
      <c r="X419" s="235"/>
    </row>
    <row r="420" spans="1:24">
      <c r="A420" s="235"/>
      <c r="B420" s="275">
        <v>393</v>
      </c>
      <c r="C420" s="663"/>
      <c r="D420" s="664"/>
      <c r="E420" s="104"/>
      <c r="F420" s="128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30"/>
      <c r="T420" s="573"/>
      <c r="U420" s="574"/>
      <c r="V420" s="574"/>
      <c r="W420" s="575"/>
      <c r="X420" s="235"/>
    </row>
    <row r="421" spans="1:24">
      <c r="A421" s="235"/>
      <c r="B421" s="276">
        <v>394</v>
      </c>
      <c r="C421" s="669"/>
      <c r="D421" s="670"/>
      <c r="E421" s="98"/>
      <c r="F421" s="131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3"/>
      <c r="T421" s="576"/>
      <c r="U421" s="577"/>
      <c r="V421" s="577"/>
      <c r="W421" s="578"/>
      <c r="X421" s="235"/>
    </row>
    <row r="422" spans="1:24">
      <c r="A422" s="235"/>
      <c r="B422" s="275">
        <v>395</v>
      </c>
      <c r="C422" s="663"/>
      <c r="D422" s="664"/>
      <c r="E422" s="104"/>
      <c r="F422" s="119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5"/>
      <c r="T422" s="573"/>
      <c r="U422" s="574"/>
      <c r="V422" s="574"/>
      <c r="W422" s="575"/>
      <c r="X422" s="235"/>
    </row>
    <row r="423" spans="1:24">
      <c r="A423" s="235"/>
      <c r="B423" s="276">
        <v>396</v>
      </c>
      <c r="C423" s="669"/>
      <c r="D423" s="670"/>
      <c r="E423" s="98"/>
      <c r="F423" s="99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100"/>
      <c r="T423" s="576"/>
      <c r="U423" s="577"/>
      <c r="V423" s="577"/>
      <c r="W423" s="578"/>
      <c r="X423" s="235"/>
    </row>
    <row r="424" spans="1:24">
      <c r="A424" s="235"/>
      <c r="B424" s="275">
        <v>397</v>
      </c>
      <c r="C424" s="663"/>
      <c r="D424" s="664"/>
      <c r="E424" s="104"/>
      <c r="F424" s="119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5"/>
      <c r="T424" s="573"/>
      <c r="U424" s="574"/>
      <c r="V424" s="574"/>
      <c r="W424" s="575"/>
      <c r="X424" s="235"/>
    </row>
    <row r="425" spans="1:24">
      <c r="A425" s="235"/>
      <c r="B425" s="276">
        <v>398</v>
      </c>
      <c r="C425" s="669"/>
      <c r="D425" s="670"/>
      <c r="E425" s="98"/>
      <c r="F425" s="99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100"/>
      <c r="T425" s="576"/>
      <c r="U425" s="577"/>
      <c r="V425" s="577"/>
      <c r="W425" s="578"/>
      <c r="X425" s="235"/>
    </row>
    <row r="426" spans="1:24">
      <c r="A426" s="235"/>
      <c r="B426" s="275">
        <v>399</v>
      </c>
      <c r="C426" s="663"/>
      <c r="D426" s="664"/>
      <c r="E426" s="104"/>
      <c r="F426" s="119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5"/>
      <c r="T426" s="573"/>
      <c r="U426" s="574"/>
      <c r="V426" s="574"/>
      <c r="W426" s="575"/>
      <c r="X426" s="235"/>
    </row>
    <row r="427" spans="1:24">
      <c r="A427" s="235"/>
      <c r="B427" s="276">
        <v>400</v>
      </c>
      <c r="C427" s="669"/>
      <c r="D427" s="670"/>
      <c r="E427" s="98"/>
      <c r="F427" s="99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100"/>
      <c r="T427" s="576"/>
      <c r="U427" s="577"/>
      <c r="V427" s="577"/>
      <c r="W427" s="578"/>
      <c r="X427" s="235"/>
    </row>
    <row r="428" spans="1:24">
      <c r="A428" s="235"/>
      <c r="B428" s="275">
        <v>401</v>
      </c>
      <c r="C428" s="663"/>
      <c r="D428" s="664"/>
      <c r="E428" s="104"/>
      <c r="F428" s="119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5"/>
      <c r="T428" s="573"/>
      <c r="U428" s="574"/>
      <c r="V428" s="574"/>
      <c r="W428" s="575"/>
      <c r="X428" s="235"/>
    </row>
    <row r="429" spans="1:24">
      <c r="A429" s="235"/>
      <c r="B429" s="276">
        <v>402</v>
      </c>
      <c r="C429" s="669"/>
      <c r="D429" s="670"/>
      <c r="E429" s="98"/>
      <c r="F429" s="131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708"/>
      <c r="U429" s="709"/>
      <c r="V429" s="709"/>
      <c r="W429" s="710"/>
      <c r="X429" s="235"/>
    </row>
    <row r="430" spans="1:24">
      <c r="A430" s="235"/>
      <c r="B430" s="275">
        <v>403</v>
      </c>
      <c r="C430" s="663"/>
      <c r="D430" s="664"/>
      <c r="E430" s="104"/>
      <c r="F430" s="128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711"/>
      <c r="U430" s="712"/>
      <c r="V430" s="712"/>
      <c r="W430" s="713"/>
      <c r="X430" s="235"/>
    </row>
    <row r="431" spans="1:24">
      <c r="A431" s="235"/>
      <c r="B431" s="276">
        <v>404</v>
      </c>
      <c r="C431" s="669"/>
      <c r="D431" s="670"/>
      <c r="E431" s="98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705"/>
      <c r="U431" s="706"/>
      <c r="V431" s="706"/>
      <c r="W431" s="707"/>
      <c r="X431" s="235"/>
    </row>
    <row r="432" spans="1:24">
      <c r="A432" s="235"/>
      <c r="B432" s="275">
        <v>405</v>
      </c>
      <c r="C432" s="663"/>
      <c r="D432" s="664"/>
      <c r="E432" s="104"/>
      <c r="F432" s="128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582"/>
      <c r="U432" s="583"/>
      <c r="V432" s="583"/>
      <c r="W432" s="584"/>
      <c r="X432" s="235"/>
    </row>
    <row r="433" spans="1:24">
      <c r="A433" s="235"/>
      <c r="B433" s="276">
        <v>406</v>
      </c>
      <c r="C433" s="669"/>
      <c r="D433" s="670"/>
      <c r="E433" s="98"/>
      <c r="F433" s="99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100"/>
      <c r="T433" s="576"/>
      <c r="U433" s="577"/>
      <c r="V433" s="577"/>
      <c r="W433" s="578"/>
      <c r="X433" s="235"/>
    </row>
    <row r="434" spans="1:24">
      <c r="A434" s="235"/>
      <c r="B434" s="275">
        <v>407</v>
      </c>
      <c r="C434" s="663"/>
      <c r="D434" s="664"/>
      <c r="E434" s="104"/>
      <c r="F434" s="119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5"/>
      <c r="T434" s="573"/>
      <c r="U434" s="574"/>
      <c r="V434" s="574"/>
      <c r="W434" s="575"/>
      <c r="X434" s="235"/>
    </row>
    <row r="435" spans="1:24">
      <c r="A435" s="235"/>
      <c r="B435" s="276">
        <v>408</v>
      </c>
      <c r="C435" s="669"/>
      <c r="D435" s="670"/>
      <c r="E435" s="98"/>
      <c r="F435" s="99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100"/>
      <c r="T435" s="576"/>
      <c r="U435" s="577"/>
      <c r="V435" s="577"/>
      <c r="W435" s="578"/>
      <c r="X435" s="235"/>
    </row>
    <row r="436" spans="1:24">
      <c r="A436" s="235"/>
      <c r="B436" s="275">
        <v>409</v>
      </c>
      <c r="C436" s="663"/>
      <c r="D436" s="664"/>
      <c r="E436" s="104"/>
      <c r="F436" s="119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5"/>
      <c r="T436" s="573"/>
      <c r="U436" s="574"/>
      <c r="V436" s="574"/>
      <c r="W436" s="575"/>
      <c r="X436" s="235"/>
    </row>
    <row r="437" spans="1:24">
      <c r="A437" s="235"/>
      <c r="B437" s="276">
        <v>410</v>
      </c>
      <c r="C437" s="669"/>
      <c r="D437" s="670"/>
      <c r="E437" s="98"/>
      <c r="F437" s="99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100"/>
      <c r="T437" s="576"/>
      <c r="U437" s="577"/>
      <c r="V437" s="577"/>
      <c r="W437" s="578"/>
      <c r="X437" s="235"/>
    </row>
    <row r="438" spans="1:24">
      <c r="A438" s="235"/>
      <c r="B438" s="275">
        <v>411</v>
      </c>
      <c r="C438" s="663"/>
      <c r="D438" s="664"/>
      <c r="E438" s="104"/>
      <c r="F438" s="119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5"/>
      <c r="T438" s="573"/>
      <c r="U438" s="574"/>
      <c r="V438" s="574"/>
      <c r="W438" s="575"/>
      <c r="X438" s="235"/>
    </row>
    <row r="439" spans="1:24">
      <c r="A439" s="235"/>
      <c r="B439" s="276">
        <v>412</v>
      </c>
      <c r="C439" s="669"/>
      <c r="D439" s="670"/>
      <c r="E439" s="98"/>
      <c r="F439" s="99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100"/>
      <c r="T439" s="576"/>
      <c r="U439" s="577"/>
      <c r="V439" s="577"/>
      <c r="W439" s="578"/>
      <c r="X439" s="235"/>
    </row>
    <row r="440" spans="1:24">
      <c r="A440" s="235"/>
      <c r="B440" s="275">
        <v>413</v>
      </c>
      <c r="C440" s="663"/>
      <c r="D440" s="664"/>
      <c r="E440" s="104"/>
      <c r="F440" s="119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5"/>
      <c r="T440" s="573"/>
      <c r="U440" s="574"/>
      <c r="V440" s="574"/>
      <c r="W440" s="575"/>
      <c r="X440" s="235"/>
    </row>
    <row r="441" spans="1:24">
      <c r="A441" s="235"/>
      <c r="B441" s="276">
        <v>414</v>
      </c>
      <c r="C441" s="669"/>
      <c r="D441" s="670"/>
      <c r="E441" s="98"/>
      <c r="F441" s="99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100"/>
      <c r="T441" s="576"/>
      <c r="U441" s="577"/>
      <c r="V441" s="577"/>
      <c r="W441" s="578"/>
      <c r="X441" s="235"/>
    </row>
    <row r="442" spans="1:24">
      <c r="A442" s="235"/>
      <c r="B442" s="275">
        <v>415</v>
      </c>
      <c r="C442" s="663"/>
      <c r="D442" s="664"/>
      <c r="E442" s="104"/>
      <c r="F442" s="119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5"/>
      <c r="T442" s="573"/>
      <c r="U442" s="574"/>
      <c r="V442" s="574"/>
      <c r="W442" s="575"/>
      <c r="X442" s="235"/>
    </row>
    <row r="443" spans="1:24">
      <c r="A443" s="235"/>
      <c r="B443" s="276">
        <v>416</v>
      </c>
      <c r="C443" s="669"/>
      <c r="D443" s="670"/>
      <c r="E443" s="98"/>
      <c r="F443" s="99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100"/>
      <c r="T443" s="576"/>
      <c r="U443" s="577"/>
      <c r="V443" s="577"/>
      <c r="W443" s="578"/>
      <c r="X443" s="235"/>
    </row>
    <row r="444" spans="1:24">
      <c r="A444" s="235"/>
      <c r="B444" s="275">
        <v>417</v>
      </c>
      <c r="C444" s="663"/>
      <c r="D444" s="664"/>
      <c r="E444" s="104"/>
      <c r="F444" s="119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5"/>
      <c r="T444" s="573"/>
      <c r="U444" s="574"/>
      <c r="V444" s="574"/>
      <c r="W444" s="575"/>
      <c r="X444" s="235"/>
    </row>
    <row r="445" spans="1:24">
      <c r="A445" s="235"/>
      <c r="B445" s="276">
        <v>418</v>
      </c>
      <c r="C445" s="669"/>
      <c r="D445" s="670"/>
      <c r="E445" s="98"/>
      <c r="F445" s="99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100"/>
      <c r="T445" s="576"/>
      <c r="U445" s="577"/>
      <c r="V445" s="577"/>
      <c r="W445" s="578"/>
      <c r="X445" s="235"/>
    </row>
    <row r="446" spans="1:24">
      <c r="A446" s="235"/>
      <c r="B446" s="275">
        <v>419</v>
      </c>
      <c r="C446" s="663"/>
      <c r="D446" s="664"/>
      <c r="E446" s="104"/>
      <c r="F446" s="119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573"/>
      <c r="U446" s="574"/>
      <c r="V446" s="574"/>
      <c r="W446" s="575"/>
      <c r="X446" s="235"/>
    </row>
    <row r="447" spans="1:24">
      <c r="A447" s="235"/>
      <c r="B447" s="276">
        <v>420</v>
      </c>
      <c r="C447" s="669"/>
      <c r="D447" s="670"/>
      <c r="E447" s="98"/>
      <c r="F447" s="99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576"/>
      <c r="U447" s="577"/>
      <c r="V447" s="577"/>
      <c r="W447" s="578"/>
      <c r="X447" s="235"/>
    </row>
    <row r="448" spans="1:24">
      <c r="A448" s="235"/>
      <c r="B448" s="275">
        <v>421</v>
      </c>
      <c r="C448" s="663"/>
      <c r="D448" s="664"/>
      <c r="E448" s="104"/>
      <c r="F448" s="119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573"/>
      <c r="U448" s="574"/>
      <c r="V448" s="574"/>
      <c r="W448" s="575"/>
      <c r="X448" s="235"/>
    </row>
    <row r="449" spans="1:24">
      <c r="A449" s="235"/>
      <c r="B449" s="276">
        <v>422</v>
      </c>
      <c r="C449" s="669"/>
      <c r="D449" s="670"/>
      <c r="E449" s="98"/>
      <c r="F449" s="99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576"/>
      <c r="U449" s="577"/>
      <c r="V449" s="577"/>
      <c r="W449" s="578"/>
      <c r="X449" s="235"/>
    </row>
    <row r="450" spans="1:24">
      <c r="A450" s="235"/>
      <c r="B450" s="275">
        <v>423</v>
      </c>
      <c r="C450" s="663"/>
      <c r="D450" s="664"/>
      <c r="E450" s="104"/>
      <c r="F450" s="119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573"/>
      <c r="U450" s="574"/>
      <c r="V450" s="574"/>
      <c r="W450" s="575"/>
      <c r="X450" s="235"/>
    </row>
    <row r="451" spans="1:24">
      <c r="A451" s="235"/>
      <c r="B451" s="276">
        <v>424</v>
      </c>
      <c r="C451" s="669"/>
      <c r="D451" s="670"/>
      <c r="E451" s="98"/>
      <c r="F451" s="99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576"/>
      <c r="U451" s="577"/>
      <c r="V451" s="577"/>
      <c r="W451" s="578"/>
      <c r="X451" s="235"/>
    </row>
    <row r="452" spans="1:24">
      <c r="A452" s="235"/>
      <c r="B452" s="275">
        <v>425</v>
      </c>
      <c r="C452" s="663"/>
      <c r="D452" s="664"/>
      <c r="E452" s="104"/>
      <c r="F452" s="119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573"/>
      <c r="U452" s="574"/>
      <c r="V452" s="574"/>
      <c r="W452" s="575"/>
      <c r="X452" s="235"/>
    </row>
    <row r="453" spans="1:24">
      <c r="A453" s="235"/>
      <c r="B453" s="276">
        <v>426</v>
      </c>
      <c r="C453" s="669"/>
      <c r="D453" s="670"/>
      <c r="E453" s="98"/>
      <c r="F453" s="99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576"/>
      <c r="U453" s="577"/>
      <c r="V453" s="577"/>
      <c r="W453" s="578"/>
      <c r="X453" s="235"/>
    </row>
    <row r="454" spans="1:24">
      <c r="A454" s="235"/>
      <c r="B454" s="275">
        <v>427</v>
      </c>
      <c r="C454" s="663"/>
      <c r="D454" s="664"/>
      <c r="E454" s="104"/>
      <c r="F454" s="119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573"/>
      <c r="U454" s="574"/>
      <c r="V454" s="574"/>
      <c r="W454" s="575"/>
      <c r="X454" s="235"/>
    </row>
    <row r="455" spans="1:24">
      <c r="A455" s="235"/>
      <c r="B455" s="276">
        <v>428</v>
      </c>
      <c r="C455" s="669"/>
      <c r="D455" s="670"/>
      <c r="E455" s="98"/>
      <c r="F455" s="99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576"/>
      <c r="U455" s="577"/>
      <c r="V455" s="577"/>
      <c r="W455" s="578"/>
      <c r="X455" s="235"/>
    </row>
    <row r="456" spans="1:24">
      <c r="A456" s="235"/>
      <c r="B456" s="275">
        <v>429</v>
      </c>
      <c r="C456" s="663"/>
      <c r="D456" s="664"/>
      <c r="E456" s="104"/>
      <c r="F456" s="119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573"/>
      <c r="U456" s="574"/>
      <c r="V456" s="574"/>
      <c r="W456" s="575"/>
      <c r="X456" s="235"/>
    </row>
    <row r="457" spans="1:24">
      <c r="A457" s="235"/>
      <c r="B457" s="276">
        <v>430</v>
      </c>
      <c r="C457" s="669"/>
      <c r="D457" s="670"/>
      <c r="E457" s="98"/>
      <c r="F457" s="99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576"/>
      <c r="U457" s="577"/>
      <c r="V457" s="577"/>
      <c r="W457" s="578"/>
      <c r="X457" s="235"/>
    </row>
    <row r="458" spans="1:24">
      <c r="A458" s="235"/>
      <c r="B458" s="275">
        <v>431</v>
      </c>
      <c r="C458" s="663"/>
      <c r="D458" s="664"/>
      <c r="E458" s="104"/>
      <c r="F458" s="119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573"/>
      <c r="U458" s="574"/>
      <c r="V458" s="574"/>
      <c r="W458" s="575"/>
      <c r="X458" s="235"/>
    </row>
    <row r="459" spans="1:24">
      <c r="A459" s="235"/>
      <c r="B459" s="276">
        <v>432</v>
      </c>
      <c r="C459" s="669"/>
      <c r="D459" s="670"/>
      <c r="E459" s="98"/>
      <c r="F459" s="99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576"/>
      <c r="U459" s="577"/>
      <c r="V459" s="577"/>
      <c r="W459" s="578"/>
      <c r="X459" s="235"/>
    </row>
    <row r="460" spans="1:24">
      <c r="A460" s="235"/>
      <c r="B460" s="275">
        <v>433</v>
      </c>
      <c r="C460" s="663"/>
      <c r="D460" s="664"/>
      <c r="E460" s="104"/>
      <c r="F460" s="119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573"/>
      <c r="U460" s="574"/>
      <c r="V460" s="574"/>
      <c r="W460" s="575"/>
      <c r="X460" s="235"/>
    </row>
    <row r="461" spans="1:24">
      <c r="A461" s="235"/>
      <c r="B461" s="276">
        <v>434</v>
      </c>
      <c r="C461" s="669"/>
      <c r="D461" s="670"/>
      <c r="E461" s="98"/>
      <c r="F461" s="99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576"/>
      <c r="U461" s="577"/>
      <c r="V461" s="577"/>
      <c r="W461" s="578"/>
      <c r="X461" s="235"/>
    </row>
    <row r="462" spans="1:24">
      <c r="A462" s="235"/>
      <c r="B462" s="275">
        <v>435</v>
      </c>
      <c r="C462" s="663"/>
      <c r="D462" s="664"/>
      <c r="E462" s="104"/>
      <c r="F462" s="119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573"/>
      <c r="U462" s="574"/>
      <c r="V462" s="574"/>
      <c r="W462" s="575"/>
      <c r="X462" s="235"/>
    </row>
    <row r="463" spans="1:24">
      <c r="A463" s="235"/>
      <c r="B463" s="276">
        <v>436</v>
      </c>
      <c r="C463" s="669"/>
      <c r="D463" s="670"/>
      <c r="E463" s="98"/>
      <c r="F463" s="99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576"/>
      <c r="U463" s="577"/>
      <c r="V463" s="577"/>
      <c r="W463" s="578"/>
      <c r="X463" s="235"/>
    </row>
    <row r="464" spans="1:24">
      <c r="A464" s="235"/>
      <c r="B464" s="275">
        <v>437</v>
      </c>
      <c r="C464" s="663"/>
      <c r="D464" s="664"/>
      <c r="E464" s="104"/>
      <c r="F464" s="119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573"/>
      <c r="U464" s="574"/>
      <c r="V464" s="574"/>
      <c r="W464" s="575"/>
      <c r="X464" s="235"/>
    </row>
    <row r="465" spans="1:24">
      <c r="A465" s="235"/>
      <c r="B465" s="276">
        <v>438</v>
      </c>
      <c r="C465" s="669"/>
      <c r="D465" s="670"/>
      <c r="E465" s="98"/>
      <c r="F465" s="99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576"/>
      <c r="U465" s="577"/>
      <c r="V465" s="577"/>
      <c r="W465" s="578"/>
      <c r="X465" s="235"/>
    </row>
    <row r="466" spans="1:24">
      <c r="A466" s="235"/>
      <c r="B466" s="275">
        <v>439</v>
      </c>
      <c r="C466" s="663"/>
      <c r="D466" s="664"/>
      <c r="E466" s="104"/>
      <c r="F466" s="119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573"/>
      <c r="U466" s="574"/>
      <c r="V466" s="574"/>
      <c r="W466" s="575"/>
      <c r="X466" s="235"/>
    </row>
    <row r="467" spans="1:24">
      <c r="A467" s="235"/>
      <c r="B467" s="276">
        <v>440</v>
      </c>
      <c r="C467" s="669"/>
      <c r="D467" s="670"/>
      <c r="E467" s="98"/>
      <c r="F467" s="99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591"/>
      <c r="U467" s="592"/>
      <c r="V467" s="592"/>
      <c r="W467" s="593"/>
      <c r="X467" s="235"/>
    </row>
    <row r="468" spans="1:24">
      <c r="A468" s="235"/>
      <c r="B468" s="275">
        <v>441</v>
      </c>
      <c r="C468" s="663"/>
      <c r="D468" s="664"/>
      <c r="E468" s="104"/>
      <c r="F468" s="119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573"/>
      <c r="U468" s="574"/>
      <c r="V468" s="574"/>
      <c r="W468" s="575"/>
      <c r="X468" s="235"/>
    </row>
    <row r="469" spans="1:24">
      <c r="A469" s="235"/>
      <c r="B469" s="276">
        <v>442</v>
      </c>
      <c r="C469" s="669"/>
      <c r="D469" s="670"/>
      <c r="E469" s="98"/>
      <c r="F469" s="99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576"/>
      <c r="U469" s="577"/>
      <c r="V469" s="577"/>
      <c r="W469" s="578"/>
      <c r="X469" s="235"/>
    </row>
    <row r="470" spans="1:24">
      <c r="A470" s="235"/>
      <c r="B470" s="275">
        <v>443</v>
      </c>
      <c r="C470" s="663"/>
      <c r="D470" s="664"/>
      <c r="E470" s="104"/>
      <c r="F470" s="119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573"/>
      <c r="U470" s="574"/>
      <c r="V470" s="574"/>
      <c r="W470" s="575"/>
      <c r="X470" s="235"/>
    </row>
    <row r="471" spans="1:24">
      <c r="A471" s="235"/>
      <c r="B471" s="276">
        <v>444</v>
      </c>
      <c r="C471" s="669"/>
      <c r="D471" s="670"/>
      <c r="E471" s="98"/>
      <c r="F471" s="99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576"/>
      <c r="U471" s="577"/>
      <c r="V471" s="577"/>
      <c r="W471" s="578"/>
      <c r="X471" s="235"/>
    </row>
    <row r="472" spans="1:24">
      <c r="A472" s="235"/>
      <c r="B472" s="275">
        <v>445</v>
      </c>
      <c r="C472" s="663"/>
      <c r="D472" s="664"/>
      <c r="E472" s="104"/>
      <c r="F472" s="119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573"/>
      <c r="U472" s="574"/>
      <c r="V472" s="574"/>
      <c r="W472" s="575"/>
      <c r="X472" s="235"/>
    </row>
    <row r="473" spans="1:24">
      <c r="A473" s="235"/>
      <c r="B473" s="276">
        <v>446</v>
      </c>
      <c r="C473" s="665"/>
      <c r="D473" s="666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204"/>
      <c r="T473" s="588"/>
      <c r="U473" s="589"/>
      <c r="V473" s="589"/>
      <c r="W473" s="590"/>
      <c r="X473" s="235"/>
    </row>
    <row r="474" spans="1:24">
      <c r="A474" s="235"/>
      <c r="B474" s="275">
        <v>447</v>
      </c>
      <c r="C474" s="663"/>
      <c r="D474" s="664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6"/>
      <c r="T474" s="567"/>
      <c r="U474" s="568"/>
      <c r="V474" s="568"/>
      <c r="W474" s="569"/>
      <c r="X474" s="235"/>
    </row>
    <row r="475" spans="1:24">
      <c r="A475" s="235"/>
      <c r="B475" s="276">
        <v>448</v>
      </c>
      <c r="C475" s="665"/>
      <c r="D475" s="666"/>
      <c r="E475" s="207"/>
      <c r="F475" s="207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9"/>
      <c r="T475" s="570"/>
      <c r="U475" s="571"/>
      <c r="V475" s="571"/>
      <c r="W475" s="572"/>
      <c r="X475" s="235"/>
    </row>
    <row r="476" spans="1:24">
      <c r="A476" s="235"/>
      <c r="B476" s="275">
        <v>449</v>
      </c>
      <c r="C476" s="663"/>
      <c r="D476" s="664"/>
      <c r="E476" s="210"/>
      <c r="F476" s="210"/>
      <c r="G476" s="205"/>
      <c r="H476" s="205"/>
      <c r="I476" s="205"/>
      <c r="J476" s="205"/>
      <c r="K476" s="205"/>
      <c r="L476" s="205"/>
      <c r="M476" s="210"/>
      <c r="N476" s="210"/>
      <c r="O476" s="210"/>
      <c r="P476" s="211"/>
      <c r="Q476" s="211"/>
      <c r="R476" s="210"/>
      <c r="S476" s="212"/>
      <c r="T476" s="567"/>
      <c r="U476" s="568"/>
      <c r="V476" s="568"/>
      <c r="W476" s="569"/>
      <c r="X476" s="235"/>
    </row>
    <row r="477" spans="1:24">
      <c r="A477" s="235"/>
      <c r="B477" s="276">
        <v>450</v>
      </c>
      <c r="C477" s="665"/>
      <c r="D477" s="666"/>
      <c r="E477" s="213"/>
      <c r="F477" s="213"/>
      <c r="G477" s="214"/>
      <c r="H477" s="214"/>
      <c r="I477" s="214"/>
      <c r="J477" s="214"/>
      <c r="K477" s="208"/>
      <c r="L477" s="214"/>
      <c r="M477" s="213"/>
      <c r="N477" s="213"/>
      <c r="O477" s="213"/>
      <c r="P477" s="213"/>
      <c r="Q477" s="213"/>
      <c r="R477" s="213"/>
      <c r="S477" s="215"/>
      <c r="T477" s="570"/>
      <c r="U477" s="571"/>
      <c r="V477" s="571"/>
      <c r="W477" s="572"/>
      <c r="X477" s="235"/>
    </row>
    <row r="478" spans="1:24">
      <c r="A478" s="235"/>
      <c r="B478" s="275">
        <v>451</v>
      </c>
      <c r="C478" s="663"/>
      <c r="D478" s="664"/>
      <c r="E478" s="210"/>
      <c r="F478" s="210"/>
      <c r="G478" s="216"/>
      <c r="H478" s="216"/>
      <c r="I478" s="216"/>
      <c r="J478" s="216"/>
      <c r="K478" s="205"/>
      <c r="L478" s="216"/>
      <c r="M478" s="210"/>
      <c r="N478" s="210"/>
      <c r="O478" s="210"/>
      <c r="P478" s="210"/>
      <c r="Q478" s="210"/>
      <c r="R478" s="210"/>
      <c r="S478" s="212"/>
      <c r="T478" s="567"/>
      <c r="U478" s="568"/>
      <c r="V478" s="568"/>
      <c r="W478" s="569"/>
      <c r="X478" s="235"/>
    </row>
    <row r="479" spans="1:24">
      <c r="A479" s="235"/>
      <c r="B479" s="276">
        <v>452</v>
      </c>
      <c r="C479" s="665"/>
      <c r="D479" s="666"/>
      <c r="E479" s="213"/>
      <c r="F479" s="213"/>
      <c r="G479" s="214"/>
      <c r="H479" s="214"/>
      <c r="I479" s="214"/>
      <c r="J479" s="214"/>
      <c r="K479" s="208"/>
      <c r="L479" s="214"/>
      <c r="M479" s="213"/>
      <c r="N479" s="213"/>
      <c r="O479" s="213"/>
      <c r="P479" s="213"/>
      <c r="Q479" s="213"/>
      <c r="R479" s="213"/>
      <c r="S479" s="215"/>
      <c r="T479" s="570"/>
      <c r="U479" s="571"/>
      <c r="V479" s="571"/>
      <c r="W479" s="572"/>
      <c r="X479" s="235"/>
    </row>
    <row r="480" spans="1:24">
      <c r="A480" s="235"/>
      <c r="B480" s="275">
        <v>453</v>
      </c>
      <c r="C480" s="663"/>
      <c r="D480" s="664"/>
      <c r="E480" s="210"/>
      <c r="F480" s="210"/>
      <c r="G480" s="210"/>
      <c r="H480" s="210"/>
      <c r="I480" s="210"/>
      <c r="J480" s="210"/>
      <c r="K480" s="205"/>
      <c r="L480" s="210"/>
      <c r="M480" s="210"/>
      <c r="N480" s="210"/>
      <c r="O480" s="210"/>
      <c r="P480" s="210"/>
      <c r="Q480" s="210"/>
      <c r="R480" s="210"/>
      <c r="S480" s="212"/>
      <c r="T480" s="567"/>
      <c r="U480" s="568"/>
      <c r="V480" s="568"/>
      <c r="W480" s="569"/>
      <c r="X480" s="235"/>
    </row>
    <row r="481" spans="1:24">
      <c r="A481" s="235"/>
      <c r="B481" s="276">
        <v>454</v>
      </c>
      <c r="C481" s="665"/>
      <c r="D481" s="666"/>
      <c r="E481" s="213"/>
      <c r="F481" s="213"/>
      <c r="G481" s="213"/>
      <c r="H481" s="213"/>
      <c r="I481" s="213"/>
      <c r="J481" s="213"/>
      <c r="K481" s="208"/>
      <c r="L481" s="213"/>
      <c r="M481" s="213"/>
      <c r="N481" s="213"/>
      <c r="O481" s="213"/>
      <c r="P481" s="213"/>
      <c r="Q481" s="213"/>
      <c r="R481" s="213"/>
      <c r="S481" s="215"/>
      <c r="T481" s="570"/>
      <c r="U481" s="571"/>
      <c r="V481" s="571"/>
      <c r="W481" s="572"/>
      <c r="X481" s="235"/>
    </row>
    <row r="482" spans="1:24">
      <c r="A482" s="235"/>
      <c r="B482" s="275">
        <v>455</v>
      </c>
      <c r="C482" s="667"/>
      <c r="D482" s="668"/>
      <c r="E482" s="217"/>
      <c r="F482" s="217"/>
      <c r="G482" s="217"/>
      <c r="H482" s="217"/>
      <c r="I482" s="217"/>
      <c r="J482" s="217"/>
      <c r="K482" s="218"/>
      <c r="L482" s="217"/>
      <c r="M482" s="217"/>
      <c r="N482" s="217"/>
      <c r="O482" s="217"/>
      <c r="P482" s="217"/>
      <c r="Q482" s="217"/>
      <c r="R482" s="217"/>
      <c r="S482" s="219"/>
      <c r="T482" s="573"/>
      <c r="U482" s="574"/>
      <c r="V482" s="574"/>
      <c r="W482" s="575"/>
      <c r="X482" s="235"/>
    </row>
    <row r="483" spans="1:24">
      <c r="A483" s="235"/>
      <c r="B483" s="276">
        <v>456</v>
      </c>
      <c r="C483" s="669"/>
      <c r="D483" s="670"/>
      <c r="E483" s="220"/>
      <c r="F483" s="220"/>
      <c r="G483" s="220"/>
      <c r="H483" s="220"/>
      <c r="I483" s="220"/>
      <c r="J483" s="220"/>
      <c r="K483" s="221"/>
      <c r="L483" s="220"/>
      <c r="M483" s="220"/>
      <c r="N483" s="220"/>
      <c r="O483" s="220"/>
      <c r="P483" s="220"/>
      <c r="Q483" s="220"/>
      <c r="R483" s="220"/>
      <c r="S483" s="222"/>
      <c r="T483" s="576"/>
      <c r="U483" s="577"/>
      <c r="V483" s="577"/>
      <c r="W483" s="578"/>
      <c r="X483" s="235"/>
    </row>
    <row r="484" spans="1:24">
      <c r="A484" s="235"/>
      <c r="B484" s="275">
        <v>457</v>
      </c>
      <c r="C484" s="667"/>
      <c r="D484" s="668"/>
      <c r="E484" s="218"/>
      <c r="F484" s="218"/>
      <c r="G484" s="218"/>
      <c r="H484" s="218"/>
      <c r="I484" s="218"/>
      <c r="J484" s="218"/>
      <c r="K484" s="223"/>
      <c r="L484" s="218"/>
      <c r="M484" s="218"/>
      <c r="N484" s="218"/>
      <c r="O484" s="218"/>
      <c r="P484" s="218"/>
      <c r="Q484" s="218"/>
      <c r="R484" s="218"/>
      <c r="S484" s="224"/>
      <c r="T484" s="573"/>
      <c r="U484" s="574"/>
      <c r="V484" s="574"/>
      <c r="W484" s="575"/>
      <c r="X484" s="235"/>
    </row>
    <row r="485" spans="1:24">
      <c r="A485" s="235"/>
      <c r="B485" s="276">
        <v>458</v>
      </c>
      <c r="C485" s="669"/>
      <c r="D485" s="670"/>
      <c r="E485" s="225"/>
      <c r="F485" s="225"/>
      <c r="G485" s="225"/>
      <c r="H485" s="225"/>
      <c r="I485" s="225"/>
      <c r="J485" s="225"/>
      <c r="K485" s="226"/>
      <c r="L485" s="225"/>
      <c r="M485" s="225"/>
      <c r="N485" s="225"/>
      <c r="O485" s="225"/>
      <c r="P485" s="225"/>
      <c r="Q485" s="225"/>
      <c r="R485" s="225"/>
      <c r="S485" s="227"/>
      <c r="T485" s="576"/>
      <c r="U485" s="577"/>
      <c r="V485" s="577"/>
      <c r="W485" s="578"/>
      <c r="X485" s="235"/>
    </row>
    <row r="486" spans="1:24">
      <c r="A486" s="235"/>
      <c r="B486" s="275">
        <v>459</v>
      </c>
      <c r="C486" s="667"/>
      <c r="D486" s="668"/>
      <c r="E486" s="218"/>
      <c r="F486" s="218"/>
      <c r="G486" s="218"/>
      <c r="H486" s="218"/>
      <c r="I486" s="218"/>
      <c r="J486" s="218"/>
      <c r="K486" s="218"/>
      <c r="L486" s="218"/>
      <c r="M486" s="218"/>
      <c r="N486" s="218"/>
      <c r="O486" s="218"/>
      <c r="P486" s="218"/>
      <c r="Q486" s="218"/>
      <c r="R486" s="218"/>
      <c r="S486" s="224"/>
      <c r="T486" s="573"/>
      <c r="U486" s="574"/>
      <c r="V486" s="574"/>
      <c r="W486" s="575"/>
      <c r="X486" s="235"/>
    </row>
    <row r="487" spans="1:24">
      <c r="A487" s="235"/>
      <c r="B487" s="276">
        <v>460</v>
      </c>
      <c r="C487" s="669"/>
      <c r="D487" s="67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2"/>
      <c r="T487" s="576"/>
      <c r="U487" s="577"/>
      <c r="V487" s="577"/>
      <c r="W487" s="578"/>
      <c r="X487" s="235"/>
    </row>
    <row r="488" spans="1:24">
      <c r="A488" s="235"/>
      <c r="B488" s="275">
        <v>461</v>
      </c>
      <c r="C488" s="667"/>
      <c r="D488" s="668"/>
      <c r="E488" s="218"/>
      <c r="F488" s="218"/>
      <c r="G488" s="218"/>
      <c r="H488" s="218"/>
      <c r="I488" s="218"/>
      <c r="J488" s="218"/>
      <c r="K488" s="218"/>
      <c r="L488" s="218"/>
      <c r="M488" s="218"/>
      <c r="N488" s="218"/>
      <c r="O488" s="218"/>
      <c r="P488" s="218"/>
      <c r="Q488" s="218"/>
      <c r="R488" s="218"/>
      <c r="S488" s="224"/>
      <c r="T488" s="573"/>
      <c r="U488" s="574"/>
      <c r="V488" s="574"/>
      <c r="W488" s="575"/>
      <c r="X488" s="235"/>
    </row>
    <row r="489" spans="1:24">
      <c r="A489" s="235"/>
      <c r="B489" s="276">
        <v>462</v>
      </c>
      <c r="C489" s="669"/>
      <c r="D489" s="670"/>
      <c r="E489" s="225"/>
      <c r="F489" s="225"/>
      <c r="G489" s="225"/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7"/>
      <c r="T489" s="576"/>
      <c r="U489" s="577"/>
      <c r="V489" s="577"/>
      <c r="W489" s="578"/>
      <c r="X489" s="235"/>
    </row>
    <row r="490" spans="1:24">
      <c r="A490" s="235"/>
      <c r="B490" s="275">
        <v>463</v>
      </c>
      <c r="C490" s="667"/>
      <c r="D490" s="668"/>
      <c r="E490" s="218"/>
      <c r="F490" s="218"/>
      <c r="G490" s="218"/>
      <c r="H490" s="218"/>
      <c r="I490" s="218"/>
      <c r="J490" s="218"/>
      <c r="K490" s="218"/>
      <c r="L490" s="218"/>
      <c r="M490" s="218"/>
      <c r="N490" s="218"/>
      <c r="O490" s="218"/>
      <c r="P490" s="218"/>
      <c r="Q490" s="218"/>
      <c r="R490" s="218"/>
      <c r="S490" s="224"/>
      <c r="T490" s="573"/>
      <c r="U490" s="574"/>
      <c r="V490" s="574"/>
      <c r="W490" s="575"/>
      <c r="X490" s="235"/>
    </row>
    <row r="491" spans="1:24">
      <c r="A491" s="235"/>
      <c r="B491" s="276">
        <v>464</v>
      </c>
      <c r="C491" s="669"/>
      <c r="D491" s="670"/>
      <c r="E491" s="225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9"/>
      <c r="T491" s="579"/>
      <c r="U491" s="580"/>
      <c r="V491" s="580"/>
      <c r="W491" s="581"/>
      <c r="X491" s="235"/>
    </row>
    <row r="492" spans="1:24">
      <c r="A492" s="235"/>
      <c r="B492" s="275">
        <v>465</v>
      </c>
      <c r="C492" s="667"/>
      <c r="D492" s="668"/>
      <c r="E492" s="218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1"/>
      <c r="T492" s="573"/>
      <c r="U492" s="574"/>
      <c r="V492" s="574"/>
      <c r="W492" s="575"/>
      <c r="X492" s="235"/>
    </row>
    <row r="493" spans="1:24">
      <c r="A493" s="235"/>
      <c r="B493" s="276">
        <v>466</v>
      </c>
      <c r="C493" s="669"/>
      <c r="D493" s="670"/>
      <c r="E493" s="225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9"/>
      <c r="T493" s="576"/>
      <c r="U493" s="577"/>
      <c r="V493" s="577"/>
      <c r="W493" s="578"/>
      <c r="X493" s="235"/>
    </row>
    <row r="494" spans="1:24">
      <c r="A494" s="235"/>
      <c r="B494" s="275">
        <v>467</v>
      </c>
      <c r="C494" s="667"/>
      <c r="D494" s="668"/>
      <c r="E494" s="218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1"/>
      <c r="T494" s="573"/>
      <c r="U494" s="574"/>
      <c r="V494" s="574"/>
      <c r="W494" s="575"/>
      <c r="X494" s="235"/>
    </row>
    <row r="495" spans="1:24">
      <c r="A495" s="235"/>
      <c r="B495" s="276">
        <v>468</v>
      </c>
      <c r="C495" s="669"/>
      <c r="D495" s="670"/>
      <c r="E495" s="220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3"/>
      <c r="T495" s="576"/>
      <c r="U495" s="577"/>
      <c r="V495" s="577"/>
      <c r="W495" s="578"/>
      <c r="X495" s="235"/>
    </row>
    <row r="496" spans="1:24">
      <c r="A496" s="235"/>
      <c r="B496" s="275">
        <v>469</v>
      </c>
      <c r="C496" s="667"/>
      <c r="D496" s="668"/>
      <c r="E496" s="218"/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/>
      <c r="Q496" s="218"/>
      <c r="R496" s="218"/>
      <c r="S496" s="224"/>
      <c r="T496" s="573"/>
      <c r="U496" s="574"/>
      <c r="V496" s="574"/>
      <c r="W496" s="575"/>
      <c r="X496" s="235"/>
    </row>
    <row r="497" spans="1:24">
      <c r="A497" s="235"/>
      <c r="B497" s="276">
        <v>470</v>
      </c>
      <c r="C497" s="669"/>
      <c r="D497" s="67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2"/>
      <c r="T497" s="576"/>
      <c r="U497" s="577"/>
      <c r="V497" s="577"/>
      <c r="W497" s="578"/>
      <c r="X497" s="235"/>
    </row>
    <row r="498" spans="1:24">
      <c r="A498" s="235"/>
      <c r="B498" s="275">
        <v>471</v>
      </c>
      <c r="C498" s="667"/>
      <c r="D498" s="668"/>
      <c r="E498" s="218"/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24"/>
      <c r="T498" s="573"/>
      <c r="U498" s="574"/>
      <c r="V498" s="574"/>
      <c r="W498" s="575"/>
      <c r="X498" s="235"/>
    </row>
    <row r="499" spans="1:24">
      <c r="A499" s="235"/>
      <c r="B499" s="276">
        <v>472</v>
      </c>
      <c r="C499" s="669"/>
      <c r="D499" s="67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2"/>
      <c r="T499" s="576"/>
      <c r="U499" s="577"/>
      <c r="V499" s="577"/>
      <c r="W499" s="578"/>
      <c r="X499" s="235"/>
    </row>
    <row r="500" spans="1:24">
      <c r="A500" s="235"/>
      <c r="B500" s="275">
        <v>473</v>
      </c>
      <c r="C500" s="667"/>
      <c r="D500" s="66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24"/>
      <c r="T500" s="573"/>
      <c r="U500" s="574"/>
      <c r="V500" s="574"/>
      <c r="W500" s="575"/>
      <c r="X500" s="235"/>
    </row>
    <row r="501" spans="1:24">
      <c r="A501" s="235"/>
      <c r="B501" s="276">
        <v>474</v>
      </c>
      <c r="C501" s="669"/>
      <c r="D501" s="67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2"/>
      <c r="T501" s="576"/>
      <c r="U501" s="577"/>
      <c r="V501" s="577"/>
      <c r="W501" s="578"/>
      <c r="X501" s="235"/>
    </row>
    <row r="502" spans="1:24">
      <c r="A502" s="235"/>
      <c r="B502" s="275">
        <v>475</v>
      </c>
      <c r="C502" s="667"/>
      <c r="D502" s="668"/>
      <c r="E502" s="218"/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24"/>
      <c r="T502" s="573"/>
      <c r="U502" s="574"/>
      <c r="V502" s="574"/>
      <c r="W502" s="575"/>
      <c r="X502" s="235"/>
    </row>
    <row r="503" spans="1:24">
      <c r="A503" s="235"/>
      <c r="B503" s="276">
        <v>476</v>
      </c>
      <c r="C503" s="669"/>
      <c r="D503" s="670"/>
      <c r="E503" s="220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708"/>
      <c r="U503" s="709"/>
      <c r="V503" s="709"/>
      <c r="W503" s="710"/>
      <c r="X503" s="235"/>
    </row>
    <row r="504" spans="1:24">
      <c r="A504" s="235"/>
      <c r="B504" s="275">
        <v>477</v>
      </c>
      <c r="C504" s="667"/>
      <c r="D504" s="668"/>
      <c r="E504" s="218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711"/>
      <c r="U504" s="712"/>
      <c r="V504" s="712"/>
      <c r="W504" s="713"/>
      <c r="X504" s="235"/>
    </row>
    <row r="505" spans="1:24">
      <c r="A505" s="235"/>
      <c r="B505" s="276">
        <v>478</v>
      </c>
      <c r="C505" s="665"/>
      <c r="D505" s="666"/>
      <c r="E505" s="208"/>
      <c r="F505" s="234"/>
      <c r="G505" s="234"/>
      <c r="H505" s="234"/>
      <c r="I505" s="234"/>
      <c r="J505" s="234"/>
      <c r="K505" s="234"/>
      <c r="L505" s="234"/>
      <c r="M505" s="234"/>
      <c r="N505" s="234"/>
      <c r="O505" s="234"/>
      <c r="P505" s="234"/>
      <c r="Q505" s="234"/>
      <c r="R505" s="234"/>
      <c r="S505" s="234"/>
      <c r="T505" s="714"/>
      <c r="U505" s="715"/>
      <c r="V505" s="715"/>
      <c r="W505" s="716"/>
      <c r="X505" s="235"/>
    </row>
    <row r="506" spans="1:24">
      <c r="A506" s="235"/>
      <c r="B506" s="275">
        <v>479</v>
      </c>
      <c r="C506" s="667"/>
      <c r="D506" s="668"/>
      <c r="E506" s="218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582"/>
      <c r="U506" s="583"/>
      <c r="V506" s="583"/>
      <c r="W506" s="584"/>
      <c r="X506" s="235"/>
    </row>
    <row r="507" spans="1:24">
      <c r="A507" s="235"/>
      <c r="B507" s="276">
        <v>480</v>
      </c>
      <c r="C507" s="665"/>
      <c r="D507" s="666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9"/>
      <c r="T507" s="570"/>
      <c r="U507" s="571"/>
      <c r="V507" s="571"/>
      <c r="W507" s="572"/>
      <c r="X507" s="235"/>
    </row>
    <row r="508" spans="1:24">
      <c r="A508" s="235"/>
      <c r="B508" s="275">
        <v>481</v>
      </c>
      <c r="C508" s="663"/>
      <c r="D508" s="664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6"/>
      <c r="T508" s="567"/>
      <c r="U508" s="568"/>
      <c r="V508" s="568"/>
      <c r="W508" s="569"/>
      <c r="X508" s="235"/>
    </row>
    <row r="509" spans="1:24">
      <c r="A509" s="235"/>
      <c r="B509" s="276">
        <v>482</v>
      </c>
      <c r="C509" s="665"/>
      <c r="D509" s="666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9"/>
      <c r="T509" s="570"/>
      <c r="U509" s="571"/>
      <c r="V509" s="571"/>
      <c r="W509" s="572"/>
      <c r="X509" s="235"/>
    </row>
    <row r="510" spans="1:24">
      <c r="A510" s="235"/>
      <c r="B510" s="275">
        <v>483</v>
      </c>
      <c r="C510" s="663"/>
      <c r="D510" s="664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6"/>
      <c r="T510" s="567"/>
      <c r="U510" s="568"/>
      <c r="V510" s="568"/>
      <c r="W510" s="569"/>
      <c r="X510" s="235"/>
    </row>
    <row r="511" spans="1:24">
      <c r="A511" s="235"/>
      <c r="B511" s="276">
        <v>484</v>
      </c>
      <c r="C511" s="665"/>
      <c r="D511" s="666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9"/>
      <c r="T511" s="570"/>
      <c r="U511" s="571"/>
      <c r="V511" s="571"/>
      <c r="W511" s="572"/>
      <c r="X511" s="235"/>
    </row>
    <row r="512" spans="1:24">
      <c r="A512" s="235"/>
      <c r="B512" s="275">
        <v>485</v>
      </c>
      <c r="C512" s="663"/>
      <c r="D512" s="664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6"/>
      <c r="T512" s="567"/>
      <c r="U512" s="568"/>
      <c r="V512" s="568"/>
      <c r="W512" s="569"/>
      <c r="X512" s="235"/>
    </row>
    <row r="513" spans="1:24">
      <c r="A513" s="235"/>
      <c r="B513" s="276">
        <v>486</v>
      </c>
      <c r="C513" s="665"/>
      <c r="D513" s="666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9"/>
      <c r="T513" s="570"/>
      <c r="U513" s="571"/>
      <c r="V513" s="571"/>
      <c r="W513" s="572"/>
      <c r="X513" s="235"/>
    </row>
    <row r="514" spans="1:24">
      <c r="A514" s="235"/>
      <c r="B514" s="275">
        <v>487</v>
      </c>
      <c r="C514" s="663"/>
      <c r="D514" s="664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6"/>
      <c r="T514" s="567"/>
      <c r="U514" s="568"/>
      <c r="V514" s="568"/>
      <c r="W514" s="569"/>
      <c r="X514" s="235"/>
    </row>
    <row r="515" spans="1:24">
      <c r="A515" s="235"/>
      <c r="B515" s="276">
        <v>488</v>
      </c>
      <c r="C515" s="665"/>
      <c r="D515" s="666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9"/>
      <c r="T515" s="570"/>
      <c r="U515" s="571"/>
      <c r="V515" s="571"/>
      <c r="W515" s="572"/>
      <c r="X515" s="235"/>
    </row>
    <row r="516" spans="1:24">
      <c r="A516" s="235"/>
      <c r="B516" s="275">
        <v>489</v>
      </c>
      <c r="C516" s="663"/>
      <c r="D516" s="664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6"/>
      <c r="T516" s="567"/>
      <c r="U516" s="568"/>
      <c r="V516" s="568"/>
      <c r="W516" s="569"/>
      <c r="X516" s="235"/>
    </row>
    <row r="517" spans="1:24">
      <c r="A517" s="235"/>
      <c r="B517" s="276">
        <v>490</v>
      </c>
      <c r="C517" s="665"/>
      <c r="D517" s="666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9"/>
      <c r="T517" s="570"/>
      <c r="U517" s="571"/>
      <c r="V517" s="571"/>
      <c r="W517" s="572"/>
      <c r="X517" s="235"/>
    </row>
    <row r="518" spans="1:24">
      <c r="A518" s="235"/>
      <c r="B518" s="275">
        <v>491</v>
      </c>
      <c r="C518" s="663"/>
      <c r="D518" s="664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6"/>
      <c r="T518" s="567"/>
      <c r="U518" s="568"/>
      <c r="V518" s="568"/>
      <c r="W518" s="569"/>
      <c r="X518" s="235"/>
    </row>
    <row r="519" spans="1:24">
      <c r="A519" s="235"/>
      <c r="B519" s="276">
        <v>492</v>
      </c>
      <c r="C519" s="665"/>
      <c r="D519" s="666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570"/>
      <c r="U519" s="571"/>
      <c r="V519" s="571"/>
      <c r="W519" s="572"/>
      <c r="X519" s="235"/>
    </row>
    <row r="520" spans="1:24">
      <c r="A520" s="235"/>
      <c r="B520" s="275">
        <v>493</v>
      </c>
      <c r="C520" s="663"/>
      <c r="D520" s="664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567"/>
      <c r="U520" s="568"/>
      <c r="V520" s="568"/>
      <c r="W520" s="569"/>
      <c r="X520" s="235"/>
    </row>
    <row r="521" spans="1:24">
      <c r="A521" s="235"/>
      <c r="B521" s="276">
        <v>494</v>
      </c>
      <c r="C521" s="665"/>
      <c r="D521" s="666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570"/>
      <c r="U521" s="571"/>
      <c r="V521" s="571"/>
      <c r="W521" s="572"/>
      <c r="X521" s="235"/>
    </row>
    <row r="522" spans="1:24">
      <c r="A522" s="235"/>
      <c r="B522" s="275">
        <v>495</v>
      </c>
      <c r="C522" s="663"/>
      <c r="D522" s="664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67"/>
      <c r="U522" s="568"/>
      <c r="V522" s="568"/>
      <c r="W522" s="569"/>
      <c r="X522" s="235"/>
    </row>
    <row r="523" spans="1:24">
      <c r="A523" s="235"/>
      <c r="B523" s="276">
        <v>496</v>
      </c>
      <c r="C523" s="665"/>
      <c r="D523" s="666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570"/>
      <c r="U523" s="571"/>
      <c r="V523" s="571"/>
      <c r="W523" s="572"/>
      <c r="X523" s="235"/>
    </row>
    <row r="524" spans="1:24">
      <c r="A524" s="235"/>
      <c r="B524" s="275">
        <v>497</v>
      </c>
      <c r="C524" s="663"/>
      <c r="D524" s="664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67"/>
      <c r="U524" s="568"/>
      <c r="V524" s="568"/>
      <c r="W524" s="569"/>
      <c r="X524" s="235"/>
    </row>
    <row r="525" spans="1:24">
      <c r="A525" s="235"/>
      <c r="B525" s="276">
        <v>498</v>
      </c>
      <c r="C525" s="665"/>
      <c r="D525" s="666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570"/>
      <c r="U525" s="571"/>
      <c r="V525" s="571"/>
      <c r="W525" s="572"/>
      <c r="X525" s="235"/>
    </row>
    <row r="526" spans="1:24">
      <c r="A526" s="235"/>
      <c r="B526" s="275">
        <v>499</v>
      </c>
      <c r="C526" s="663"/>
      <c r="D526" s="664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67"/>
      <c r="U526" s="568"/>
      <c r="V526" s="568"/>
      <c r="W526" s="569"/>
      <c r="X526" s="235"/>
    </row>
    <row r="527" spans="1:24">
      <c r="A527" s="235"/>
      <c r="B527" s="276">
        <v>500</v>
      </c>
      <c r="C527" s="665"/>
      <c r="D527" s="666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570"/>
      <c r="U527" s="571"/>
      <c r="V527" s="571"/>
      <c r="W527" s="572"/>
      <c r="X527" s="235"/>
    </row>
    <row r="528" spans="1:24">
      <c r="A528" s="235"/>
      <c r="B528" s="275">
        <v>501</v>
      </c>
      <c r="C528" s="776"/>
      <c r="D528" s="777"/>
      <c r="E528" s="278"/>
      <c r="F528" s="278"/>
      <c r="G528" s="278"/>
      <c r="H528" s="278"/>
      <c r="I528" s="278"/>
      <c r="J528" s="278"/>
      <c r="K528" s="278"/>
      <c r="L528" s="278"/>
      <c r="M528" s="278"/>
      <c r="N528" s="278"/>
      <c r="O528" s="278"/>
      <c r="P528" s="278"/>
      <c r="Q528" s="278"/>
      <c r="R528" s="278"/>
      <c r="S528" s="278"/>
      <c r="T528" s="778"/>
      <c r="U528" s="779"/>
      <c r="V528" s="779"/>
      <c r="W528" s="780"/>
      <c r="X528" s="235"/>
    </row>
    <row r="529" spans="1:24">
      <c r="A529" s="235"/>
      <c r="B529" s="276">
        <v>502</v>
      </c>
      <c r="C529" s="771"/>
      <c r="D529" s="772"/>
      <c r="E529" s="279"/>
      <c r="F529" s="279"/>
      <c r="G529" s="279"/>
      <c r="H529" s="279"/>
      <c r="I529" s="279"/>
      <c r="J529" s="279"/>
      <c r="K529" s="279"/>
      <c r="L529" s="279"/>
      <c r="M529" s="279"/>
      <c r="N529" s="279"/>
      <c r="O529" s="279"/>
      <c r="P529" s="279"/>
      <c r="Q529" s="279"/>
      <c r="R529" s="279"/>
      <c r="S529" s="279"/>
      <c r="T529" s="773"/>
      <c r="U529" s="774"/>
      <c r="V529" s="774"/>
      <c r="W529" s="775"/>
      <c r="X529" s="235"/>
    </row>
    <row r="530" spans="1:24">
      <c r="A530" s="235"/>
      <c r="B530" s="275">
        <v>503</v>
      </c>
      <c r="C530" s="776"/>
      <c r="D530" s="777"/>
      <c r="E530" s="278"/>
      <c r="F530" s="278"/>
      <c r="G530" s="278"/>
      <c r="H530" s="278"/>
      <c r="I530" s="278"/>
      <c r="J530" s="278"/>
      <c r="K530" s="278"/>
      <c r="L530" s="278"/>
      <c r="M530" s="278"/>
      <c r="N530" s="278"/>
      <c r="O530" s="278"/>
      <c r="P530" s="278"/>
      <c r="Q530" s="278"/>
      <c r="R530" s="278"/>
      <c r="S530" s="278"/>
      <c r="T530" s="778"/>
      <c r="U530" s="779"/>
      <c r="V530" s="779"/>
      <c r="W530" s="780"/>
      <c r="X530" s="235"/>
    </row>
    <row r="531" spans="1:24">
      <c r="A531" s="235"/>
      <c r="B531" s="276">
        <v>504</v>
      </c>
      <c r="C531" s="771"/>
      <c r="D531" s="772"/>
      <c r="E531" s="279"/>
      <c r="F531" s="279"/>
      <c r="G531" s="279"/>
      <c r="H531" s="279"/>
      <c r="I531" s="279"/>
      <c r="J531" s="279"/>
      <c r="K531" s="279"/>
      <c r="L531" s="279"/>
      <c r="M531" s="279"/>
      <c r="N531" s="279"/>
      <c r="O531" s="279"/>
      <c r="P531" s="279"/>
      <c r="Q531" s="279"/>
      <c r="R531" s="279"/>
      <c r="S531" s="279"/>
      <c r="T531" s="773"/>
      <c r="U531" s="774"/>
      <c r="V531" s="774"/>
      <c r="W531" s="775"/>
      <c r="X531" s="235"/>
    </row>
    <row r="532" spans="1:24">
      <c r="A532" s="235"/>
      <c r="B532" s="275">
        <v>505</v>
      </c>
      <c r="C532" s="776"/>
      <c r="D532" s="777"/>
      <c r="E532" s="278"/>
      <c r="F532" s="278"/>
      <c r="G532" s="278"/>
      <c r="H532" s="278"/>
      <c r="I532" s="278"/>
      <c r="J532" s="278"/>
      <c r="K532" s="278"/>
      <c r="L532" s="278"/>
      <c r="M532" s="278"/>
      <c r="N532" s="278"/>
      <c r="O532" s="278"/>
      <c r="P532" s="278"/>
      <c r="Q532" s="278"/>
      <c r="R532" s="278"/>
      <c r="S532" s="278"/>
      <c r="T532" s="778"/>
      <c r="U532" s="779"/>
      <c r="V532" s="779"/>
      <c r="W532" s="780"/>
      <c r="X532" s="235"/>
    </row>
    <row r="533" spans="1:24">
      <c r="A533" s="235"/>
      <c r="B533" s="276">
        <v>506</v>
      </c>
      <c r="C533" s="771"/>
      <c r="D533" s="772"/>
      <c r="E533" s="279"/>
      <c r="F533" s="279"/>
      <c r="G533" s="279"/>
      <c r="H533" s="279"/>
      <c r="I533" s="279"/>
      <c r="J533" s="279"/>
      <c r="K533" s="279"/>
      <c r="L533" s="279"/>
      <c r="M533" s="279"/>
      <c r="N533" s="279"/>
      <c r="O533" s="279"/>
      <c r="P533" s="279"/>
      <c r="Q533" s="279"/>
      <c r="R533" s="279"/>
      <c r="S533" s="279"/>
      <c r="T533" s="773"/>
      <c r="U533" s="774"/>
      <c r="V533" s="774"/>
      <c r="W533" s="775"/>
      <c r="X533" s="235"/>
    </row>
    <row r="534" spans="1:24">
      <c r="A534" s="235"/>
      <c r="B534" s="275">
        <v>507</v>
      </c>
      <c r="C534" s="776"/>
      <c r="D534" s="777"/>
      <c r="E534" s="278"/>
      <c r="F534" s="278"/>
      <c r="G534" s="278"/>
      <c r="H534" s="278"/>
      <c r="I534" s="278"/>
      <c r="J534" s="278"/>
      <c r="K534" s="278"/>
      <c r="L534" s="278"/>
      <c r="M534" s="278"/>
      <c r="N534" s="278"/>
      <c r="O534" s="278"/>
      <c r="P534" s="278"/>
      <c r="Q534" s="278"/>
      <c r="R534" s="278"/>
      <c r="S534" s="278"/>
      <c r="T534" s="778"/>
      <c r="U534" s="779"/>
      <c r="V534" s="779"/>
      <c r="W534" s="780"/>
      <c r="X534" s="235"/>
    </row>
    <row r="535" spans="1:24">
      <c r="A535" s="235"/>
      <c r="B535" s="276">
        <v>508</v>
      </c>
      <c r="C535" s="771"/>
      <c r="D535" s="772"/>
      <c r="E535" s="279"/>
      <c r="F535" s="279"/>
      <c r="G535" s="279"/>
      <c r="H535" s="279"/>
      <c r="I535" s="279"/>
      <c r="J535" s="279"/>
      <c r="K535" s="279"/>
      <c r="L535" s="279"/>
      <c r="M535" s="279"/>
      <c r="N535" s="279"/>
      <c r="O535" s="279"/>
      <c r="P535" s="279"/>
      <c r="Q535" s="279"/>
      <c r="R535" s="279"/>
      <c r="S535" s="279"/>
      <c r="T535" s="773"/>
      <c r="U535" s="774"/>
      <c r="V535" s="774"/>
      <c r="W535" s="775"/>
      <c r="X535" s="235"/>
    </row>
    <row r="536" spans="1:24">
      <c r="A536" s="235"/>
      <c r="B536" s="275">
        <v>509</v>
      </c>
      <c r="C536" s="776"/>
      <c r="D536" s="777"/>
      <c r="E536" s="278"/>
      <c r="F536" s="278"/>
      <c r="G536" s="278"/>
      <c r="H536" s="278"/>
      <c r="I536" s="278"/>
      <c r="J536" s="278"/>
      <c r="K536" s="278"/>
      <c r="L536" s="278"/>
      <c r="M536" s="278"/>
      <c r="N536" s="278"/>
      <c r="O536" s="278"/>
      <c r="P536" s="278"/>
      <c r="Q536" s="278"/>
      <c r="R536" s="278"/>
      <c r="S536" s="278"/>
      <c r="T536" s="778"/>
      <c r="U536" s="779"/>
      <c r="V536" s="779"/>
      <c r="W536" s="780"/>
      <c r="X536" s="235"/>
    </row>
    <row r="537" spans="1:24">
      <c r="A537" s="235"/>
      <c r="B537" s="276">
        <v>510</v>
      </c>
      <c r="C537" s="771"/>
      <c r="D537" s="772"/>
      <c r="E537" s="279"/>
      <c r="F537" s="279"/>
      <c r="G537" s="279"/>
      <c r="H537" s="279"/>
      <c r="I537" s="279"/>
      <c r="J537" s="279"/>
      <c r="K537" s="279"/>
      <c r="L537" s="279"/>
      <c r="M537" s="279"/>
      <c r="N537" s="279"/>
      <c r="O537" s="279"/>
      <c r="P537" s="279"/>
      <c r="Q537" s="279"/>
      <c r="R537" s="279"/>
      <c r="S537" s="279"/>
      <c r="T537" s="773"/>
      <c r="U537" s="774"/>
      <c r="V537" s="774"/>
      <c r="W537" s="775"/>
      <c r="X537" s="235"/>
    </row>
    <row r="538" spans="1:24">
      <c r="A538" s="235"/>
      <c r="B538" s="275">
        <v>511</v>
      </c>
      <c r="C538" s="776"/>
      <c r="D538" s="777"/>
      <c r="E538" s="278"/>
      <c r="F538" s="278"/>
      <c r="G538" s="278"/>
      <c r="H538" s="278"/>
      <c r="I538" s="278"/>
      <c r="J538" s="278"/>
      <c r="K538" s="278"/>
      <c r="L538" s="278"/>
      <c r="M538" s="278"/>
      <c r="N538" s="278"/>
      <c r="O538" s="278"/>
      <c r="P538" s="278"/>
      <c r="Q538" s="278"/>
      <c r="R538" s="278"/>
      <c r="S538" s="278"/>
      <c r="T538" s="778"/>
      <c r="U538" s="779"/>
      <c r="V538" s="779"/>
      <c r="W538" s="780"/>
      <c r="X538" s="235"/>
    </row>
    <row r="539" spans="1:24">
      <c r="A539" s="235"/>
      <c r="B539" s="276">
        <v>512</v>
      </c>
      <c r="C539" s="771"/>
      <c r="D539" s="772"/>
      <c r="E539" s="279"/>
      <c r="F539" s="279"/>
      <c r="G539" s="279"/>
      <c r="H539" s="279"/>
      <c r="I539" s="279"/>
      <c r="J539" s="279"/>
      <c r="K539" s="279"/>
      <c r="L539" s="279"/>
      <c r="M539" s="279"/>
      <c r="N539" s="279"/>
      <c r="O539" s="279"/>
      <c r="P539" s="279"/>
      <c r="Q539" s="279"/>
      <c r="R539" s="279"/>
      <c r="S539" s="279"/>
      <c r="T539" s="773"/>
      <c r="U539" s="774"/>
      <c r="V539" s="774"/>
      <c r="W539" s="775"/>
      <c r="X539" s="235"/>
    </row>
    <row r="540" spans="1:24">
      <c r="A540" s="235"/>
      <c r="B540" s="275">
        <v>513</v>
      </c>
      <c r="C540" s="776"/>
      <c r="D540" s="777"/>
      <c r="E540" s="278"/>
      <c r="F540" s="278"/>
      <c r="G540" s="278"/>
      <c r="H540" s="278"/>
      <c r="I540" s="278"/>
      <c r="J540" s="278"/>
      <c r="K540" s="278"/>
      <c r="L540" s="278"/>
      <c r="M540" s="278"/>
      <c r="N540" s="278"/>
      <c r="O540" s="278"/>
      <c r="P540" s="278"/>
      <c r="Q540" s="278"/>
      <c r="R540" s="278"/>
      <c r="S540" s="278"/>
      <c r="T540" s="778"/>
      <c r="U540" s="779"/>
      <c r="V540" s="779"/>
      <c r="W540" s="780"/>
      <c r="X540" s="235"/>
    </row>
    <row r="541" spans="1:24">
      <c r="A541" s="235"/>
      <c r="B541" s="276">
        <v>514</v>
      </c>
      <c r="C541" s="771"/>
      <c r="D541" s="772"/>
      <c r="E541" s="279"/>
      <c r="F541" s="279"/>
      <c r="G541" s="279"/>
      <c r="H541" s="279"/>
      <c r="I541" s="279"/>
      <c r="J541" s="279"/>
      <c r="K541" s="279"/>
      <c r="L541" s="279"/>
      <c r="M541" s="279"/>
      <c r="N541" s="279"/>
      <c r="O541" s="279"/>
      <c r="P541" s="279"/>
      <c r="Q541" s="279"/>
      <c r="R541" s="279"/>
      <c r="S541" s="279"/>
      <c r="T541" s="773"/>
      <c r="U541" s="774"/>
      <c r="V541" s="774"/>
      <c r="W541" s="775"/>
      <c r="X541" s="235"/>
    </row>
    <row r="542" spans="1:24">
      <c r="A542" s="235"/>
      <c r="B542" s="275">
        <v>515</v>
      </c>
      <c r="C542" s="776"/>
      <c r="D542" s="777"/>
      <c r="E542" s="278"/>
      <c r="F542" s="278"/>
      <c r="G542" s="278"/>
      <c r="H542" s="278"/>
      <c r="I542" s="278"/>
      <c r="J542" s="278"/>
      <c r="K542" s="278"/>
      <c r="L542" s="278"/>
      <c r="M542" s="278"/>
      <c r="N542" s="278"/>
      <c r="O542" s="278"/>
      <c r="P542" s="278"/>
      <c r="Q542" s="278"/>
      <c r="R542" s="278"/>
      <c r="S542" s="278"/>
      <c r="T542" s="778"/>
      <c r="U542" s="779"/>
      <c r="V542" s="779"/>
      <c r="W542" s="780"/>
      <c r="X542" s="235"/>
    </row>
    <row r="543" spans="1:24">
      <c r="A543" s="235"/>
      <c r="B543" s="276">
        <v>516</v>
      </c>
      <c r="C543" s="771"/>
      <c r="D543" s="772"/>
      <c r="E543" s="279"/>
      <c r="F543" s="279"/>
      <c r="G543" s="279"/>
      <c r="H543" s="279"/>
      <c r="I543" s="279"/>
      <c r="J543" s="279"/>
      <c r="K543" s="279"/>
      <c r="L543" s="279"/>
      <c r="M543" s="279"/>
      <c r="N543" s="279"/>
      <c r="O543" s="279"/>
      <c r="P543" s="279"/>
      <c r="Q543" s="279"/>
      <c r="R543" s="279"/>
      <c r="S543" s="279"/>
      <c r="T543" s="773"/>
      <c r="U543" s="774"/>
      <c r="V543" s="774"/>
      <c r="W543" s="775"/>
      <c r="X543" s="235"/>
    </row>
    <row r="544" spans="1:24">
      <c r="A544" s="235"/>
      <c r="B544" s="275">
        <v>517</v>
      </c>
      <c r="C544" s="776"/>
      <c r="D544" s="777"/>
      <c r="E544" s="278"/>
      <c r="F544" s="278"/>
      <c r="G544" s="278"/>
      <c r="H544" s="278"/>
      <c r="I544" s="278"/>
      <c r="J544" s="278"/>
      <c r="K544" s="278"/>
      <c r="L544" s="278"/>
      <c r="M544" s="278"/>
      <c r="N544" s="278"/>
      <c r="O544" s="278"/>
      <c r="P544" s="278"/>
      <c r="Q544" s="278"/>
      <c r="R544" s="278"/>
      <c r="S544" s="278"/>
      <c r="T544" s="778"/>
      <c r="U544" s="779"/>
      <c r="V544" s="779"/>
      <c r="W544" s="780"/>
      <c r="X544" s="235"/>
    </row>
    <row r="545" spans="1:24">
      <c r="A545" s="235"/>
      <c r="B545" s="276">
        <v>518</v>
      </c>
      <c r="C545" s="771"/>
      <c r="D545" s="772"/>
      <c r="E545" s="279"/>
      <c r="F545" s="279"/>
      <c r="G545" s="279"/>
      <c r="H545" s="279"/>
      <c r="I545" s="279"/>
      <c r="J545" s="279"/>
      <c r="K545" s="279"/>
      <c r="L545" s="279"/>
      <c r="M545" s="279"/>
      <c r="N545" s="279"/>
      <c r="O545" s="279"/>
      <c r="P545" s="279"/>
      <c r="Q545" s="279"/>
      <c r="R545" s="279"/>
      <c r="S545" s="279"/>
      <c r="T545" s="773"/>
      <c r="U545" s="774"/>
      <c r="V545" s="774"/>
      <c r="W545" s="775"/>
      <c r="X545" s="235"/>
    </row>
    <row r="546" spans="1:24">
      <c r="A546" s="235"/>
      <c r="B546" s="275">
        <v>519</v>
      </c>
      <c r="C546" s="776"/>
      <c r="D546" s="777"/>
      <c r="E546" s="278"/>
      <c r="F546" s="278"/>
      <c r="G546" s="278"/>
      <c r="H546" s="278"/>
      <c r="I546" s="278"/>
      <c r="J546" s="278"/>
      <c r="K546" s="278"/>
      <c r="L546" s="278"/>
      <c r="M546" s="278"/>
      <c r="N546" s="278"/>
      <c r="O546" s="278"/>
      <c r="P546" s="278"/>
      <c r="Q546" s="278"/>
      <c r="R546" s="278"/>
      <c r="S546" s="278"/>
      <c r="T546" s="778"/>
      <c r="U546" s="779"/>
      <c r="V546" s="779"/>
      <c r="W546" s="780"/>
      <c r="X546" s="235"/>
    </row>
    <row r="547" spans="1:24">
      <c r="A547" s="235"/>
      <c r="B547" s="276">
        <v>520</v>
      </c>
      <c r="C547" s="771"/>
      <c r="D547" s="772"/>
      <c r="E547" s="279"/>
      <c r="F547" s="279"/>
      <c r="G547" s="279"/>
      <c r="H547" s="279"/>
      <c r="I547" s="279"/>
      <c r="J547" s="279"/>
      <c r="K547" s="279"/>
      <c r="L547" s="279"/>
      <c r="M547" s="279"/>
      <c r="N547" s="279"/>
      <c r="O547" s="279"/>
      <c r="P547" s="279"/>
      <c r="Q547" s="279"/>
      <c r="R547" s="279"/>
      <c r="S547" s="279"/>
      <c r="T547" s="773"/>
      <c r="U547" s="774"/>
      <c r="V547" s="774"/>
      <c r="W547" s="775"/>
      <c r="X547" s="235"/>
    </row>
    <row r="548" spans="1:24">
      <c r="A548" s="235"/>
      <c r="B548" s="275">
        <v>521</v>
      </c>
      <c r="C548" s="752"/>
      <c r="D548" s="753"/>
      <c r="E548" s="280"/>
      <c r="F548" s="280"/>
      <c r="G548" s="280"/>
      <c r="H548" s="280"/>
      <c r="I548" s="280"/>
      <c r="J548" s="280"/>
      <c r="K548" s="280"/>
      <c r="L548" s="280"/>
      <c r="M548" s="280"/>
      <c r="N548" s="280"/>
      <c r="O548" s="280"/>
      <c r="P548" s="280"/>
      <c r="Q548" s="280"/>
      <c r="R548" s="280"/>
      <c r="S548" s="280"/>
      <c r="T548" s="768"/>
      <c r="U548" s="769"/>
      <c r="V548" s="769"/>
      <c r="W548" s="770"/>
      <c r="X548" s="235"/>
    </row>
    <row r="549" spans="1:24">
      <c r="A549" s="235"/>
      <c r="B549" s="275">
        <v>522</v>
      </c>
      <c r="C549" s="763"/>
      <c r="D549" s="764"/>
      <c r="E549" s="281"/>
      <c r="F549" s="281"/>
      <c r="G549" s="281"/>
      <c r="H549" s="281"/>
      <c r="I549" s="281"/>
      <c r="J549" s="281"/>
      <c r="K549" s="281"/>
      <c r="L549" s="281"/>
      <c r="M549" s="281"/>
      <c r="N549" s="281"/>
      <c r="O549" s="281"/>
      <c r="P549" s="281"/>
      <c r="Q549" s="281"/>
      <c r="R549" s="281"/>
      <c r="S549" s="281"/>
      <c r="T549" s="765"/>
      <c r="U549" s="766"/>
      <c r="V549" s="766"/>
      <c r="W549" s="767"/>
      <c r="X549" s="235"/>
    </row>
    <row r="550" spans="1:24">
      <c r="A550" s="235"/>
      <c r="B550" s="275">
        <v>523</v>
      </c>
      <c r="C550" s="752"/>
      <c r="D550" s="753"/>
      <c r="E550" s="280"/>
      <c r="F550" s="280"/>
      <c r="G550" s="280"/>
      <c r="H550" s="280"/>
      <c r="I550" s="280"/>
      <c r="J550" s="280"/>
      <c r="K550" s="280"/>
      <c r="L550" s="280"/>
      <c r="M550" s="280"/>
      <c r="N550" s="280"/>
      <c r="O550" s="280"/>
      <c r="P550" s="280"/>
      <c r="Q550" s="280"/>
      <c r="R550" s="280"/>
      <c r="S550" s="280"/>
      <c r="T550" s="768"/>
      <c r="U550" s="769"/>
      <c r="V550" s="769"/>
      <c r="W550" s="770"/>
      <c r="X550" s="235"/>
    </row>
    <row r="551" spans="1:24">
      <c r="A551" s="235"/>
      <c r="B551" s="275">
        <v>524</v>
      </c>
      <c r="C551" s="763"/>
      <c r="D551" s="764"/>
      <c r="E551" s="281"/>
      <c r="F551" s="281"/>
      <c r="G551" s="281"/>
      <c r="H551" s="281"/>
      <c r="I551" s="281"/>
      <c r="J551" s="281"/>
      <c r="K551" s="281"/>
      <c r="L551" s="281"/>
      <c r="M551" s="281"/>
      <c r="N551" s="281"/>
      <c r="O551" s="281"/>
      <c r="P551" s="281"/>
      <c r="Q551" s="281"/>
      <c r="R551" s="281"/>
      <c r="S551" s="281"/>
      <c r="T551" s="765"/>
      <c r="U551" s="766"/>
      <c r="V551" s="766"/>
      <c r="W551" s="767"/>
      <c r="X551" s="235"/>
    </row>
    <row r="552" spans="1:24">
      <c r="A552" s="235"/>
      <c r="B552" s="275">
        <v>525</v>
      </c>
      <c r="C552" s="752"/>
      <c r="D552" s="753"/>
      <c r="E552" s="280"/>
      <c r="F552" s="280"/>
      <c r="G552" s="280"/>
      <c r="H552" s="280"/>
      <c r="I552" s="280"/>
      <c r="J552" s="280"/>
      <c r="K552" s="280"/>
      <c r="L552" s="280"/>
      <c r="M552" s="280"/>
      <c r="N552" s="280"/>
      <c r="O552" s="280"/>
      <c r="P552" s="280"/>
      <c r="Q552" s="280"/>
      <c r="R552" s="280"/>
      <c r="S552" s="280"/>
      <c r="T552" s="768"/>
      <c r="U552" s="769"/>
      <c r="V552" s="769"/>
      <c r="W552" s="770"/>
      <c r="X552" s="235"/>
    </row>
    <row r="553" spans="1:24">
      <c r="A553" s="235"/>
      <c r="B553" s="275">
        <v>526</v>
      </c>
      <c r="C553" s="763"/>
      <c r="D553" s="764"/>
      <c r="E553" s="281"/>
      <c r="F553" s="281"/>
      <c r="G553" s="281"/>
      <c r="H553" s="281"/>
      <c r="I553" s="281"/>
      <c r="J553" s="281"/>
      <c r="K553" s="281"/>
      <c r="L553" s="281"/>
      <c r="M553" s="281"/>
      <c r="N553" s="281"/>
      <c r="O553" s="281"/>
      <c r="P553" s="281"/>
      <c r="Q553" s="281"/>
      <c r="R553" s="281"/>
      <c r="S553" s="281"/>
      <c r="T553" s="765"/>
      <c r="U553" s="766"/>
      <c r="V553" s="766"/>
      <c r="W553" s="767"/>
      <c r="X553" s="235"/>
    </row>
    <row r="554" spans="1:24">
      <c r="A554" s="235"/>
      <c r="B554" s="275">
        <v>527</v>
      </c>
      <c r="C554" s="752"/>
      <c r="D554" s="753"/>
      <c r="E554" s="280"/>
      <c r="F554" s="280"/>
      <c r="G554" s="280"/>
      <c r="H554" s="280"/>
      <c r="I554" s="280"/>
      <c r="J554" s="280"/>
      <c r="K554" s="280"/>
      <c r="L554" s="280"/>
      <c r="M554" s="280"/>
      <c r="N554" s="280"/>
      <c r="O554" s="280"/>
      <c r="P554" s="280"/>
      <c r="Q554" s="280"/>
      <c r="R554" s="280"/>
      <c r="S554" s="280"/>
      <c r="T554" s="754"/>
      <c r="U554" s="754"/>
      <c r="V554" s="754"/>
      <c r="W554" s="755"/>
      <c r="X554" s="235"/>
    </row>
    <row r="555" spans="1:24">
      <c r="A555" s="235"/>
      <c r="B555" s="275">
        <v>528</v>
      </c>
      <c r="C555" s="756"/>
      <c r="D555" s="756"/>
      <c r="E555" s="281"/>
      <c r="F555" s="281"/>
      <c r="G555" s="281"/>
      <c r="H555" s="281"/>
      <c r="I555" s="281"/>
      <c r="J555" s="281"/>
      <c r="K555" s="281"/>
      <c r="L555" s="281"/>
      <c r="M555" s="281"/>
      <c r="N555" s="281"/>
      <c r="O555" s="281"/>
      <c r="P555" s="281"/>
      <c r="Q555" s="281"/>
      <c r="R555" s="281"/>
      <c r="S555" s="281"/>
      <c r="T555" s="757"/>
      <c r="U555" s="757"/>
      <c r="V555" s="757"/>
      <c r="W555" s="758"/>
      <c r="X555" s="235"/>
    </row>
    <row r="556" spans="1:24">
      <c r="A556" s="235"/>
      <c r="B556" s="275">
        <v>529</v>
      </c>
      <c r="C556" s="752"/>
      <c r="D556" s="753"/>
      <c r="E556" s="280"/>
      <c r="F556" s="280"/>
      <c r="G556" s="280"/>
      <c r="H556" s="280"/>
      <c r="I556" s="280"/>
      <c r="J556" s="280"/>
      <c r="K556" s="280"/>
      <c r="L556" s="280"/>
      <c r="M556" s="280"/>
      <c r="N556" s="280"/>
      <c r="O556" s="280"/>
      <c r="P556" s="280"/>
      <c r="Q556" s="280"/>
      <c r="R556" s="280"/>
      <c r="S556" s="280"/>
      <c r="T556" s="754"/>
      <c r="U556" s="754"/>
      <c r="V556" s="754"/>
      <c r="W556" s="755"/>
      <c r="X556" s="235"/>
    </row>
    <row r="557" spans="1:24">
      <c r="A557" s="235"/>
      <c r="B557" s="275">
        <v>530</v>
      </c>
      <c r="C557" s="756"/>
      <c r="D557" s="756"/>
      <c r="E557" s="281"/>
      <c r="F557" s="281"/>
      <c r="G557" s="281"/>
      <c r="H557" s="281"/>
      <c r="I557" s="281"/>
      <c r="J557" s="281"/>
      <c r="K557" s="281"/>
      <c r="L557" s="281"/>
      <c r="M557" s="281"/>
      <c r="N557" s="281"/>
      <c r="O557" s="281"/>
      <c r="P557" s="281"/>
      <c r="Q557" s="281"/>
      <c r="R557" s="281"/>
      <c r="S557" s="281"/>
      <c r="T557" s="757"/>
      <c r="U557" s="757"/>
      <c r="V557" s="757"/>
      <c r="W557" s="758"/>
      <c r="X557" s="235"/>
    </row>
    <row r="558" spans="1:24">
      <c r="A558" s="235"/>
      <c r="B558" s="275">
        <v>531</v>
      </c>
      <c r="C558" s="752"/>
      <c r="D558" s="753"/>
      <c r="E558" s="280"/>
      <c r="F558" s="280"/>
      <c r="G558" s="280"/>
      <c r="H558" s="280"/>
      <c r="I558" s="280"/>
      <c r="J558" s="280"/>
      <c r="K558" s="280"/>
      <c r="L558" s="280"/>
      <c r="M558" s="280"/>
      <c r="N558" s="280"/>
      <c r="O558" s="280"/>
      <c r="P558" s="280"/>
      <c r="Q558" s="280"/>
      <c r="R558" s="280"/>
      <c r="S558" s="280"/>
      <c r="T558" s="754"/>
      <c r="U558" s="754"/>
      <c r="V558" s="754"/>
      <c r="W558" s="755"/>
      <c r="X558" s="235"/>
    </row>
    <row r="559" spans="1:24">
      <c r="A559" s="235"/>
      <c r="B559" s="275">
        <v>532</v>
      </c>
      <c r="C559" s="756"/>
      <c r="D559" s="756"/>
      <c r="E559" s="281"/>
      <c r="F559" s="281"/>
      <c r="G559" s="281"/>
      <c r="H559" s="281"/>
      <c r="I559" s="281"/>
      <c r="J559" s="281"/>
      <c r="K559" s="281"/>
      <c r="L559" s="281"/>
      <c r="M559" s="281"/>
      <c r="N559" s="281"/>
      <c r="O559" s="281"/>
      <c r="P559" s="281"/>
      <c r="Q559" s="281"/>
      <c r="R559" s="281"/>
      <c r="S559" s="281"/>
      <c r="T559" s="757"/>
      <c r="U559" s="757"/>
      <c r="V559" s="757"/>
      <c r="W559" s="758"/>
      <c r="X559" s="235"/>
    </row>
    <row r="560" spans="1:24">
      <c r="A560" s="235"/>
      <c r="B560" s="275">
        <v>533</v>
      </c>
      <c r="C560" s="752"/>
      <c r="D560" s="753"/>
      <c r="E560" s="280"/>
      <c r="F560" s="280"/>
      <c r="G560" s="280"/>
      <c r="H560" s="280"/>
      <c r="I560" s="280"/>
      <c r="J560" s="280"/>
      <c r="K560" s="280"/>
      <c r="L560" s="280"/>
      <c r="M560" s="280"/>
      <c r="N560" s="280"/>
      <c r="O560" s="280"/>
      <c r="P560" s="280"/>
      <c r="Q560" s="280"/>
      <c r="R560" s="280"/>
      <c r="S560" s="280"/>
      <c r="T560" s="754"/>
      <c r="U560" s="754"/>
      <c r="V560" s="754"/>
      <c r="W560" s="755"/>
      <c r="X560" s="235"/>
    </row>
    <row r="561" spans="1:24">
      <c r="A561" s="235"/>
      <c r="B561" s="275">
        <v>534</v>
      </c>
      <c r="C561" s="756"/>
      <c r="D561" s="756"/>
      <c r="E561" s="281"/>
      <c r="F561" s="281"/>
      <c r="G561" s="281"/>
      <c r="H561" s="281"/>
      <c r="I561" s="281"/>
      <c r="J561" s="281"/>
      <c r="K561" s="281"/>
      <c r="L561" s="281"/>
      <c r="M561" s="281"/>
      <c r="N561" s="281"/>
      <c r="O561" s="281"/>
      <c r="P561" s="281"/>
      <c r="Q561" s="281"/>
      <c r="R561" s="281"/>
      <c r="S561" s="281"/>
      <c r="T561" s="757"/>
      <c r="U561" s="757"/>
      <c r="V561" s="757"/>
      <c r="W561" s="758"/>
      <c r="X561" s="235"/>
    </row>
    <row r="562" spans="1:24">
      <c r="A562" s="235"/>
      <c r="B562" s="275">
        <v>535</v>
      </c>
      <c r="C562" s="752"/>
      <c r="D562" s="753"/>
      <c r="E562" s="280"/>
      <c r="F562" s="280"/>
      <c r="G562" s="280"/>
      <c r="H562" s="280"/>
      <c r="I562" s="280"/>
      <c r="J562" s="280"/>
      <c r="K562" s="280"/>
      <c r="L562" s="280"/>
      <c r="M562" s="280"/>
      <c r="N562" s="280"/>
      <c r="O562" s="280"/>
      <c r="P562" s="280"/>
      <c r="Q562" s="280"/>
      <c r="R562" s="280"/>
      <c r="S562" s="280"/>
      <c r="T562" s="754"/>
      <c r="U562" s="754"/>
      <c r="V562" s="754"/>
      <c r="W562" s="755"/>
      <c r="X562" s="235"/>
    </row>
    <row r="563" spans="1:24">
      <c r="A563" s="235"/>
      <c r="B563" s="275">
        <v>536</v>
      </c>
      <c r="C563" s="756"/>
      <c r="D563" s="756"/>
      <c r="E563" s="281"/>
      <c r="F563" s="281"/>
      <c r="G563" s="281"/>
      <c r="H563" s="281"/>
      <c r="I563" s="281"/>
      <c r="J563" s="281"/>
      <c r="K563" s="281"/>
      <c r="L563" s="281"/>
      <c r="M563" s="281"/>
      <c r="N563" s="281"/>
      <c r="O563" s="281"/>
      <c r="P563" s="281"/>
      <c r="Q563" s="281"/>
      <c r="R563" s="281"/>
      <c r="S563" s="281"/>
      <c r="T563" s="757"/>
      <c r="U563" s="757"/>
      <c r="V563" s="757"/>
      <c r="W563" s="758"/>
      <c r="X563" s="235"/>
    </row>
    <row r="564" spans="1:24">
      <c r="A564" s="235"/>
      <c r="B564" s="275">
        <v>537</v>
      </c>
      <c r="C564" s="752"/>
      <c r="D564" s="753"/>
      <c r="E564" s="280"/>
      <c r="F564" s="280"/>
      <c r="G564" s="280"/>
      <c r="H564" s="280"/>
      <c r="I564" s="280"/>
      <c r="J564" s="280"/>
      <c r="K564" s="280"/>
      <c r="L564" s="280"/>
      <c r="M564" s="280"/>
      <c r="N564" s="280"/>
      <c r="O564" s="280"/>
      <c r="P564" s="280"/>
      <c r="Q564" s="280"/>
      <c r="R564" s="280"/>
      <c r="S564" s="280"/>
      <c r="T564" s="754"/>
      <c r="U564" s="754"/>
      <c r="V564" s="754"/>
      <c r="W564" s="755"/>
      <c r="X564" s="235"/>
    </row>
    <row r="565" spans="1:24">
      <c r="A565" s="235"/>
      <c r="B565" s="275">
        <v>538</v>
      </c>
      <c r="C565" s="756"/>
      <c r="D565" s="756"/>
      <c r="E565" s="281"/>
      <c r="F565" s="281"/>
      <c r="G565" s="281"/>
      <c r="H565" s="281"/>
      <c r="I565" s="281"/>
      <c r="J565" s="281"/>
      <c r="K565" s="281"/>
      <c r="L565" s="281"/>
      <c r="M565" s="281"/>
      <c r="N565" s="281"/>
      <c r="O565" s="281"/>
      <c r="P565" s="281"/>
      <c r="Q565" s="281"/>
      <c r="R565" s="281"/>
      <c r="S565" s="281"/>
      <c r="T565" s="757"/>
      <c r="U565" s="757"/>
      <c r="V565" s="757"/>
      <c r="W565" s="758"/>
      <c r="X565" s="235"/>
    </row>
    <row r="566" spans="1:24">
      <c r="A566" s="235"/>
      <c r="B566" s="275">
        <v>539</v>
      </c>
      <c r="C566" s="752"/>
      <c r="D566" s="753"/>
      <c r="E566" s="280"/>
      <c r="F566" s="280"/>
      <c r="G566" s="280"/>
      <c r="H566" s="280"/>
      <c r="I566" s="280"/>
      <c r="J566" s="280"/>
      <c r="K566" s="280"/>
      <c r="L566" s="280"/>
      <c r="M566" s="280"/>
      <c r="N566" s="280"/>
      <c r="O566" s="280"/>
      <c r="P566" s="280"/>
      <c r="Q566" s="280"/>
      <c r="R566" s="280"/>
      <c r="S566" s="280"/>
      <c r="T566" s="754"/>
      <c r="U566" s="754"/>
      <c r="V566" s="754"/>
      <c r="W566" s="755"/>
      <c r="X566" s="235"/>
    </row>
    <row r="567" spans="1:24">
      <c r="A567" s="235"/>
      <c r="B567" s="275">
        <v>540</v>
      </c>
      <c r="C567" s="756"/>
      <c r="D567" s="756"/>
      <c r="E567" s="281"/>
      <c r="F567" s="281"/>
      <c r="G567" s="281"/>
      <c r="H567" s="281"/>
      <c r="I567" s="281"/>
      <c r="J567" s="281"/>
      <c r="K567" s="281"/>
      <c r="L567" s="281"/>
      <c r="M567" s="281"/>
      <c r="N567" s="281"/>
      <c r="O567" s="281"/>
      <c r="P567" s="281"/>
      <c r="Q567" s="281"/>
      <c r="R567" s="281"/>
      <c r="S567" s="281"/>
      <c r="T567" s="757"/>
      <c r="U567" s="757"/>
      <c r="V567" s="757"/>
      <c r="W567" s="758"/>
      <c r="X567" s="235"/>
    </row>
    <row r="568" spans="1:24">
      <c r="A568" s="235"/>
      <c r="B568" s="275">
        <v>541</v>
      </c>
      <c r="C568" s="752"/>
      <c r="D568" s="753"/>
      <c r="E568" s="280"/>
      <c r="F568" s="280"/>
      <c r="G568" s="280"/>
      <c r="H568" s="280"/>
      <c r="I568" s="280"/>
      <c r="J568" s="280"/>
      <c r="K568" s="280"/>
      <c r="L568" s="280"/>
      <c r="M568" s="280"/>
      <c r="N568" s="280"/>
      <c r="O568" s="280"/>
      <c r="P568" s="280"/>
      <c r="Q568" s="280"/>
      <c r="R568" s="280"/>
      <c r="S568" s="280"/>
      <c r="T568" s="754"/>
      <c r="U568" s="754"/>
      <c r="V568" s="754"/>
      <c r="W568" s="755"/>
      <c r="X568" s="235"/>
    </row>
    <row r="569" spans="1:24">
      <c r="A569" s="235"/>
      <c r="B569" s="275">
        <v>542</v>
      </c>
      <c r="C569" s="756"/>
      <c r="D569" s="756"/>
      <c r="E569" s="281"/>
      <c r="F569" s="281"/>
      <c r="G569" s="281"/>
      <c r="H569" s="281"/>
      <c r="I569" s="281"/>
      <c r="J569" s="281"/>
      <c r="K569" s="281"/>
      <c r="L569" s="281"/>
      <c r="M569" s="281"/>
      <c r="N569" s="281"/>
      <c r="O569" s="281"/>
      <c r="P569" s="281"/>
      <c r="Q569" s="281"/>
      <c r="R569" s="281"/>
      <c r="S569" s="281"/>
      <c r="T569" s="757"/>
      <c r="U569" s="757"/>
      <c r="V569" s="757"/>
      <c r="W569" s="758"/>
      <c r="X569" s="235"/>
    </row>
    <row r="570" spans="1:24">
      <c r="A570" s="235"/>
      <c r="B570" s="275">
        <v>543</v>
      </c>
      <c r="C570" s="752"/>
      <c r="D570" s="753"/>
      <c r="E570" s="280"/>
      <c r="F570" s="280"/>
      <c r="G570" s="280"/>
      <c r="H570" s="280"/>
      <c r="I570" s="280"/>
      <c r="J570" s="280"/>
      <c r="K570" s="280"/>
      <c r="L570" s="280"/>
      <c r="M570" s="280"/>
      <c r="N570" s="280"/>
      <c r="O570" s="280"/>
      <c r="P570" s="280"/>
      <c r="Q570" s="280"/>
      <c r="R570" s="280"/>
      <c r="S570" s="280"/>
      <c r="T570" s="754"/>
      <c r="U570" s="754"/>
      <c r="V570" s="754"/>
      <c r="W570" s="755"/>
      <c r="X570" s="235"/>
    </row>
    <row r="571" spans="1:24">
      <c r="A571" s="235"/>
      <c r="B571" s="275">
        <v>544</v>
      </c>
      <c r="C571" s="756"/>
      <c r="D571" s="756"/>
      <c r="E571" s="281"/>
      <c r="F571" s="281"/>
      <c r="G571" s="281"/>
      <c r="H571" s="281"/>
      <c r="I571" s="281"/>
      <c r="J571" s="281"/>
      <c r="K571" s="281"/>
      <c r="L571" s="281"/>
      <c r="M571" s="281"/>
      <c r="N571" s="281"/>
      <c r="O571" s="281"/>
      <c r="P571" s="281"/>
      <c r="Q571" s="281"/>
      <c r="R571" s="281"/>
      <c r="S571" s="281"/>
      <c r="T571" s="757"/>
      <c r="U571" s="757"/>
      <c r="V571" s="757"/>
      <c r="W571" s="758"/>
      <c r="X571" s="235"/>
    </row>
    <row r="572" spans="1:24">
      <c r="A572" s="235"/>
      <c r="B572" s="275">
        <v>545</v>
      </c>
      <c r="C572" s="752"/>
      <c r="D572" s="753"/>
      <c r="E572" s="280"/>
      <c r="F572" s="280"/>
      <c r="G572" s="280"/>
      <c r="H572" s="280"/>
      <c r="I572" s="280"/>
      <c r="J572" s="280"/>
      <c r="K572" s="280"/>
      <c r="L572" s="280"/>
      <c r="M572" s="280"/>
      <c r="N572" s="280"/>
      <c r="O572" s="280"/>
      <c r="P572" s="280"/>
      <c r="Q572" s="280"/>
      <c r="R572" s="280"/>
      <c r="S572" s="280"/>
      <c r="T572" s="754"/>
      <c r="U572" s="754"/>
      <c r="V572" s="754"/>
      <c r="W572" s="755"/>
      <c r="X572" s="235"/>
    </row>
    <row r="573" spans="1:24">
      <c r="A573" s="235"/>
      <c r="B573" s="275">
        <v>546</v>
      </c>
      <c r="C573" s="756"/>
      <c r="D573" s="756"/>
      <c r="E573" s="281"/>
      <c r="F573" s="281"/>
      <c r="G573" s="281"/>
      <c r="H573" s="281"/>
      <c r="I573" s="281"/>
      <c r="J573" s="281"/>
      <c r="K573" s="281"/>
      <c r="L573" s="281"/>
      <c r="M573" s="281"/>
      <c r="N573" s="281"/>
      <c r="O573" s="281"/>
      <c r="P573" s="281"/>
      <c r="Q573" s="281"/>
      <c r="R573" s="281"/>
      <c r="S573" s="281"/>
      <c r="T573" s="757"/>
      <c r="U573" s="757"/>
      <c r="V573" s="757"/>
      <c r="W573" s="758"/>
      <c r="X573" s="235"/>
    </row>
    <row r="574" spans="1:24">
      <c r="A574" s="235"/>
      <c r="B574" s="275">
        <v>547</v>
      </c>
      <c r="C574" s="752"/>
      <c r="D574" s="753"/>
      <c r="E574" s="280"/>
      <c r="F574" s="280"/>
      <c r="G574" s="280"/>
      <c r="H574" s="280"/>
      <c r="I574" s="280"/>
      <c r="J574" s="280"/>
      <c r="K574" s="280"/>
      <c r="L574" s="280"/>
      <c r="M574" s="280"/>
      <c r="N574" s="280"/>
      <c r="O574" s="280"/>
      <c r="P574" s="280"/>
      <c r="Q574" s="280"/>
      <c r="R574" s="280"/>
      <c r="S574" s="280"/>
      <c r="T574" s="754"/>
      <c r="U574" s="754"/>
      <c r="V574" s="754"/>
      <c r="W574" s="755"/>
      <c r="X574" s="235"/>
    </row>
    <row r="575" spans="1:24">
      <c r="A575" s="235"/>
      <c r="B575" s="275">
        <v>548</v>
      </c>
      <c r="C575" s="756"/>
      <c r="D575" s="756"/>
      <c r="E575" s="281"/>
      <c r="F575" s="281"/>
      <c r="G575" s="281"/>
      <c r="H575" s="281"/>
      <c r="I575" s="281"/>
      <c r="J575" s="281"/>
      <c r="K575" s="281"/>
      <c r="L575" s="281"/>
      <c r="M575" s="281"/>
      <c r="N575" s="281"/>
      <c r="O575" s="281"/>
      <c r="P575" s="281"/>
      <c r="Q575" s="281"/>
      <c r="R575" s="281"/>
      <c r="S575" s="281"/>
      <c r="T575" s="757"/>
      <c r="U575" s="757"/>
      <c r="V575" s="757"/>
      <c r="W575" s="758"/>
      <c r="X575" s="235"/>
    </row>
    <row r="576" spans="1:24">
      <c r="A576" s="235"/>
      <c r="B576" s="275">
        <v>549</v>
      </c>
      <c r="C576" s="752"/>
      <c r="D576" s="753"/>
      <c r="E576" s="280"/>
      <c r="F576" s="280"/>
      <c r="G576" s="280"/>
      <c r="H576" s="280"/>
      <c r="I576" s="280"/>
      <c r="J576" s="280"/>
      <c r="K576" s="280"/>
      <c r="L576" s="280"/>
      <c r="M576" s="280"/>
      <c r="N576" s="280"/>
      <c r="O576" s="280"/>
      <c r="P576" s="280"/>
      <c r="Q576" s="280"/>
      <c r="R576" s="280"/>
      <c r="S576" s="280"/>
      <c r="T576" s="754"/>
      <c r="U576" s="754"/>
      <c r="V576" s="754"/>
      <c r="W576" s="755"/>
      <c r="X576" s="235"/>
    </row>
    <row r="577" spans="1:24">
      <c r="A577" s="235"/>
      <c r="B577" s="275">
        <v>550</v>
      </c>
      <c r="C577" s="756"/>
      <c r="D577" s="756"/>
      <c r="E577" s="281"/>
      <c r="F577" s="281"/>
      <c r="G577" s="281"/>
      <c r="H577" s="281"/>
      <c r="I577" s="281"/>
      <c r="J577" s="281"/>
      <c r="K577" s="281"/>
      <c r="L577" s="281"/>
      <c r="M577" s="281"/>
      <c r="N577" s="281"/>
      <c r="O577" s="281"/>
      <c r="P577" s="281"/>
      <c r="Q577" s="281"/>
      <c r="R577" s="281"/>
      <c r="S577" s="281"/>
      <c r="T577" s="757"/>
      <c r="U577" s="757"/>
      <c r="V577" s="757"/>
      <c r="W577" s="758"/>
      <c r="X577" s="235"/>
    </row>
    <row r="578" spans="1:24">
      <c r="A578" s="235"/>
      <c r="B578" s="275">
        <v>551</v>
      </c>
      <c r="C578" s="752"/>
      <c r="D578" s="753"/>
      <c r="E578" s="280"/>
      <c r="F578" s="280"/>
      <c r="G578" s="280"/>
      <c r="H578" s="280"/>
      <c r="I578" s="280"/>
      <c r="J578" s="280"/>
      <c r="K578" s="280"/>
      <c r="L578" s="280"/>
      <c r="M578" s="280"/>
      <c r="N578" s="280"/>
      <c r="O578" s="280"/>
      <c r="P578" s="280"/>
      <c r="Q578" s="280"/>
      <c r="R578" s="280"/>
      <c r="S578" s="280"/>
      <c r="T578" s="754"/>
      <c r="U578" s="754"/>
      <c r="V578" s="754"/>
      <c r="W578" s="755"/>
      <c r="X578" s="235"/>
    </row>
    <row r="579" spans="1:24">
      <c r="A579" s="235"/>
      <c r="B579" s="275">
        <v>552</v>
      </c>
      <c r="C579" s="756"/>
      <c r="D579" s="756"/>
      <c r="E579" s="281"/>
      <c r="F579" s="281"/>
      <c r="G579" s="281"/>
      <c r="H579" s="281"/>
      <c r="I579" s="281"/>
      <c r="J579" s="281"/>
      <c r="K579" s="281"/>
      <c r="L579" s="281"/>
      <c r="M579" s="281"/>
      <c r="N579" s="281"/>
      <c r="O579" s="281"/>
      <c r="P579" s="281"/>
      <c r="Q579" s="281"/>
      <c r="R579" s="281"/>
      <c r="S579" s="281"/>
      <c r="T579" s="757"/>
      <c r="U579" s="757"/>
      <c r="V579" s="757"/>
      <c r="W579" s="758"/>
      <c r="X579" s="235"/>
    </row>
    <row r="580" spans="1:24">
      <c r="A580" s="235"/>
      <c r="B580" s="275">
        <v>553</v>
      </c>
      <c r="C580" s="752"/>
      <c r="D580" s="753"/>
      <c r="E580" s="280"/>
      <c r="F580" s="280"/>
      <c r="G580" s="280"/>
      <c r="H580" s="280"/>
      <c r="I580" s="280"/>
      <c r="J580" s="280"/>
      <c r="K580" s="280"/>
      <c r="L580" s="280"/>
      <c r="M580" s="280"/>
      <c r="N580" s="280"/>
      <c r="O580" s="280"/>
      <c r="P580" s="280"/>
      <c r="Q580" s="280"/>
      <c r="R580" s="280"/>
      <c r="S580" s="280"/>
      <c r="T580" s="754"/>
      <c r="U580" s="754"/>
      <c r="V580" s="754"/>
      <c r="W580" s="755"/>
      <c r="X580" s="235"/>
    </row>
    <row r="581" spans="1:24">
      <c r="A581" s="235"/>
      <c r="B581" s="275">
        <v>554</v>
      </c>
      <c r="C581" s="756"/>
      <c r="D581" s="756"/>
      <c r="E581" s="281"/>
      <c r="F581" s="281"/>
      <c r="G581" s="281"/>
      <c r="H581" s="281"/>
      <c r="I581" s="281"/>
      <c r="J581" s="281"/>
      <c r="K581" s="281"/>
      <c r="L581" s="281"/>
      <c r="M581" s="281"/>
      <c r="N581" s="281"/>
      <c r="O581" s="281"/>
      <c r="P581" s="281"/>
      <c r="Q581" s="281"/>
      <c r="R581" s="281"/>
      <c r="S581" s="281"/>
      <c r="T581" s="757"/>
      <c r="U581" s="757"/>
      <c r="V581" s="757"/>
      <c r="W581" s="758"/>
      <c r="X581" s="235"/>
    </row>
    <row r="582" spans="1:24">
      <c r="A582" s="235"/>
      <c r="B582" s="275">
        <v>555</v>
      </c>
      <c r="C582" s="752"/>
      <c r="D582" s="753"/>
      <c r="E582" s="280"/>
      <c r="F582" s="280"/>
      <c r="G582" s="280"/>
      <c r="H582" s="280"/>
      <c r="I582" s="280"/>
      <c r="J582" s="280"/>
      <c r="K582" s="280"/>
      <c r="L582" s="280"/>
      <c r="M582" s="280"/>
      <c r="N582" s="280"/>
      <c r="O582" s="280"/>
      <c r="P582" s="280"/>
      <c r="Q582" s="280"/>
      <c r="R582" s="280"/>
      <c r="S582" s="280"/>
      <c r="T582" s="754"/>
      <c r="U582" s="754"/>
      <c r="V582" s="754"/>
      <c r="W582" s="755"/>
      <c r="X582" s="235"/>
    </row>
    <row r="583" spans="1:24">
      <c r="A583" s="235"/>
      <c r="B583" s="275">
        <v>556</v>
      </c>
      <c r="C583" s="756"/>
      <c r="D583" s="756"/>
      <c r="E583" s="281"/>
      <c r="F583" s="281"/>
      <c r="G583" s="281"/>
      <c r="H583" s="281"/>
      <c r="I583" s="281"/>
      <c r="J583" s="281"/>
      <c r="K583" s="281"/>
      <c r="L583" s="281"/>
      <c r="M583" s="281"/>
      <c r="N583" s="281"/>
      <c r="O583" s="281"/>
      <c r="P583" s="281"/>
      <c r="Q583" s="281"/>
      <c r="R583" s="281"/>
      <c r="S583" s="281"/>
      <c r="T583" s="757"/>
      <c r="U583" s="757"/>
      <c r="V583" s="757"/>
      <c r="W583" s="758"/>
      <c r="X583" s="235"/>
    </row>
    <row r="584" spans="1:24">
      <c r="A584" s="235"/>
      <c r="B584" s="275">
        <v>557</v>
      </c>
      <c r="C584" s="752"/>
      <c r="D584" s="753"/>
      <c r="E584" s="280"/>
      <c r="F584" s="280"/>
      <c r="G584" s="280"/>
      <c r="H584" s="280"/>
      <c r="I584" s="280"/>
      <c r="J584" s="280"/>
      <c r="K584" s="280"/>
      <c r="L584" s="280"/>
      <c r="M584" s="280"/>
      <c r="N584" s="280"/>
      <c r="O584" s="280"/>
      <c r="P584" s="280"/>
      <c r="Q584" s="280"/>
      <c r="R584" s="280"/>
      <c r="S584" s="280"/>
      <c r="T584" s="754"/>
      <c r="U584" s="754"/>
      <c r="V584" s="754"/>
      <c r="W584" s="755"/>
      <c r="X584" s="235"/>
    </row>
    <row r="585" spans="1:24">
      <c r="A585" s="235"/>
      <c r="B585" s="275">
        <v>558</v>
      </c>
      <c r="C585" s="756"/>
      <c r="D585" s="756"/>
      <c r="E585" s="281"/>
      <c r="F585" s="281"/>
      <c r="G585" s="281"/>
      <c r="H585" s="281"/>
      <c r="I585" s="281"/>
      <c r="J585" s="281"/>
      <c r="K585" s="281"/>
      <c r="L585" s="281"/>
      <c r="M585" s="281"/>
      <c r="N585" s="281"/>
      <c r="O585" s="281"/>
      <c r="P585" s="281"/>
      <c r="Q585" s="281"/>
      <c r="R585" s="281"/>
      <c r="S585" s="281"/>
      <c r="T585" s="757"/>
      <c r="U585" s="757"/>
      <c r="V585" s="757"/>
      <c r="W585" s="758"/>
      <c r="X585" s="235"/>
    </row>
    <row r="586" spans="1:24">
      <c r="A586" s="235"/>
      <c r="B586" s="275">
        <v>559</v>
      </c>
      <c r="C586" s="752"/>
      <c r="D586" s="753"/>
      <c r="E586" s="280"/>
      <c r="F586" s="280"/>
      <c r="G586" s="280"/>
      <c r="H586" s="280"/>
      <c r="I586" s="280"/>
      <c r="J586" s="280"/>
      <c r="K586" s="280"/>
      <c r="L586" s="280"/>
      <c r="M586" s="280"/>
      <c r="N586" s="280"/>
      <c r="O586" s="280"/>
      <c r="P586" s="280"/>
      <c r="Q586" s="280"/>
      <c r="R586" s="280"/>
      <c r="S586" s="280"/>
      <c r="T586" s="754"/>
      <c r="U586" s="754"/>
      <c r="V586" s="754"/>
      <c r="W586" s="755"/>
      <c r="X586" s="235"/>
    </row>
    <row r="587" spans="1:24">
      <c r="A587" s="235"/>
      <c r="B587" s="275">
        <v>560</v>
      </c>
      <c r="C587" s="756"/>
      <c r="D587" s="756"/>
      <c r="E587" s="281"/>
      <c r="F587" s="281"/>
      <c r="G587" s="281"/>
      <c r="H587" s="281"/>
      <c r="I587" s="281"/>
      <c r="J587" s="281"/>
      <c r="K587" s="281"/>
      <c r="L587" s="281"/>
      <c r="M587" s="281"/>
      <c r="N587" s="281"/>
      <c r="O587" s="281"/>
      <c r="P587" s="281"/>
      <c r="Q587" s="281"/>
      <c r="R587" s="281"/>
      <c r="S587" s="281"/>
      <c r="T587" s="757"/>
      <c r="U587" s="757"/>
      <c r="V587" s="757"/>
      <c r="W587" s="758"/>
      <c r="X587" s="235"/>
    </row>
    <row r="588" spans="1:24">
      <c r="A588" s="235"/>
      <c r="B588" s="275">
        <v>561</v>
      </c>
      <c r="C588" s="752"/>
      <c r="D588" s="753"/>
      <c r="E588" s="280"/>
      <c r="F588" s="280"/>
      <c r="G588" s="280"/>
      <c r="H588" s="280"/>
      <c r="I588" s="280"/>
      <c r="J588" s="280"/>
      <c r="K588" s="280"/>
      <c r="L588" s="280"/>
      <c r="M588" s="280"/>
      <c r="N588" s="280"/>
      <c r="O588" s="280"/>
      <c r="P588" s="280"/>
      <c r="Q588" s="280"/>
      <c r="R588" s="280"/>
      <c r="S588" s="280"/>
      <c r="T588" s="754"/>
      <c r="U588" s="754"/>
      <c r="V588" s="754"/>
      <c r="W588" s="755"/>
      <c r="X588" s="235"/>
    </row>
    <row r="589" spans="1:24">
      <c r="A589" s="235"/>
      <c r="B589" s="275">
        <v>562</v>
      </c>
      <c r="C589" s="756"/>
      <c r="D589" s="756"/>
      <c r="E589" s="281"/>
      <c r="F589" s="281"/>
      <c r="G589" s="281"/>
      <c r="H589" s="281"/>
      <c r="I589" s="281"/>
      <c r="J589" s="281"/>
      <c r="K589" s="281"/>
      <c r="L589" s="281"/>
      <c r="M589" s="281"/>
      <c r="N589" s="281"/>
      <c r="O589" s="281"/>
      <c r="P589" s="281"/>
      <c r="Q589" s="281"/>
      <c r="R589" s="281"/>
      <c r="S589" s="281"/>
      <c r="T589" s="757"/>
      <c r="U589" s="757"/>
      <c r="V589" s="757"/>
      <c r="W589" s="758"/>
      <c r="X589" s="235"/>
    </row>
    <row r="590" spans="1:24">
      <c r="A590" s="235"/>
      <c r="B590" s="275">
        <v>563</v>
      </c>
      <c r="C590" s="752"/>
      <c r="D590" s="753"/>
      <c r="E590" s="280"/>
      <c r="F590" s="280"/>
      <c r="G590" s="280"/>
      <c r="H590" s="280"/>
      <c r="I590" s="280"/>
      <c r="J590" s="280"/>
      <c r="K590" s="280"/>
      <c r="L590" s="280"/>
      <c r="M590" s="280"/>
      <c r="N590" s="280"/>
      <c r="O590" s="280"/>
      <c r="P590" s="280"/>
      <c r="Q590" s="280"/>
      <c r="R590" s="280"/>
      <c r="S590" s="280"/>
      <c r="T590" s="754"/>
      <c r="U590" s="754"/>
      <c r="V590" s="754"/>
      <c r="W590" s="755"/>
      <c r="X590" s="235"/>
    </row>
    <row r="591" spans="1:24">
      <c r="A591" s="235"/>
      <c r="B591" s="275">
        <v>564</v>
      </c>
      <c r="C591" s="756"/>
      <c r="D591" s="756"/>
      <c r="E591" s="281"/>
      <c r="F591" s="281"/>
      <c r="G591" s="281"/>
      <c r="H591" s="281"/>
      <c r="I591" s="281"/>
      <c r="J591" s="281"/>
      <c r="K591" s="281"/>
      <c r="L591" s="281"/>
      <c r="M591" s="281"/>
      <c r="N591" s="281"/>
      <c r="O591" s="281"/>
      <c r="P591" s="281"/>
      <c r="Q591" s="281"/>
      <c r="R591" s="281"/>
      <c r="S591" s="281"/>
      <c r="T591" s="757"/>
      <c r="U591" s="757"/>
      <c r="V591" s="757"/>
      <c r="W591" s="758"/>
      <c r="X591" s="235"/>
    </row>
    <row r="592" spans="1:24">
      <c r="A592" s="235"/>
      <c r="B592" s="275">
        <v>565</v>
      </c>
      <c r="C592" s="752"/>
      <c r="D592" s="753"/>
      <c r="E592" s="280"/>
      <c r="F592" s="280"/>
      <c r="G592" s="280"/>
      <c r="H592" s="280"/>
      <c r="I592" s="280"/>
      <c r="J592" s="280"/>
      <c r="K592" s="280"/>
      <c r="L592" s="280"/>
      <c r="M592" s="280"/>
      <c r="N592" s="280"/>
      <c r="O592" s="280"/>
      <c r="P592" s="280"/>
      <c r="Q592" s="280"/>
      <c r="R592" s="280"/>
      <c r="S592" s="280"/>
      <c r="T592" s="754"/>
      <c r="U592" s="754"/>
      <c r="V592" s="754"/>
      <c r="W592" s="755"/>
      <c r="X592" s="235"/>
    </row>
    <row r="593" spans="1:24">
      <c r="A593" s="235"/>
      <c r="B593" s="275">
        <v>566</v>
      </c>
      <c r="C593" s="756"/>
      <c r="D593" s="756"/>
      <c r="E593" s="281"/>
      <c r="F593" s="281"/>
      <c r="G593" s="281"/>
      <c r="H593" s="281"/>
      <c r="I593" s="281"/>
      <c r="J593" s="281"/>
      <c r="K593" s="281"/>
      <c r="L593" s="281"/>
      <c r="M593" s="281"/>
      <c r="N593" s="281"/>
      <c r="O593" s="281"/>
      <c r="P593" s="281"/>
      <c r="Q593" s="281"/>
      <c r="R593" s="281"/>
      <c r="S593" s="281"/>
      <c r="T593" s="757"/>
      <c r="U593" s="757"/>
      <c r="V593" s="757"/>
      <c r="W593" s="758"/>
      <c r="X593" s="235"/>
    </row>
    <row r="594" spans="1:24">
      <c r="A594" s="235"/>
      <c r="B594" s="275">
        <v>567</v>
      </c>
      <c r="C594" s="752"/>
      <c r="D594" s="753"/>
      <c r="E594" s="280"/>
      <c r="F594" s="280"/>
      <c r="G594" s="280"/>
      <c r="H594" s="280"/>
      <c r="I594" s="280"/>
      <c r="J594" s="280"/>
      <c r="K594" s="280"/>
      <c r="L594" s="280"/>
      <c r="M594" s="280"/>
      <c r="N594" s="280"/>
      <c r="O594" s="280"/>
      <c r="P594" s="280"/>
      <c r="Q594" s="280"/>
      <c r="R594" s="280"/>
      <c r="S594" s="280"/>
      <c r="T594" s="754"/>
      <c r="U594" s="754"/>
      <c r="V594" s="754"/>
      <c r="W594" s="755"/>
      <c r="X594" s="235"/>
    </row>
    <row r="595" spans="1:24">
      <c r="A595" s="235"/>
      <c r="B595" s="275">
        <v>568</v>
      </c>
      <c r="C595" s="756"/>
      <c r="D595" s="756"/>
      <c r="E595" s="281"/>
      <c r="F595" s="281"/>
      <c r="G595" s="281"/>
      <c r="H595" s="281"/>
      <c r="I595" s="281"/>
      <c r="J595" s="281"/>
      <c r="K595" s="281"/>
      <c r="L595" s="281"/>
      <c r="M595" s="281"/>
      <c r="N595" s="281"/>
      <c r="O595" s="281"/>
      <c r="P595" s="281"/>
      <c r="Q595" s="281"/>
      <c r="R595" s="281"/>
      <c r="S595" s="281"/>
      <c r="T595" s="757"/>
      <c r="U595" s="757"/>
      <c r="V595" s="757"/>
      <c r="W595" s="758"/>
      <c r="X595" s="235"/>
    </row>
    <row r="596" spans="1:24">
      <c r="A596" s="235"/>
      <c r="B596" s="275">
        <v>569</v>
      </c>
      <c r="C596" s="752"/>
      <c r="D596" s="753"/>
      <c r="E596" s="280"/>
      <c r="F596" s="280"/>
      <c r="G596" s="280"/>
      <c r="H596" s="280"/>
      <c r="I596" s="280"/>
      <c r="J596" s="280"/>
      <c r="K596" s="280"/>
      <c r="L596" s="280"/>
      <c r="M596" s="280"/>
      <c r="N596" s="280"/>
      <c r="O596" s="280"/>
      <c r="P596" s="280"/>
      <c r="Q596" s="280"/>
      <c r="R596" s="280"/>
      <c r="S596" s="280"/>
      <c r="T596" s="754"/>
      <c r="U596" s="754"/>
      <c r="V596" s="754"/>
      <c r="W596" s="755"/>
      <c r="X596" s="235"/>
    </row>
    <row r="597" spans="1:24">
      <c r="A597" s="235"/>
      <c r="B597" s="275">
        <v>570</v>
      </c>
      <c r="C597" s="756"/>
      <c r="D597" s="756"/>
      <c r="E597" s="281"/>
      <c r="F597" s="281"/>
      <c r="G597" s="281"/>
      <c r="H597" s="281"/>
      <c r="I597" s="281"/>
      <c r="J597" s="281"/>
      <c r="K597" s="281"/>
      <c r="L597" s="281"/>
      <c r="M597" s="281"/>
      <c r="N597" s="281"/>
      <c r="O597" s="281"/>
      <c r="P597" s="281"/>
      <c r="Q597" s="281"/>
      <c r="R597" s="281"/>
      <c r="S597" s="281"/>
      <c r="T597" s="757"/>
      <c r="U597" s="757"/>
      <c r="V597" s="757"/>
      <c r="W597" s="758"/>
      <c r="X597" s="235"/>
    </row>
    <row r="598" spans="1:24">
      <c r="A598" s="235"/>
      <c r="B598" s="275">
        <v>571</v>
      </c>
      <c r="C598" s="752"/>
      <c r="D598" s="753"/>
      <c r="E598" s="280"/>
      <c r="F598" s="280"/>
      <c r="G598" s="280"/>
      <c r="H598" s="280"/>
      <c r="I598" s="280"/>
      <c r="J598" s="280"/>
      <c r="K598" s="280"/>
      <c r="L598" s="280"/>
      <c r="M598" s="280"/>
      <c r="N598" s="280"/>
      <c r="O598" s="280"/>
      <c r="P598" s="280"/>
      <c r="Q598" s="280"/>
      <c r="R598" s="280"/>
      <c r="S598" s="280"/>
      <c r="T598" s="754"/>
      <c r="U598" s="754"/>
      <c r="V598" s="754"/>
      <c r="W598" s="755"/>
      <c r="X598" s="235"/>
    </row>
    <row r="599" spans="1:24">
      <c r="A599" s="235"/>
      <c r="B599" s="275">
        <v>572</v>
      </c>
      <c r="C599" s="756"/>
      <c r="D599" s="756"/>
      <c r="E599" s="281"/>
      <c r="F599" s="281"/>
      <c r="G599" s="281"/>
      <c r="H599" s="281"/>
      <c r="I599" s="281"/>
      <c r="J599" s="281"/>
      <c r="K599" s="281"/>
      <c r="L599" s="281"/>
      <c r="M599" s="281"/>
      <c r="N599" s="281"/>
      <c r="O599" s="281"/>
      <c r="P599" s="281"/>
      <c r="Q599" s="281"/>
      <c r="R599" s="281"/>
      <c r="S599" s="281"/>
      <c r="T599" s="757"/>
      <c r="U599" s="757"/>
      <c r="V599" s="757"/>
      <c r="W599" s="758"/>
      <c r="X599" s="235"/>
    </row>
    <row r="600" spans="1:24">
      <c r="A600" s="235"/>
      <c r="B600" s="275">
        <v>573</v>
      </c>
      <c r="C600" s="752"/>
      <c r="D600" s="753"/>
      <c r="E600" s="280"/>
      <c r="F600" s="280"/>
      <c r="G600" s="280"/>
      <c r="H600" s="280"/>
      <c r="I600" s="280"/>
      <c r="J600" s="280"/>
      <c r="K600" s="280"/>
      <c r="L600" s="280"/>
      <c r="M600" s="280"/>
      <c r="N600" s="280"/>
      <c r="O600" s="280"/>
      <c r="P600" s="280"/>
      <c r="Q600" s="280"/>
      <c r="R600" s="280"/>
      <c r="S600" s="280"/>
      <c r="T600" s="754"/>
      <c r="U600" s="754"/>
      <c r="V600" s="754"/>
      <c r="W600" s="755"/>
      <c r="X600" s="235"/>
    </row>
    <row r="601" spans="1:24">
      <c r="A601" s="235"/>
      <c r="B601" s="275">
        <v>574</v>
      </c>
      <c r="C601" s="756"/>
      <c r="D601" s="756"/>
      <c r="E601" s="281"/>
      <c r="F601" s="281"/>
      <c r="G601" s="281"/>
      <c r="H601" s="281"/>
      <c r="I601" s="281"/>
      <c r="J601" s="281"/>
      <c r="K601" s="281"/>
      <c r="L601" s="281"/>
      <c r="M601" s="281"/>
      <c r="N601" s="281"/>
      <c r="O601" s="281"/>
      <c r="P601" s="281"/>
      <c r="Q601" s="281"/>
      <c r="R601" s="281"/>
      <c r="S601" s="281"/>
      <c r="T601" s="757"/>
      <c r="U601" s="757"/>
      <c r="V601" s="757"/>
      <c r="W601" s="758"/>
      <c r="X601" s="235"/>
    </row>
    <row r="602" spans="1:24">
      <c r="A602" s="235"/>
      <c r="B602" s="275">
        <v>575</v>
      </c>
      <c r="C602" s="752"/>
      <c r="D602" s="753"/>
      <c r="E602" s="280"/>
      <c r="F602" s="280"/>
      <c r="G602" s="280"/>
      <c r="H602" s="280"/>
      <c r="I602" s="280"/>
      <c r="J602" s="280"/>
      <c r="K602" s="280"/>
      <c r="L602" s="280"/>
      <c r="M602" s="280"/>
      <c r="N602" s="280"/>
      <c r="O602" s="280"/>
      <c r="P602" s="280"/>
      <c r="Q602" s="280"/>
      <c r="R602" s="280"/>
      <c r="S602" s="280"/>
      <c r="T602" s="754"/>
      <c r="U602" s="754"/>
      <c r="V602" s="754"/>
      <c r="W602" s="755"/>
      <c r="X602" s="235"/>
    </row>
    <row r="603" spans="1:24">
      <c r="A603" s="235"/>
      <c r="B603" s="275">
        <v>576</v>
      </c>
      <c r="C603" s="756"/>
      <c r="D603" s="756"/>
      <c r="E603" s="281"/>
      <c r="F603" s="281"/>
      <c r="G603" s="281"/>
      <c r="H603" s="281"/>
      <c r="I603" s="281"/>
      <c r="J603" s="281"/>
      <c r="K603" s="281"/>
      <c r="L603" s="281"/>
      <c r="M603" s="281"/>
      <c r="N603" s="281"/>
      <c r="O603" s="281"/>
      <c r="P603" s="281"/>
      <c r="Q603" s="281"/>
      <c r="R603" s="281"/>
      <c r="S603" s="281"/>
      <c r="T603" s="757"/>
      <c r="U603" s="757"/>
      <c r="V603" s="757"/>
      <c r="W603" s="758"/>
      <c r="X603" s="235"/>
    </row>
    <row r="604" spans="1:24">
      <c r="A604" s="235"/>
      <c r="B604" s="275">
        <v>577</v>
      </c>
      <c r="C604" s="752"/>
      <c r="D604" s="753"/>
      <c r="E604" s="280"/>
      <c r="F604" s="280"/>
      <c r="G604" s="280"/>
      <c r="H604" s="280"/>
      <c r="I604" s="280"/>
      <c r="J604" s="280"/>
      <c r="K604" s="280"/>
      <c r="L604" s="280"/>
      <c r="M604" s="280"/>
      <c r="N604" s="280"/>
      <c r="O604" s="280"/>
      <c r="P604" s="280"/>
      <c r="Q604" s="280"/>
      <c r="R604" s="280"/>
      <c r="S604" s="280"/>
      <c r="T604" s="754"/>
      <c r="U604" s="754"/>
      <c r="V604" s="754"/>
      <c r="W604" s="755"/>
      <c r="X604" s="235"/>
    </row>
    <row r="605" spans="1:24">
      <c r="A605" s="235"/>
      <c r="B605" s="275">
        <v>578</v>
      </c>
      <c r="C605" s="756"/>
      <c r="D605" s="756"/>
      <c r="E605" s="281"/>
      <c r="F605" s="281"/>
      <c r="G605" s="281"/>
      <c r="H605" s="281"/>
      <c r="I605" s="281"/>
      <c r="J605" s="281"/>
      <c r="K605" s="281"/>
      <c r="L605" s="281"/>
      <c r="M605" s="281"/>
      <c r="N605" s="281"/>
      <c r="O605" s="281"/>
      <c r="P605" s="281"/>
      <c r="Q605" s="281"/>
      <c r="R605" s="281"/>
      <c r="S605" s="281"/>
      <c r="T605" s="757"/>
      <c r="U605" s="757"/>
      <c r="V605" s="757"/>
      <c r="W605" s="758"/>
      <c r="X605" s="235"/>
    </row>
    <row r="606" spans="1:24">
      <c r="A606" s="235"/>
      <c r="B606" s="275">
        <v>579</v>
      </c>
      <c r="C606" s="752"/>
      <c r="D606" s="753"/>
      <c r="E606" s="280"/>
      <c r="F606" s="280"/>
      <c r="G606" s="280"/>
      <c r="H606" s="280"/>
      <c r="I606" s="280"/>
      <c r="J606" s="280"/>
      <c r="K606" s="280"/>
      <c r="L606" s="280"/>
      <c r="M606" s="280"/>
      <c r="N606" s="280"/>
      <c r="O606" s="280"/>
      <c r="P606" s="280"/>
      <c r="Q606" s="280"/>
      <c r="R606" s="280"/>
      <c r="S606" s="280"/>
      <c r="T606" s="754"/>
      <c r="U606" s="754"/>
      <c r="V606" s="754"/>
      <c r="W606" s="755"/>
      <c r="X606" s="235"/>
    </row>
    <row r="607" spans="1:24">
      <c r="A607" s="235"/>
      <c r="B607" s="275">
        <v>580</v>
      </c>
      <c r="C607" s="756"/>
      <c r="D607" s="756"/>
      <c r="E607" s="281"/>
      <c r="F607" s="281"/>
      <c r="G607" s="281"/>
      <c r="H607" s="281"/>
      <c r="I607" s="281"/>
      <c r="J607" s="281"/>
      <c r="K607" s="281"/>
      <c r="L607" s="281"/>
      <c r="M607" s="281"/>
      <c r="N607" s="281"/>
      <c r="O607" s="281"/>
      <c r="P607" s="281"/>
      <c r="Q607" s="281"/>
      <c r="R607" s="281"/>
      <c r="S607" s="281"/>
      <c r="T607" s="757"/>
      <c r="U607" s="757"/>
      <c r="V607" s="757"/>
      <c r="W607" s="758"/>
      <c r="X607" s="235"/>
    </row>
    <row r="608" spans="1:24">
      <c r="A608" s="235"/>
      <c r="B608" s="275">
        <v>581</v>
      </c>
      <c r="C608" s="752"/>
      <c r="D608" s="753"/>
      <c r="E608" s="280"/>
      <c r="F608" s="280"/>
      <c r="G608" s="280"/>
      <c r="H608" s="280"/>
      <c r="I608" s="280"/>
      <c r="J608" s="280"/>
      <c r="K608" s="280"/>
      <c r="L608" s="280"/>
      <c r="M608" s="280"/>
      <c r="N608" s="280"/>
      <c r="O608" s="280"/>
      <c r="P608" s="280"/>
      <c r="Q608" s="280"/>
      <c r="R608" s="280"/>
      <c r="S608" s="280"/>
      <c r="T608" s="754"/>
      <c r="U608" s="754"/>
      <c r="V608" s="754"/>
      <c r="W608" s="755"/>
      <c r="X608" s="235"/>
    </row>
    <row r="609" spans="1:24">
      <c r="A609" s="235"/>
      <c r="B609" s="275">
        <v>582</v>
      </c>
      <c r="C609" s="756"/>
      <c r="D609" s="756"/>
      <c r="E609" s="281"/>
      <c r="F609" s="281"/>
      <c r="G609" s="281"/>
      <c r="H609" s="281"/>
      <c r="I609" s="281"/>
      <c r="J609" s="281"/>
      <c r="K609" s="281"/>
      <c r="L609" s="281"/>
      <c r="M609" s="281"/>
      <c r="N609" s="281"/>
      <c r="O609" s="281"/>
      <c r="P609" s="281"/>
      <c r="Q609" s="281"/>
      <c r="R609" s="281"/>
      <c r="S609" s="281"/>
      <c r="T609" s="757"/>
      <c r="U609" s="757"/>
      <c r="V609" s="757"/>
      <c r="W609" s="758"/>
      <c r="X609" s="235"/>
    </row>
    <row r="610" spans="1:24">
      <c r="A610" s="235"/>
      <c r="B610" s="275">
        <v>583</v>
      </c>
      <c r="C610" s="752"/>
      <c r="D610" s="753"/>
      <c r="E610" s="280"/>
      <c r="F610" s="280"/>
      <c r="G610" s="280"/>
      <c r="H610" s="280"/>
      <c r="I610" s="280"/>
      <c r="J610" s="280"/>
      <c r="K610" s="280"/>
      <c r="L610" s="280"/>
      <c r="M610" s="280"/>
      <c r="N610" s="280"/>
      <c r="O610" s="280"/>
      <c r="P610" s="280"/>
      <c r="Q610" s="280"/>
      <c r="R610" s="280"/>
      <c r="S610" s="280"/>
      <c r="T610" s="754"/>
      <c r="U610" s="754"/>
      <c r="V610" s="754"/>
      <c r="W610" s="755"/>
      <c r="X610" s="235"/>
    </row>
    <row r="611" spans="1:24">
      <c r="A611" s="235"/>
      <c r="B611" s="275">
        <v>584</v>
      </c>
      <c r="C611" s="756"/>
      <c r="D611" s="756"/>
      <c r="E611" s="281"/>
      <c r="F611" s="281"/>
      <c r="G611" s="281"/>
      <c r="H611" s="281"/>
      <c r="I611" s="281"/>
      <c r="J611" s="281"/>
      <c r="K611" s="281"/>
      <c r="L611" s="281"/>
      <c r="M611" s="281"/>
      <c r="N611" s="281"/>
      <c r="O611" s="281"/>
      <c r="P611" s="281"/>
      <c r="Q611" s="281"/>
      <c r="R611" s="281"/>
      <c r="S611" s="281"/>
      <c r="T611" s="757"/>
      <c r="U611" s="757"/>
      <c r="V611" s="757"/>
      <c r="W611" s="758"/>
      <c r="X611" s="235"/>
    </row>
    <row r="612" spans="1:24">
      <c r="A612" s="235"/>
      <c r="B612" s="275">
        <v>585</v>
      </c>
      <c r="C612" s="752"/>
      <c r="D612" s="753"/>
      <c r="E612" s="280"/>
      <c r="F612" s="280"/>
      <c r="G612" s="280"/>
      <c r="H612" s="280"/>
      <c r="I612" s="280"/>
      <c r="J612" s="280"/>
      <c r="K612" s="280"/>
      <c r="L612" s="280"/>
      <c r="M612" s="280"/>
      <c r="N612" s="280"/>
      <c r="O612" s="280"/>
      <c r="P612" s="280"/>
      <c r="Q612" s="280"/>
      <c r="R612" s="280"/>
      <c r="S612" s="280"/>
      <c r="T612" s="754"/>
      <c r="U612" s="754"/>
      <c r="V612" s="754"/>
      <c r="W612" s="755"/>
      <c r="X612" s="235"/>
    </row>
    <row r="613" spans="1:24">
      <c r="A613" s="235"/>
      <c r="B613" s="275">
        <v>586</v>
      </c>
      <c r="C613" s="756"/>
      <c r="D613" s="756"/>
      <c r="E613" s="281"/>
      <c r="F613" s="281"/>
      <c r="G613" s="281"/>
      <c r="H613" s="281"/>
      <c r="I613" s="281"/>
      <c r="J613" s="281"/>
      <c r="K613" s="281"/>
      <c r="L613" s="281"/>
      <c r="M613" s="281"/>
      <c r="N613" s="281"/>
      <c r="O613" s="281"/>
      <c r="P613" s="281"/>
      <c r="Q613" s="281"/>
      <c r="R613" s="281"/>
      <c r="S613" s="281"/>
      <c r="T613" s="757"/>
      <c r="U613" s="757"/>
      <c r="V613" s="757"/>
      <c r="W613" s="758"/>
      <c r="X613" s="235"/>
    </row>
    <row r="614" spans="1:24">
      <c r="A614" s="235"/>
      <c r="B614" s="275">
        <v>587</v>
      </c>
      <c r="C614" s="752"/>
      <c r="D614" s="753"/>
      <c r="E614" s="280"/>
      <c r="F614" s="280"/>
      <c r="G614" s="280"/>
      <c r="H614" s="280"/>
      <c r="I614" s="280"/>
      <c r="J614" s="280"/>
      <c r="K614" s="280"/>
      <c r="L614" s="280"/>
      <c r="M614" s="280"/>
      <c r="N614" s="280"/>
      <c r="O614" s="280"/>
      <c r="P614" s="280"/>
      <c r="Q614" s="280"/>
      <c r="R614" s="280"/>
      <c r="S614" s="280"/>
      <c r="T614" s="754"/>
      <c r="U614" s="754"/>
      <c r="V614" s="754"/>
      <c r="W614" s="755"/>
      <c r="X614" s="235"/>
    </row>
    <row r="615" spans="1:24">
      <c r="A615" s="235"/>
      <c r="B615" s="275">
        <v>588</v>
      </c>
      <c r="C615" s="756"/>
      <c r="D615" s="756"/>
      <c r="E615" s="281"/>
      <c r="F615" s="281"/>
      <c r="G615" s="281"/>
      <c r="H615" s="281"/>
      <c r="I615" s="281"/>
      <c r="J615" s="281"/>
      <c r="K615" s="281"/>
      <c r="L615" s="281"/>
      <c r="M615" s="281"/>
      <c r="N615" s="281"/>
      <c r="O615" s="281"/>
      <c r="P615" s="281"/>
      <c r="Q615" s="281"/>
      <c r="R615" s="281"/>
      <c r="S615" s="281"/>
      <c r="T615" s="757"/>
      <c r="U615" s="757"/>
      <c r="V615" s="757"/>
      <c r="W615" s="758"/>
      <c r="X615" s="235"/>
    </row>
    <row r="616" spans="1:24">
      <c r="A616" s="235"/>
      <c r="B616" s="275">
        <v>589</v>
      </c>
      <c r="C616" s="752"/>
      <c r="D616" s="753"/>
      <c r="E616" s="280"/>
      <c r="F616" s="280"/>
      <c r="G616" s="280"/>
      <c r="H616" s="280"/>
      <c r="I616" s="280"/>
      <c r="J616" s="280"/>
      <c r="K616" s="280"/>
      <c r="L616" s="280"/>
      <c r="M616" s="280"/>
      <c r="N616" s="280"/>
      <c r="O616" s="280"/>
      <c r="P616" s="280"/>
      <c r="Q616" s="280"/>
      <c r="R616" s="280"/>
      <c r="S616" s="280"/>
      <c r="T616" s="754"/>
      <c r="U616" s="754"/>
      <c r="V616" s="754"/>
      <c r="W616" s="755"/>
      <c r="X616" s="235"/>
    </row>
    <row r="617" spans="1:24">
      <c r="A617" s="235"/>
      <c r="B617" s="275">
        <v>590</v>
      </c>
      <c r="C617" s="756"/>
      <c r="D617" s="756"/>
      <c r="E617" s="281"/>
      <c r="F617" s="281"/>
      <c r="G617" s="281"/>
      <c r="H617" s="281"/>
      <c r="I617" s="281"/>
      <c r="J617" s="281"/>
      <c r="K617" s="281"/>
      <c r="L617" s="281"/>
      <c r="M617" s="281"/>
      <c r="N617" s="281"/>
      <c r="O617" s="281"/>
      <c r="P617" s="281"/>
      <c r="Q617" s="281"/>
      <c r="R617" s="281"/>
      <c r="S617" s="281"/>
      <c r="T617" s="757"/>
      <c r="U617" s="757"/>
      <c r="V617" s="757"/>
      <c r="W617" s="758"/>
      <c r="X617" s="235"/>
    </row>
    <row r="618" spans="1:24">
      <c r="A618" s="235"/>
      <c r="B618" s="275">
        <v>591</v>
      </c>
      <c r="C618" s="752"/>
      <c r="D618" s="753"/>
      <c r="E618" s="280"/>
      <c r="F618" s="280"/>
      <c r="G618" s="280"/>
      <c r="H618" s="280"/>
      <c r="I618" s="280"/>
      <c r="J618" s="280"/>
      <c r="K618" s="280"/>
      <c r="L618" s="280"/>
      <c r="M618" s="280"/>
      <c r="N618" s="280"/>
      <c r="O618" s="280"/>
      <c r="P618" s="280"/>
      <c r="Q618" s="280"/>
      <c r="R618" s="280"/>
      <c r="S618" s="280"/>
      <c r="T618" s="754"/>
      <c r="U618" s="754"/>
      <c r="V618" s="754"/>
      <c r="W618" s="755"/>
      <c r="X618" s="235"/>
    </row>
    <row r="619" spans="1:24">
      <c r="A619" s="235"/>
      <c r="B619" s="275">
        <v>592</v>
      </c>
      <c r="C619" s="756"/>
      <c r="D619" s="756"/>
      <c r="E619" s="281"/>
      <c r="F619" s="281"/>
      <c r="G619" s="281"/>
      <c r="H619" s="281"/>
      <c r="I619" s="281"/>
      <c r="J619" s="281"/>
      <c r="K619" s="281"/>
      <c r="L619" s="281"/>
      <c r="M619" s="281"/>
      <c r="N619" s="281"/>
      <c r="O619" s="281"/>
      <c r="P619" s="281"/>
      <c r="Q619" s="281"/>
      <c r="R619" s="281"/>
      <c r="S619" s="281"/>
      <c r="T619" s="757"/>
      <c r="U619" s="757"/>
      <c r="V619" s="757"/>
      <c r="W619" s="758"/>
      <c r="X619" s="235"/>
    </row>
    <row r="620" spans="1:24">
      <c r="A620" s="235"/>
      <c r="B620" s="275">
        <v>593</v>
      </c>
      <c r="C620" s="752"/>
      <c r="D620" s="753"/>
      <c r="E620" s="280"/>
      <c r="F620" s="280"/>
      <c r="G620" s="280"/>
      <c r="H620" s="280"/>
      <c r="I620" s="280"/>
      <c r="J620" s="280"/>
      <c r="K620" s="280"/>
      <c r="L620" s="280"/>
      <c r="M620" s="280"/>
      <c r="N620" s="280"/>
      <c r="O620" s="280"/>
      <c r="P620" s="280"/>
      <c r="Q620" s="280"/>
      <c r="R620" s="280"/>
      <c r="S620" s="280"/>
      <c r="T620" s="754"/>
      <c r="U620" s="754"/>
      <c r="V620" s="754"/>
      <c r="W620" s="755"/>
      <c r="X620" s="235"/>
    </row>
    <row r="621" spans="1:24">
      <c r="A621" s="235"/>
      <c r="B621" s="275">
        <v>594</v>
      </c>
      <c r="C621" s="756"/>
      <c r="D621" s="756"/>
      <c r="E621" s="281"/>
      <c r="F621" s="281"/>
      <c r="G621" s="281"/>
      <c r="H621" s="281"/>
      <c r="I621" s="281"/>
      <c r="J621" s="281"/>
      <c r="K621" s="281"/>
      <c r="L621" s="281"/>
      <c r="M621" s="281"/>
      <c r="N621" s="281"/>
      <c r="O621" s="281"/>
      <c r="P621" s="281"/>
      <c r="Q621" s="281"/>
      <c r="R621" s="281"/>
      <c r="S621" s="281"/>
      <c r="T621" s="757"/>
      <c r="U621" s="757"/>
      <c r="V621" s="757"/>
      <c r="W621" s="758"/>
      <c r="X621" s="235"/>
    </row>
    <row r="622" spans="1:24">
      <c r="A622" s="235"/>
      <c r="B622" s="275">
        <v>595</v>
      </c>
      <c r="C622" s="752"/>
      <c r="D622" s="753"/>
      <c r="E622" s="280"/>
      <c r="F622" s="280"/>
      <c r="G622" s="280"/>
      <c r="H622" s="280"/>
      <c r="I622" s="280"/>
      <c r="J622" s="280"/>
      <c r="K622" s="280"/>
      <c r="L622" s="280"/>
      <c r="M622" s="280"/>
      <c r="N622" s="280"/>
      <c r="O622" s="280"/>
      <c r="P622" s="280"/>
      <c r="Q622" s="280"/>
      <c r="R622" s="280"/>
      <c r="S622" s="280"/>
      <c r="T622" s="754"/>
      <c r="U622" s="754"/>
      <c r="V622" s="754"/>
      <c r="W622" s="755"/>
      <c r="X622" s="235"/>
    </row>
    <row r="623" spans="1:24">
      <c r="A623" s="235"/>
      <c r="B623" s="275">
        <v>596</v>
      </c>
      <c r="C623" s="756"/>
      <c r="D623" s="756"/>
      <c r="E623" s="281"/>
      <c r="F623" s="281"/>
      <c r="G623" s="281"/>
      <c r="H623" s="281"/>
      <c r="I623" s="281"/>
      <c r="J623" s="281"/>
      <c r="K623" s="281"/>
      <c r="L623" s="281"/>
      <c r="M623" s="281"/>
      <c r="N623" s="281"/>
      <c r="O623" s="281"/>
      <c r="P623" s="281"/>
      <c r="Q623" s="281"/>
      <c r="R623" s="281"/>
      <c r="S623" s="281"/>
      <c r="T623" s="757"/>
      <c r="U623" s="757"/>
      <c r="V623" s="757"/>
      <c r="W623" s="758"/>
      <c r="X623" s="235"/>
    </row>
    <row r="624" spans="1:24">
      <c r="A624" s="235"/>
      <c r="B624" s="275">
        <v>597</v>
      </c>
      <c r="C624" s="752"/>
      <c r="D624" s="753"/>
      <c r="E624" s="280"/>
      <c r="F624" s="280"/>
      <c r="G624" s="280"/>
      <c r="H624" s="280"/>
      <c r="I624" s="280"/>
      <c r="J624" s="280"/>
      <c r="K624" s="280"/>
      <c r="L624" s="280"/>
      <c r="M624" s="280"/>
      <c r="N624" s="280"/>
      <c r="O624" s="280"/>
      <c r="P624" s="280"/>
      <c r="Q624" s="280"/>
      <c r="R624" s="280"/>
      <c r="S624" s="280"/>
      <c r="T624" s="754"/>
      <c r="U624" s="754"/>
      <c r="V624" s="754"/>
      <c r="W624" s="755"/>
      <c r="X624" s="235"/>
    </row>
    <row r="625" spans="1:24">
      <c r="A625" s="235"/>
      <c r="B625" s="275">
        <v>598</v>
      </c>
      <c r="C625" s="756"/>
      <c r="D625" s="756"/>
      <c r="E625" s="281"/>
      <c r="F625" s="281"/>
      <c r="G625" s="281"/>
      <c r="H625" s="281"/>
      <c r="I625" s="281"/>
      <c r="J625" s="281"/>
      <c r="K625" s="281"/>
      <c r="L625" s="281"/>
      <c r="M625" s="281"/>
      <c r="N625" s="281"/>
      <c r="O625" s="281"/>
      <c r="P625" s="281"/>
      <c r="Q625" s="281"/>
      <c r="R625" s="281"/>
      <c r="S625" s="281"/>
      <c r="T625" s="757"/>
      <c r="U625" s="757"/>
      <c r="V625" s="757"/>
      <c r="W625" s="758"/>
      <c r="X625" s="235"/>
    </row>
    <row r="626" spans="1:24">
      <c r="A626" s="235"/>
      <c r="B626" s="275">
        <v>599</v>
      </c>
      <c r="C626" s="752"/>
      <c r="D626" s="753"/>
      <c r="E626" s="280"/>
      <c r="F626" s="280"/>
      <c r="G626" s="280"/>
      <c r="H626" s="280"/>
      <c r="I626" s="280"/>
      <c r="J626" s="280"/>
      <c r="K626" s="280"/>
      <c r="L626" s="280"/>
      <c r="M626" s="280"/>
      <c r="N626" s="280"/>
      <c r="O626" s="280"/>
      <c r="P626" s="280"/>
      <c r="Q626" s="280"/>
      <c r="R626" s="280"/>
      <c r="S626" s="280"/>
      <c r="T626" s="754"/>
      <c r="U626" s="754"/>
      <c r="V626" s="754"/>
      <c r="W626" s="755"/>
      <c r="X626" s="235"/>
    </row>
    <row r="627" spans="1:24">
      <c r="A627" s="235"/>
      <c r="B627" s="275">
        <v>600</v>
      </c>
      <c r="C627" s="756"/>
      <c r="D627" s="756"/>
      <c r="E627" s="281"/>
      <c r="F627" s="281"/>
      <c r="G627" s="281"/>
      <c r="H627" s="281"/>
      <c r="I627" s="281"/>
      <c r="J627" s="281"/>
      <c r="K627" s="281"/>
      <c r="L627" s="281"/>
      <c r="M627" s="281"/>
      <c r="N627" s="281"/>
      <c r="O627" s="281"/>
      <c r="P627" s="281"/>
      <c r="Q627" s="281"/>
      <c r="R627" s="281"/>
      <c r="S627" s="281"/>
      <c r="T627" s="757"/>
      <c r="U627" s="757"/>
      <c r="V627" s="757"/>
      <c r="W627" s="758"/>
      <c r="X627" s="235"/>
    </row>
    <row r="628" spans="1:24">
      <c r="A628" s="235"/>
      <c r="B628" s="275">
        <v>601</v>
      </c>
      <c r="C628" s="752"/>
      <c r="D628" s="753"/>
      <c r="E628" s="280"/>
      <c r="F628" s="280"/>
      <c r="G628" s="280"/>
      <c r="H628" s="280"/>
      <c r="I628" s="280"/>
      <c r="J628" s="280"/>
      <c r="K628" s="280"/>
      <c r="L628" s="280"/>
      <c r="M628" s="280"/>
      <c r="N628" s="280"/>
      <c r="O628" s="280"/>
      <c r="P628" s="280"/>
      <c r="Q628" s="280"/>
      <c r="R628" s="280"/>
      <c r="S628" s="280"/>
      <c r="T628" s="754"/>
      <c r="U628" s="754"/>
      <c r="V628" s="754"/>
      <c r="W628" s="755"/>
      <c r="X628" s="235"/>
    </row>
    <row r="629" spans="1:24">
      <c r="A629" s="235"/>
      <c r="B629" s="275">
        <v>602</v>
      </c>
      <c r="C629" s="756"/>
      <c r="D629" s="756"/>
      <c r="E629" s="281"/>
      <c r="F629" s="281"/>
      <c r="G629" s="281"/>
      <c r="H629" s="281"/>
      <c r="I629" s="281"/>
      <c r="J629" s="281"/>
      <c r="K629" s="281"/>
      <c r="L629" s="281"/>
      <c r="M629" s="281"/>
      <c r="N629" s="281"/>
      <c r="O629" s="281"/>
      <c r="P629" s="281"/>
      <c r="Q629" s="281"/>
      <c r="R629" s="281"/>
      <c r="S629" s="281"/>
      <c r="T629" s="757"/>
      <c r="U629" s="757"/>
      <c r="V629" s="757"/>
      <c r="W629" s="758"/>
      <c r="X629" s="235"/>
    </row>
    <row r="630" spans="1:24">
      <c r="A630" s="235"/>
      <c r="B630" s="275">
        <v>603</v>
      </c>
      <c r="C630" s="752"/>
      <c r="D630" s="753"/>
      <c r="E630" s="280"/>
      <c r="F630" s="280"/>
      <c r="G630" s="280"/>
      <c r="H630" s="280"/>
      <c r="I630" s="280"/>
      <c r="J630" s="280"/>
      <c r="K630" s="280"/>
      <c r="L630" s="280"/>
      <c r="M630" s="280"/>
      <c r="N630" s="280"/>
      <c r="O630" s="280"/>
      <c r="P630" s="280"/>
      <c r="Q630" s="280"/>
      <c r="R630" s="280"/>
      <c r="S630" s="280"/>
      <c r="T630" s="754"/>
      <c r="U630" s="754"/>
      <c r="V630" s="754"/>
      <c r="W630" s="755"/>
      <c r="X630" s="235"/>
    </row>
    <row r="631" spans="1:24">
      <c r="A631" s="235"/>
      <c r="B631" s="275">
        <v>604</v>
      </c>
      <c r="C631" s="756"/>
      <c r="D631" s="756"/>
      <c r="E631" s="281"/>
      <c r="F631" s="281"/>
      <c r="G631" s="281"/>
      <c r="H631" s="281"/>
      <c r="I631" s="281"/>
      <c r="J631" s="281"/>
      <c r="K631" s="281"/>
      <c r="L631" s="281"/>
      <c r="M631" s="281"/>
      <c r="N631" s="281"/>
      <c r="O631" s="281"/>
      <c r="P631" s="281"/>
      <c r="Q631" s="281"/>
      <c r="R631" s="281"/>
      <c r="S631" s="281"/>
      <c r="T631" s="757"/>
      <c r="U631" s="757"/>
      <c r="V631" s="757"/>
      <c r="W631" s="758"/>
      <c r="X631" s="235"/>
    </row>
    <row r="632" spans="1:24">
      <c r="A632" s="235"/>
      <c r="B632" s="275">
        <v>605</v>
      </c>
      <c r="C632" s="752"/>
      <c r="D632" s="753"/>
      <c r="E632" s="280"/>
      <c r="F632" s="280"/>
      <c r="G632" s="280"/>
      <c r="H632" s="280"/>
      <c r="I632" s="280"/>
      <c r="J632" s="280"/>
      <c r="K632" s="280"/>
      <c r="L632" s="280"/>
      <c r="M632" s="280"/>
      <c r="N632" s="280"/>
      <c r="O632" s="280"/>
      <c r="P632" s="280"/>
      <c r="Q632" s="280"/>
      <c r="R632" s="280"/>
      <c r="S632" s="280"/>
      <c r="T632" s="754"/>
      <c r="U632" s="754"/>
      <c r="V632" s="754"/>
      <c r="W632" s="755"/>
      <c r="X632" s="235"/>
    </row>
    <row r="633" spans="1:24">
      <c r="A633" s="235"/>
      <c r="B633" s="275">
        <v>606</v>
      </c>
      <c r="C633" s="756"/>
      <c r="D633" s="756"/>
      <c r="E633" s="281"/>
      <c r="F633" s="281"/>
      <c r="G633" s="281"/>
      <c r="H633" s="281"/>
      <c r="I633" s="281"/>
      <c r="J633" s="281"/>
      <c r="K633" s="281"/>
      <c r="L633" s="281"/>
      <c r="M633" s="281"/>
      <c r="N633" s="281"/>
      <c r="O633" s="281"/>
      <c r="P633" s="281"/>
      <c r="Q633" s="281"/>
      <c r="R633" s="281"/>
      <c r="S633" s="281"/>
      <c r="T633" s="757"/>
      <c r="U633" s="757"/>
      <c r="V633" s="757"/>
      <c r="W633" s="758"/>
      <c r="X633" s="235"/>
    </row>
    <row r="634" spans="1:24">
      <c r="A634" s="235"/>
      <c r="B634" s="275">
        <v>607</v>
      </c>
      <c r="C634" s="752"/>
      <c r="D634" s="753"/>
      <c r="E634" s="280"/>
      <c r="F634" s="280"/>
      <c r="G634" s="280"/>
      <c r="H634" s="280"/>
      <c r="I634" s="280"/>
      <c r="J634" s="280"/>
      <c r="K634" s="280"/>
      <c r="L634" s="280"/>
      <c r="M634" s="280"/>
      <c r="N634" s="280"/>
      <c r="O634" s="280"/>
      <c r="P634" s="280"/>
      <c r="Q634" s="280"/>
      <c r="R634" s="280"/>
      <c r="S634" s="280"/>
      <c r="T634" s="754"/>
      <c r="U634" s="754"/>
      <c r="V634" s="754"/>
      <c r="W634" s="755"/>
      <c r="X634" s="235"/>
    </row>
    <row r="635" spans="1:24">
      <c r="A635" s="235"/>
      <c r="B635" s="275">
        <v>608</v>
      </c>
      <c r="C635" s="756"/>
      <c r="D635" s="756"/>
      <c r="E635" s="281"/>
      <c r="F635" s="281"/>
      <c r="G635" s="281"/>
      <c r="H635" s="281"/>
      <c r="I635" s="281"/>
      <c r="J635" s="281"/>
      <c r="K635" s="281"/>
      <c r="L635" s="281"/>
      <c r="M635" s="281"/>
      <c r="N635" s="281"/>
      <c r="O635" s="281"/>
      <c r="P635" s="281"/>
      <c r="Q635" s="281"/>
      <c r="R635" s="281"/>
      <c r="S635" s="281"/>
      <c r="T635" s="757"/>
      <c r="U635" s="757"/>
      <c r="V635" s="757"/>
      <c r="W635" s="758"/>
      <c r="X635" s="235"/>
    </row>
    <row r="636" spans="1:24">
      <c r="A636" s="235"/>
      <c r="B636" s="275">
        <v>609</v>
      </c>
      <c r="C636" s="752"/>
      <c r="D636" s="753"/>
      <c r="E636" s="280"/>
      <c r="F636" s="280"/>
      <c r="G636" s="280"/>
      <c r="H636" s="280"/>
      <c r="I636" s="280"/>
      <c r="J636" s="280"/>
      <c r="K636" s="280"/>
      <c r="L636" s="280"/>
      <c r="M636" s="280"/>
      <c r="N636" s="280"/>
      <c r="O636" s="280"/>
      <c r="P636" s="280"/>
      <c r="Q636" s="280"/>
      <c r="R636" s="280"/>
      <c r="S636" s="280"/>
      <c r="T636" s="754"/>
      <c r="U636" s="754"/>
      <c r="V636" s="754"/>
      <c r="W636" s="755"/>
      <c r="X636" s="235"/>
    </row>
    <row r="637" spans="1:24">
      <c r="A637" s="235"/>
      <c r="B637" s="275">
        <v>610</v>
      </c>
      <c r="C637" s="756"/>
      <c r="D637" s="756"/>
      <c r="E637" s="281"/>
      <c r="F637" s="281"/>
      <c r="G637" s="281"/>
      <c r="H637" s="281"/>
      <c r="I637" s="281"/>
      <c r="J637" s="281"/>
      <c r="K637" s="281"/>
      <c r="L637" s="281"/>
      <c r="M637" s="281"/>
      <c r="N637" s="281"/>
      <c r="O637" s="281"/>
      <c r="P637" s="281"/>
      <c r="Q637" s="281"/>
      <c r="R637" s="281"/>
      <c r="S637" s="281"/>
      <c r="T637" s="757"/>
      <c r="U637" s="757"/>
      <c r="V637" s="757"/>
      <c r="W637" s="758"/>
      <c r="X637" s="235"/>
    </row>
    <row r="638" spans="1:24">
      <c r="A638" s="235"/>
      <c r="B638" s="275">
        <v>611</v>
      </c>
      <c r="C638" s="752"/>
      <c r="D638" s="753"/>
      <c r="E638" s="280"/>
      <c r="F638" s="280"/>
      <c r="G638" s="280"/>
      <c r="H638" s="280"/>
      <c r="I638" s="280"/>
      <c r="J638" s="280"/>
      <c r="K638" s="280"/>
      <c r="L638" s="280"/>
      <c r="M638" s="280"/>
      <c r="N638" s="280"/>
      <c r="O638" s="280"/>
      <c r="P638" s="280"/>
      <c r="Q638" s="280"/>
      <c r="R638" s="280"/>
      <c r="S638" s="280"/>
      <c r="T638" s="754"/>
      <c r="U638" s="754"/>
      <c r="V638" s="754"/>
      <c r="W638" s="755"/>
      <c r="X638" s="235"/>
    </row>
    <row r="639" spans="1:24">
      <c r="A639" s="235"/>
      <c r="B639" s="275">
        <v>612</v>
      </c>
      <c r="C639" s="756"/>
      <c r="D639" s="756"/>
      <c r="E639" s="281"/>
      <c r="F639" s="281"/>
      <c r="G639" s="281"/>
      <c r="H639" s="281"/>
      <c r="I639" s="281"/>
      <c r="J639" s="281"/>
      <c r="K639" s="281"/>
      <c r="L639" s="281"/>
      <c r="M639" s="281"/>
      <c r="N639" s="281"/>
      <c r="O639" s="281"/>
      <c r="P639" s="281"/>
      <c r="Q639" s="281"/>
      <c r="R639" s="281"/>
      <c r="S639" s="281"/>
      <c r="T639" s="757"/>
      <c r="U639" s="757"/>
      <c r="V639" s="757"/>
      <c r="W639" s="758"/>
      <c r="X639" s="235"/>
    </row>
    <row r="640" spans="1:24">
      <c r="A640" s="235"/>
      <c r="B640" s="275">
        <v>613</v>
      </c>
      <c r="C640" s="752"/>
      <c r="D640" s="753"/>
      <c r="E640" s="280"/>
      <c r="F640" s="280"/>
      <c r="G640" s="280"/>
      <c r="H640" s="280"/>
      <c r="I640" s="280"/>
      <c r="J640" s="280"/>
      <c r="K640" s="280"/>
      <c r="L640" s="280"/>
      <c r="M640" s="280"/>
      <c r="N640" s="280"/>
      <c r="O640" s="280"/>
      <c r="P640" s="280"/>
      <c r="Q640" s="280"/>
      <c r="R640" s="280"/>
      <c r="S640" s="280"/>
      <c r="T640" s="754"/>
      <c r="U640" s="754"/>
      <c r="V640" s="754"/>
      <c r="W640" s="755"/>
      <c r="X640" s="235"/>
    </row>
    <row r="641" spans="1:24">
      <c r="A641" s="235"/>
      <c r="B641" s="275">
        <v>614</v>
      </c>
      <c r="C641" s="756"/>
      <c r="D641" s="756"/>
      <c r="E641" s="281"/>
      <c r="F641" s="281"/>
      <c r="G641" s="281"/>
      <c r="H641" s="281"/>
      <c r="I641" s="281"/>
      <c r="J641" s="281"/>
      <c r="K641" s="281"/>
      <c r="L641" s="281"/>
      <c r="M641" s="281"/>
      <c r="N641" s="281"/>
      <c r="O641" s="281"/>
      <c r="P641" s="281"/>
      <c r="Q641" s="281"/>
      <c r="R641" s="281"/>
      <c r="S641" s="281"/>
      <c r="T641" s="757"/>
      <c r="U641" s="757"/>
      <c r="V641" s="757"/>
      <c r="W641" s="758"/>
      <c r="X641" s="235"/>
    </row>
    <row r="642" spans="1:24">
      <c r="A642" s="235"/>
      <c r="B642" s="275">
        <v>615</v>
      </c>
      <c r="C642" s="752"/>
      <c r="D642" s="753"/>
      <c r="E642" s="280"/>
      <c r="F642" s="280"/>
      <c r="G642" s="280"/>
      <c r="H642" s="280"/>
      <c r="I642" s="280"/>
      <c r="J642" s="280"/>
      <c r="K642" s="280"/>
      <c r="L642" s="280"/>
      <c r="M642" s="280"/>
      <c r="N642" s="280"/>
      <c r="O642" s="280"/>
      <c r="P642" s="280"/>
      <c r="Q642" s="280"/>
      <c r="R642" s="280"/>
      <c r="S642" s="280"/>
      <c r="T642" s="754"/>
      <c r="U642" s="754"/>
      <c r="V642" s="754"/>
      <c r="W642" s="755"/>
      <c r="X642" s="235"/>
    </row>
    <row r="643" spans="1:24">
      <c r="A643" s="235"/>
      <c r="B643" s="275">
        <v>616</v>
      </c>
      <c r="C643" s="756"/>
      <c r="D643" s="756"/>
      <c r="E643" s="281"/>
      <c r="F643" s="281"/>
      <c r="G643" s="281"/>
      <c r="H643" s="281"/>
      <c r="I643" s="281"/>
      <c r="J643" s="281"/>
      <c r="K643" s="281"/>
      <c r="L643" s="281"/>
      <c r="M643" s="281"/>
      <c r="N643" s="281"/>
      <c r="O643" s="281"/>
      <c r="P643" s="281"/>
      <c r="Q643" s="281"/>
      <c r="R643" s="281"/>
      <c r="S643" s="281"/>
      <c r="T643" s="757"/>
      <c r="U643" s="757"/>
      <c r="V643" s="757"/>
      <c r="W643" s="758"/>
      <c r="X643" s="235"/>
    </row>
    <row r="644" spans="1:24">
      <c r="A644" s="235"/>
      <c r="B644" s="275">
        <v>617</v>
      </c>
      <c r="C644" s="752"/>
      <c r="D644" s="753"/>
      <c r="E644" s="280"/>
      <c r="F644" s="280"/>
      <c r="G644" s="280"/>
      <c r="H644" s="280"/>
      <c r="I644" s="280"/>
      <c r="J644" s="280"/>
      <c r="K644" s="280"/>
      <c r="L644" s="280"/>
      <c r="M644" s="280"/>
      <c r="N644" s="280"/>
      <c r="O644" s="280"/>
      <c r="P644" s="280"/>
      <c r="Q644" s="280"/>
      <c r="R644" s="280"/>
      <c r="S644" s="280"/>
      <c r="T644" s="754"/>
      <c r="U644" s="754"/>
      <c r="V644" s="754"/>
      <c r="W644" s="755"/>
      <c r="X644" s="235"/>
    </row>
    <row r="645" spans="1:24">
      <c r="A645" s="235"/>
      <c r="B645" s="275">
        <v>618</v>
      </c>
      <c r="C645" s="756"/>
      <c r="D645" s="756"/>
      <c r="E645" s="281"/>
      <c r="F645" s="281"/>
      <c r="G645" s="281"/>
      <c r="H645" s="281"/>
      <c r="I645" s="281"/>
      <c r="J645" s="281"/>
      <c r="K645" s="281"/>
      <c r="L645" s="281"/>
      <c r="M645" s="281"/>
      <c r="N645" s="281"/>
      <c r="O645" s="281"/>
      <c r="P645" s="281"/>
      <c r="Q645" s="281"/>
      <c r="R645" s="281"/>
      <c r="S645" s="281"/>
      <c r="T645" s="757"/>
      <c r="U645" s="757"/>
      <c r="V645" s="757"/>
      <c r="W645" s="758"/>
      <c r="X645" s="235"/>
    </row>
    <row r="646" spans="1:24">
      <c r="A646" s="235"/>
      <c r="B646" s="275">
        <v>619</v>
      </c>
      <c r="C646" s="752"/>
      <c r="D646" s="753"/>
      <c r="E646" s="280"/>
      <c r="F646" s="280"/>
      <c r="G646" s="280"/>
      <c r="H646" s="280"/>
      <c r="I646" s="280"/>
      <c r="J646" s="280"/>
      <c r="K646" s="280"/>
      <c r="L646" s="280"/>
      <c r="M646" s="280"/>
      <c r="N646" s="280"/>
      <c r="O646" s="280"/>
      <c r="P646" s="280"/>
      <c r="Q646" s="280"/>
      <c r="R646" s="280"/>
      <c r="S646" s="280"/>
      <c r="T646" s="754"/>
      <c r="U646" s="754"/>
      <c r="V646" s="754"/>
      <c r="W646" s="755"/>
      <c r="X646" s="235"/>
    </row>
    <row r="647" spans="1:24">
      <c r="A647" s="235"/>
      <c r="B647" s="275">
        <v>620</v>
      </c>
      <c r="C647" s="756"/>
      <c r="D647" s="756"/>
      <c r="E647" s="281"/>
      <c r="F647" s="281"/>
      <c r="G647" s="281"/>
      <c r="H647" s="281"/>
      <c r="I647" s="281"/>
      <c r="J647" s="281"/>
      <c r="K647" s="281"/>
      <c r="L647" s="281"/>
      <c r="M647" s="281"/>
      <c r="N647" s="281"/>
      <c r="O647" s="281"/>
      <c r="P647" s="281"/>
      <c r="Q647" s="281"/>
      <c r="R647" s="281"/>
      <c r="S647" s="281"/>
      <c r="T647" s="757"/>
      <c r="U647" s="757"/>
      <c r="V647" s="757"/>
      <c r="W647" s="758"/>
      <c r="X647" s="235"/>
    </row>
    <row r="648" spans="1:24">
      <c r="A648" s="235"/>
      <c r="B648" s="275">
        <v>621</v>
      </c>
      <c r="C648" s="752"/>
      <c r="D648" s="753"/>
      <c r="E648" s="280"/>
      <c r="F648" s="280"/>
      <c r="G648" s="280"/>
      <c r="H648" s="280"/>
      <c r="I648" s="280"/>
      <c r="J648" s="280"/>
      <c r="K648" s="280"/>
      <c r="L648" s="280"/>
      <c r="M648" s="280"/>
      <c r="N648" s="280"/>
      <c r="O648" s="280"/>
      <c r="P648" s="280"/>
      <c r="Q648" s="280"/>
      <c r="R648" s="280"/>
      <c r="S648" s="280"/>
      <c r="T648" s="754"/>
      <c r="U648" s="754"/>
      <c r="V648" s="754"/>
      <c r="W648" s="755"/>
      <c r="X648" s="235"/>
    </row>
    <row r="649" spans="1:24">
      <c r="A649" s="235"/>
      <c r="B649" s="275">
        <v>622</v>
      </c>
      <c r="C649" s="756"/>
      <c r="D649" s="756"/>
      <c r="E649" s="281"/>
      <c r="F649" s="281"/>
      <c r="G649" s="281"/>
      <c r="H649" s="281"/>
      <c r="I649" s="281"/>
      <c r="J649" s="281"/>
      <c r="K649" s="281"/>
      <c r="L649" s="281"/>
      <c r="M649" s="281"/>
      <c r="N649" s="281"/>
      <c r="O649" s="281"/>
      <c r="P649" s="281"/>
      <c r="Q649" s="281"/>
      <c r="R649" s="281"/>
      <c r="S649" s="281"/>
      <c r="T649" s="757"/>
      <c r="U649" s="757"/>
      <c r="V649" s="757"/>
      <c r="W649" s="758"/>
      <c r="X649" s="235"/>
    </row>
    <row r="650" spans="1:24">
      <c r="A650" s="235"/>
      <c r="B650" s="275">
        <v>623</v>
      </c>
      <c r="C650" s="752"/>
      <c r="D650" s="753"/>
      <c r="E650" s="280"/>
      <c r="F650" s="280"/>
      <c r="G650" s="280"/>
      <c r="H650" s="280"/>
      <c r="I650" s="280"/>
      <c r="J650" s="280"/>
      <c r="K650" s="280"/>
      <c r="L650" s="280"/>
      <c r="M650" s="280"/>
      <c r="N650" s="280"/>
      <c r="O650" s="280"/>
      <c r="P650" s="280"/>
      <c r="Q650" s="280"/>
      <c r="R650" s="280"/>
      <c r="S650" s="280"/>
      <c r="T650" s="754"/>
      <c r="U650" s="754"/>
      <c r="V650" s="754"/>
      <c r="W650" s="755"/>
      <c r="X650" s="235"/>
    </row>
    <row r="651" spans="1:24">
      <c r="A651" s="235"/>
      <c r="B651" s="275">
        <v>624</v>
      </c>
      <c r="C651" s="756"/>
      <c r="D651" s="756"/>
      <c r="E651" s="281"/>
      <c r="F651" s="281"/>
      <c r="G651" s="281"/>
      <c r="H651" s="281"/>
      <c r="I651" s="281"/>
      <c r="J651" s="281"/>
      <c r="K651" s="281"/>
      <c r="L651" s="281"/>
      <c r="M651" s="281"/>
      <c r="N651" s="281"/>
      <c r="O651" s="281"/>
      <c r="P651" s="281"/>
      <c r="Q651" s="281"/>
      <c r="R651" s="281"/>
      <c r="S651" s="281"/>
      <c r="T651" s="757"/>
      <c r="U651" s="757"/>
      <c r="V651" s="757"/>
      <c r="W651" s="758"/>
      <c r="X651" s="235"/>
    </row>
    <row r="652" spans="1:24">
      <c r="A652" s="235"/>
      <c r="B652" s="275">
        <v>625</v>
      </c>
      <c r="C652" s="752"/>
      <c r="D652" s="753"/>
      <c r="E652" s="280"/>
      <c r="F652" s="280"/>
      <c r="G652" s="280"/>
      <c r="H652" s="280"/>
      <c r="I652" s="280"/>
      <c r="J652" s="280"/>
      <c r="K652" s="280"/>
      <c r="L652" s="280"/>
      <c r="M652" s="280"/>
      <c r="N652" s="280"/>
      <c r="O652" s="280"/>
      <c r="P652" s="280"/>
      <c r="Q652" s="280"/>
      <c r="R652" s="280"/>
      <c r="S652" s="280"/>
      <c r="T652" s="754"/>
      <c r="U652" s="754"/>
      <c r="V652" s="754"/>
      <c r="W652" s="755"/>
      <c r="X652" s="235"/>
    </row>
    <row r="653" spans="1:24">
      <c r="A653" s="235"/>
      <c r="B653" s="275">
        <v>626</v>
      </c>
      <c r="C653" s="756"/>
      <c r="D653" s="756"/>
      <c r="E653" s="281"/>
      <c r="F653" s="281"/>
      <c r="G653" s="281"/>
      <c r="H653" s="281"/>
      <c r="I653" s="281"/>
      <c r="J653" s="281"/>
      <c r="K653" s="281"/>
      <c r="L653" s="281"/>
      <c r="M653" s="281"/>
      <c r="N653" s="281"/>
      <c r="O653" s="281"/>
      <c r="P653" s="281"/>
      <c r="Q653" s="281"/>
      <c r="R653" s="281"/>
      <c r="S653" s="281"/>
      <c r="T653" s="757"/>
      <c r="U653" s="757"/>
      <c r="V653" s="757"/>
      <c r="W653" s="758"/>
      <c r="X653" s="235"/>
    </row>
    <row r="654" spans="1:24">
      <c r="A654" s="235"/>
      <c r="B654" s="275">
        <v>627</v>
      </c>
      <c r="C654" s="752"/>
      <c r="D654" s="753"/>
      <c r="E654" s="280"/>
      <c r="F654" s="280"/>
      <c r="G654" s="280"/>
      <c r="H654" s="280"/>
      <c r="I654" s="280"/>
      <c r="J654" s="280"/>
      <c r="K654" s="280"/>
      <c r="L654" s="280"/>
      <c r="M654" s="280"/>
      <c r="N654" s="280"/>
      <c r="O654" s="280"/>
      <c r="P654" s="280"/>
      <c r="Q654" s="280"/>
      <c r="R654" s="280"/>
      <c r="S654" s="280"/>
      <c r="T654" s="754"/>
      <c r="U654" s="754"/>
      <c r="V654" s="754"/>
      <c r="W654" s="755"/>
      <c r="X654" s="235"/>
    </row>
    <row r="655" spans="1:24">
      <c r="A655" s="235"/>
      <c r="B655" s="275">
        <v>628</v>
      </c>
      <c r="C655" s="756"/>
      <c r="D655" s="756"/>
      <c r="E655" s="281"/>
      <c r="F655" s="281"/>
      <c r="G655" s="281"/>
      <c r="H655" s="281"/>
      <c r="I655" s="281"/>
      <c r="J655" s="281"/>
      <c r="K655" s="281"/>
      <c r="L655" s="281"/>
      <c r="M655" s="281"/>
      <c r="N655" s="281"/>
      <c r="O655" s="281"/>
      <c r="P655" s="281"/>
      <c r="Q655" s="281"/>
      <c r="R655" s="281"/>
      <c r="S655" s="281"/>
      <c r="T655" s="757"/>
      <c r="U655" s="757"/>
      <c r="V655" s="757"/>
      <c r="W655" s="758"/>
      <c r="X655" s="235"/>
    </row>
    <row r="656" spans="1:24">
      <c r="A656" s="235"/>
      <c r="B656" s="275">
        <v>629</v>
      </c>
      <c r="C656" s="752"/>
      <c r="D656" s="753"/>
      <c r="E656" s="280"/>
      <c r="F656" s="280"/>
      <c r="G656" s="280"/>
      <c r="H656" s="280"/>
      <c r="I656" s="280"/>
      <c r="J656" s="280"/>
      <c r="K656" s="280"/>
      <c r="L656" s="280"/>
      <c r="M656" s="280"/>
      <c r="N656" s="280"/>
      <c r="O656" s="280"/>
      <c r="P656" s="280"/>
      <c r="Q656" s="280"/>
      <c r="R656" s="280"/>
      <c r="S656" s="280"/>
      <c r="T656" s="754"/>
      <c r="U656" s="754"/>
      <c r="V656" s="754"/>
      <c r="W656" s="755"/>
      <c r="X656" s="235"/>
    </row>
    <row r="657" spans="1:24">
      <c r="A657" s="235"/>
      <c r="B657" s="275">
        <v>630</v>
      </c>
      <c r="C657" s="756"/>
      <c r="D657" s="756"/>
      <c r="E657" s="281"/>
      <c r="F657" s="281"/>
      <c r="G657" s="281"/>
      <c r="H657" s="281"/>
      <c r="I657" s="281"/>
      <c r="J657" s="281"/>
      <c r="K657" s="281"/>
      <c r="L657" s="281"/>
      <c r="M657" s="281"/>
      <c r="N657" s="281"/>
      <c r="O657" s="281"/>
      <c r="P657" s="281"/>
      <c r="Q657" s="281"/>
      <c r="R657" s="281"/>
      <c r="S657" s="281"/>
      <c r="T657" s="757"/>
      <c r="U657" s="757"/>
      <c r="V657" s="757"/>
      <c r="W657" s="758"/>
      <c r="X657" s="235"/>
    </row>
    <row r="658" spans="1:24">
      <c r="A658" s="235"/>
      <c r="B658" s="275">
        <v>631</v>
      </c>
      <c r="C658" s="752"/>
      <c r="D658" s="753"/>
      <c r="E658" s="280"/>
      <c r="F658" s="280"/>
      <c r="G658" s="280"/>
      <c r="H658" s="280"/>
      <c r="I658" s="280"/>
      <c r="J658" s="280"/>
      <c r="K658" s="280"/>
      <c r="L658" s="280"/>
      <c r="M658" s="280"/>
      <c r="N658" s="280"/>
      <c r="O658" s="280"/>
      <c r="P658" s="280"/>
      <c r="Q658" s="280"/>
      <c r="R658" s="280"/>
      <c r="S658" s="280"/>
      <c r="T658" s="754"/>
      <c r="U658" s="754"/>
      <c r="V658" s="754"/>
      <c r="W658" s="755"/>
      <c r="X658" s="235"/>
    </row>
    <row r="659" spans="1:24">
      <c r="A659" s="235"/>
      <c r="B659" s="275">
        <v>632</v>
      </c>
      <c r="C659" s="756"/>
      <c r="D659" s="756"/>
      <c r="E659" s="281"/>
      <c r="F659" s="281"/>
      <c r="G659" s="281"/>
      <c r="H659" s="281"/>
      <c r="I659" s="281"/>
      <c r="J659" s="281"/>
      <c r="K659" s="281"/>
      <c r="L659" s="281"/>
      <c r="M659" s="281"/>
      <c r="N659" s="281"/>
      <c r="O659" s="281"/>
      <c r="P659" s="281"/>
      <c r="Q659" s="281"/>
      <c r="R659" s="281"/>
      <c r="S659" s="281"/>
      <c r="T659" s="757"/>
      <c r="U659" s="757"/>
      <c r="V659" s="757"/>
      <c r="W659" s="758"/>
      <c r="X659" s="235"/>
    </row>
    <row r="660" spans="1:24">
      <c r="A660" s="235"/>
      <c r="B660" s="275">
        <v>633</v>
      </c>
      <c r="C660" s="752"/>
      <c r="D660" s="753"/>
      <c r="E660" s="280"/>
      <c r="F660" s="280"/>
      <c r="G660" s="280"/>
      <c r="H660" s="280"/>
      <c r="I660" s="280"/>
      <c r="J660" s="280"/>
      <c r="K660" s="280"/>
      <c r="L660" s="280"/>
      <c r="M660" s="280"/>
      <c r="N660" s="280"/>
      <c r="O660" s="280"/>
      <c r="P660" s="280"/>
      <c r="Q660" s="280"/>
      <c r="R660" s="280"/>
      <c r="S660" s="280"/>
      <c r="T660" s="754"/>
      <c r="U660" s="754"/>
      <c r="V660" s="754"/>
      <c r="W660" s="755"/>
      <c r="X660" s="235"/>
    </row>
    <row r="661" spans="1:24">
      <c r="A661" s="235"/>
      <c r="B661" s="275">
        <v>634</v>
      </c>
      <c r="C661" s="756"/>
      <c r="D661" s="756"/>
      <c r="E661" s="281"/>
      <c r="F661" s="281"/>
      <c r="G661" s="281"/>
      <c r="H661" s="281"/>
      <c r="I661" s="281"/>
      <c r="J661" s="281"/>
      <c r="K661" s="281"/>
      <c r="L661" s="281"/>
      <c r="M661" s="281"/>
      <c r="N661" s="281"/>
      <c r="O661" s="281"/>
      <c r="P661" s="281"/>
      <c r="Q661" s="281"/>
      <c r="R661" s="281"/>
      <c r="S661" s="281"/>
      <c r="T661" s="757"/>
      <c r="U661" s="757"/>
      <c r="V661" s="757"/>
      <c r="W661" s="758"/>
      <c r="X661" s="235"/>
    </row>
    <row r="662" spans="1:24">
      <c r="A662" s="235"/>
      <c r="B662" s="275">
        <v>635</v>
      </c>
      <c r="C662" s="752"/>
      <c r="D662" s="753"/>
      <c r="E662" s="280"/>
      <c r="F662" s="280"/>
      <c r="G662" s="280"/>
      <c r="H662" s="280"/>
      <c r="I662" s="280"/>
      <c r="J662" s="280"/>
      <c r="K662" s="280"/>
      <c r="L662" s="280"/>
      <c r="M662" s="280"/>
      <c r="N662" s="280"/>
      <c r="O662" s="280"/>
      <c r="P662" s="280"/>
      <c r="Q662" s="280"/>
      <c r="R662" s="280"/>
      <c r="S662" s="280"/>
      <c r="T662" s="754"/>
      <c r="U662" s="754"/>
      <c r="V662" s="754"/>
      <c r="W662" s="755"/>
      <c r="X662" s="235"/>
    </row>
    <row r="663" spans="1:24">
      <c r="A663" s="235"/>
      <c r="B663" s="275">
        <v>636</v>
      </c>
      <c r="C663" s="756"/>
      <c r="D663" s="756"/>
      <c r="E663" s="281"/>
      <c r="F663" s="281"/>
      <c r="G663" s="281"/>
      <c r="H663" s="281"/>
      <c r="I663" s="281"/>
      <c r="J663" s="281"/>
      <c r="K663" s="281"/>
      <c r="L663" s="281"/>
      <c r="M663" s="281"/>
      <c r="N663" s="281"/>
      <c r="O663" s="281"/>
      <c r="P663" s="281"/>
      <c r="Q663" s="281"/>
      <c r="R663" s="281"/>
      <c r="S663" s="281"/>
      <c r="T663" s="757"/>
      <c r="U663" s="757"/>
      <c r="V663" s="757"/>
      <c r="W663" s="758"/>
      <c r="X663" s="235"/>
    </row>
    <row r="664" spans="1:24">
      <c r="A664" s="235"/>
      <c r="B664" s="275">
        <v>637</v>
      </c>
      <c r="C664" s="752"/>
      <c r="D664" s="753"/>
      <c r="E664" s="280"/>
      <c r="F664" s="280"/>
      <c r="G664" s="280"/>
      <c r="H664" s="280"/>
      <c r="I664" s="280"/>
      <c r="J664" s="280"/>
      <c r="K664" s="280"/>
      <c r="L664" s="280"/>
      <c r="M664" s="280"/>
      <c r="N664" s="280"/>
      <c r="O664" s="280"/>
      <c r="P664" s="280"/>
      <c r="Q664" s="280"/>
      <c r="R664" s="280"/>
      <c r="S664" s="280"/>
      <c r="T664" s="754"/>
      <c r="U664" s="754"/>
      <c r="V664" s="754"/>
      <c r="W664" s="755"/>
      <c r="X664" s="235"/>
    </row>
    <row r="665" spans="1:24">
      <c r="A665" s="235"/>
      <c r="B665" s="275">
        <v>638</v>
      </c>
      <c r="C665" s="756"/>
      <c r="D665" s="756"/>
      <c r="E665" s="281"/>
      <c r="F665" s="281"/>
      <c r="G665" s="281"/>
      <c r="H665" s="281"/>
      <c r="I665" s="281"/>
      <c r="J665" s="281"/>
      <c r="K665" s="281"/>
      <c r="L665" s="281"/>
      <c r="M665" s="281"/>
      <c r="N665" s="281"/>
      <c r="O665" s="281"/>
      <c r="P665" s="281"/>
      <c r="Q665" s="281"/>
      <c r="R665" s="281"/>
      <c r="S665" s="281"/>
      <c r="T665" s="757"/>
      <c r="U665" s="757"/>
      <c r="V665" s="757"/>
      <c r="W665" s="758"/>
      <c r="X665" s="235"/>
    </row>
    <row r="666" spans="1:24">
      <c r="A666" s="235"/>
      <c r="B666" s="275">
        <v>639</v>
      </c>
      <c r="C666" s="752"/>
      <c r="D666" s="753"/>
      <c r="E666" s="280"/>
      <c r="F666" s="280"/>
      <c r="G666" s="280"/>
      <c r="H666" s="280"/>
      <c r="I666" s="280"/>
      <c r="J666" s="280"/>
      <c r="K666" s="280"/>
      <c r="L666" s="280"/>
      <c r="M666" s="280"/>
      <c r="N666" s="280"/>
      <c r="O666" s="280"/>
      <c r="P666" s="280"/>
      <c r="Q666" s="280"/>
      <c r="R666" s="280"/>
      <c r="S666" s="280"/>
      <c r="T666" s="754"/>
      <c r="U666" s="754"/>
      <c r="V666" s="754"/>
      <c r="W666" s="755"/>
      <c r="X666" s="235"/>
    </row>
    <row r="667" spans="1:24">
      <c r="A667" s="235"/>
      <c r="B667" s="275">
        <v>640</v>
      </c>
      <c r="C667" s="756"/>
      <c r="D667" s="756"/>
      <c r="E667" s="281"/>
      <c r="F667" s="281"/>
      <c r="G667" s="281"/>
      <c r="H667" s="281"/>
      <c r="I667" s="281"/>
      <c r="J667" s="281"/>
      <c r="K667" s="281"/>
      <c r="L667" s="281"/>
      <c r="M667" s="281"/>
      <c r="N667" s="281"/>
      <c r="O667" s="281"/>
      <c r="P667" s="281"/>
      <c r="Q667" s="281"/>
      <c r="R667" s="281"/>
      <c r="S667" s="281"/>
      <c r="T667" s="757"/>
      <c r="U667" s="757"/>
      <c r="V667" s="757"/>
      <c r="W667" s="758"/>
      <c r="X667" s="235"/>
    </row>
    <row r="668" spans="1:24">
      <c r="A668" s="235"/>
      <c r="B668" s="275">
        <v>641</v>
      </c>
      <c r="C668" s="752"/>
      <c r="D668" s="753"/>
      <c r="E668" s="280"/>
      <c r="F668" s="280"/>
      <c r="G668" s="280"/>
      <c r="H668" s="280"/>
      <c r="I668" s="280"/>
      <c r="J668" s="280"/>
      <c r="K668" s="280"/>
      <c r="L668" s="280"/>
      <c r="M668" s="280"/>
      <c r="N668" s="280"/>
      <c r="O668" s="280"/>
      <c r="P668" s="280"/>
      <c r="Q668" s="280"/>
      <c r="R668" s="280"/>
      <c r="S668" s="280"/>
      <c r="T668" s="754"/>
      <c r="U668" s="754"/>
      <c r="V668" s="754"/>
      <c r="W668" s="755"/>
      <c r="X668" s="235"/>
    </row>
    <row r="669" spans="1:24">
      <c r="A669" s="235"/>
      <c r="B669" s="275">
        <v>642</v>
      </c>
      <c r="C669" s="756"/>
      <c r="D669" s="756"/>
      <c r="E669" s="281"/>
      <c r="F669" s="281"/>
      <c r="G669" s="281"/>
      <c r="H669" s="281"/>
      <c r="I669" s="281"/>
      <c r="J669" s="281"/>
      <c r="K669" s="281"/>
      <c r="L669" s="281"/>
      <c r="M669" s="281"/>
      <c r="N669" s="281"/>
      <c r="O669" s="281"/>
      <c r="P669" s="281"/>
      <c r="Q669" s="281"/>
      <c r="R669" s="281"/>
      <c r="S669" s="281"/>
      <c r="T669" s="757"/>
      <c r="U669" s="757"/>
      <c r="V669" s="757"/>
      <c r="W669" s="758"/>
      <c r="X669" s="235"/>
    </row>
    <row r="670" spans="1:24">
      <c r="A670" s="235"/>
      <c r="B670" s="275">
        <v>643</v>
      </c>
      <c r="C670" s="752"/>
      <c r="D670" s="753"/>
      <c r="E670" s="280"/>
      <c r="F670" s="280"/>
      <c r="G670" s="280"/>
      <c r="H670" s="280"/>
      <c r="I670" s="280"/>
      <c r="J670" s="280"/>
      <c r="K670" s="280"/>
      <c r="L670" s="280"/>
      <c r="M670" s="280"/>
      <c r="N670" s="280"/>
      <c r="O670" s="280"/>
      <c r="P670" s="280"/>
      <c r="Q670" s="280"/>
      <c r="R670" s="280"/>
      <c r="S670" s="280"/>
      <c r="T670" s="754"/>
      <c r="U670" s="754"/>
      <c r="V670" s="754"/>
      <c r="W670" s="755"/>
      <c r="X670" s="235"/>
    </row>
    <row r="671" spans="1:24">
      <c r="A671" s="235"/>
      <c r="B671" s="275">
        <v>644</v>
      </c>
      <c r="C671" s="756"/>
      <c r="D671" s="756"/>
      <c r="E671" s="281"/>
      <c r="F671" s="281"/>
      <c r="G671" s="281"/>
      <c r="H671" s="281"/>
      <c r="I671" s="281"/>
      <c r="J671" s="281"/>
      <c r="K671" s="281"/>
      <c r="L671" s="281"/>
      <c r="M671" s="281"/>
      <c r="N671" s="281"/>
      <c r="O671" s="281"/>
      <c r="P671" s="281"/>
      <c r="Q671" s="281"/>
      <c r="R671" s="281"/>
      <c r="S671" s="281"/>
      <c r="T671" s="757"/>
      <c r="U671" s="757"/>
      <c r="V671" s="757"/>
      <c r="W671" s="758"/>
      <c r="X671" s="235"/>
    </row>
    <row r="672" spans="1:24">
      <c r="A672" s="235"/>
      <c r="B672" s="275">
        <v>645</v>
      </c>
      <c r="C672" s="752"/>
      <c r="D672" s="753"/>
      <c r="E672" s="280"/>
      <c r="F672" s="280"/>
      <c r="G672" s="280"/>
      <c r="H672" s="280"/>
      <c r="I672" s="280"/>
      <c r="J672" s="280"/>
      <c r="K672" s="280"/>
      <c r="L672" s="280"/>
      <c r="M672" s="280"/>
      <c r="N672" s="280"/>
      <c r="O672" s="280"/>
      <c r="P672" s="280"/>
      <c r="Q672" s="280"/>
      <c r="R672" s="280"/>
      <c r="S672" s="280"/>
      <c r="T672" s="754"/>
      <c r="U672" s="754"/>
      <c r="V672" s="754"/>
      <c r="W672" s="755"/>
      <c r="X672" s="235"/>
    </row>
    <row r="673" spans="1:24">
      <c r="A673" s="235"/>
      <c r="B673" s="275">
        <v>646</v>
      </c>
      <c r="C673" s="756"/>
      <c r="D673" s="756"/>
      <c r="E673" s="281"/>
      <c r="F673" s="281"/>
      <c r="G673" s="281"/>
      <c r="H673" s="281"/>
      <c r="I673" s="281"/>
      <c r="J673" s="281"/>
      <c r="K673" s="281"/>
      <c r="L673" s="281"/>
      <c r="M673" s="281"/>
      <c r="N673" s="281"/>
      <c r="O673" s="281"/>
      <c r="P673" s="281"/>
      <c r="Q673" s="281"/>
      <c r="R673" s="281"/>
      <c r="S673" s="281"/>
      <c r="T673" s="757"/>
      <c r="U673" s="757"/>
      <c r="V673" s="757"/>
      <c r="W673" s="758"/>
      <c r="X673" s="235"/>
    </row>
    <row r="674" spans="1:24">
      <c r="A674" s="235"/>
      <c r="B674" s="275">
        <v>647</v>
      </c>
      <c r="C674" s="752"/>
      <c r="D674" s="753"/>
      <c r="E674" s="280"/>
      <c r="F674" s="280"/>
      <c r="G674" s="280"/>
      <c r="H674" s="280"/>
      <c r="I674" s="280"/>
      <c r="J674" s="280"/>
      <c r="K674" s="280"/>
      <c r="L674" s="280"/>
      <c r="M674" s="280"/>
      <c r="N674" s="280"/>
      <c r="O674" s="280"/>
      <c r="P674" s="280"/>
      <c r="Q674" s="280"/>
      <c r="R674" s="280"/>
      <c r="S674" s="280"/>
      <c r="T674" s="754"/>
      <c r="U674" s="754"/>
      <c r="V674" s="754"/>
      <c r="W674" s="755"/>
      <c r="X674" s="235"/>
    </row>
    <row r="675" spans="1:24">
      <c r="A675" s="235"/>
      <c r="B675" s="275">
        <v>648</v>
      </c>
      <c r="C675" s="756"/>
      <c r="D675" s="756"/>
      <c r="E675" s="281"/>
      <c r="F675" s="281"/>
      <c r="G675" s="281"/>
      <c r="H675" s="281"/>
      <c r="I675" s="281"/>
      <c r="J675" s="281"/>
      <c r="K675" s="281"/>
      <c r="L675" s="281"/>
      <c r="M675" s="281"/>
      <c r="N675" s="281"/>
      <c r="O675" s="281"/>
      <c r="P675" s="281"/>
      <c r="Q675" s="281"/>
      <c r="R675" s="281"/>
      <c r="S675" s="281"/>
      <c r="T675" s="757"/>
      <c r="U675" s="757"/>
      <c r="V675" s="757"/>
      <c r="W675" s="758"/>
      <c r="X675" s="235"/>
    </row>
    <row r="676" spans="1:24">
      <c r="A676" s="235"/>
      <c r="B676" s="275">
        <v>649</v>
      </c>
      <c r="C676" s="752"/>
      <c r="D676" s="753"/>
      <c r="E676" s="280"/>
      <c r="F676" s="280"/>
      <c r="G676" s="280"/>
      <c r="H676" s="280"/>
      <c r="I676" s="280"/>
      <c r="J676" s="280"/>
      <c r="K676" s="280"/>
      <c r="L676" s="280"/>
      <c r="M676" s="280"/>
      <c r="N676" s="280"/>
      <c r="O676" s="280"/>
      <c r="P676" s="280"/>
      <c r="Q676" s="280"/>
      <c r="R676" s="280"/>
      <c r="S676" s="280"/>
      <c r="T676" s="754"/>
      <c r="U676" s="754"/>
      <c r="V676" s="754"/>
      <c r="W676" s="755"/>
      <c r="X676" s="235"/>
    </row>
    <row r="677" spans="1:24">
      <c r="A677" s="235"/>
      <c r="B677" s="275">
        <v>650</v>
      </c>
      <c r="C677" s="756"/>
      <c r="D677" s="756"/>
      <c r="E677" s="281"/>
      <c r="F677" s="281"/>
      <c r="G677" s="281"/>
      <c r="H677" s="281"/>
      <c r="I677" s="281"/>
      <c r="J677" s="281"/>
      <c r="K677" s="281"/>
      <c r="L677" s="281"/>
      <c r="M677" s="281"/>
      <c r="N677" s="281"/>
      <c r="O677" s="281"/>
      <c r="P677" s="281"/>
      <c r="Q677" s="281"/>
      <c r="R677" s="281"/>
      <c r="S677" s="281"/>
      <c r="T677" s="757"/>
      <c r="U677" s="757"/>
      <c r="V677" s="757"/>
      <c r="W677" s="758"/>
      <c r="X677" s="235"/>
    </row>
    <row r="678" spans="1:24">
      <c r="A678" s="235"/>
      <c r="B678" s="275">
        <v>651</v>
      </c>
      <c r="C678" s="752"/>
      <c r="D678" s="753"/>
      <c r="E678" s="280"/>
      <c r="F678" s="280"/>
      <c r="G678" s="280"/>
      <c r="H678" s="280"/>
      <c r="I678" s="280"/>
      <c r="J678" s="280"/>
      <c r="K678" s="280"/>
      <c r="L678" s="280"/>
      <c r="M678" s="280"/>
      <c r="N678" s="280"/>
      <c r="O678" s="280"/>
      <c r="P678" s="280"/>
      <c r="Q678" s="280"/>
      <c r="R678" s="280"/>
      <c r="S678" s="280"/>
      <c r="T678" s="754"/>
      <c r="U678" s="754"/>
      <c r="V678" s="754"/>
      <c r="W678" s="755"/>
      <c r="X678" s="235"/>
    </row>
    <row r="679" spans="1:24">
      <c r="A679" s="235"/>
      <c r="B679" s="275">
        <v>652</v>
      </c>
      <c r="C679" s="756"/>
      <c r="D679" s="756"/>
      <c r="E679" s="281"/>
      <c r="F679" s="281"/>
      <c r="G679" s="281"/>
      <c r="H679" s="281"/>
      <c r="I679" s="281"/>
      <c r="J679" s="281"/>
      <c r="K679" s="281"/>
      <c r="L679" s="281"/>
      <c r="M679" s="281"/>
      <c r="N679" s="281"/>
      <c r="O679" s="281"/>
      <c r="P679" s="281"/>
      <c r="Q679" s="281"/>
      <c r="R679" s="281"/>
      <c r="S679" s="281"/>
      <c r="T679" s="757"/>
      <c r="U679" s="757"/>
      <c r="V679" s="757"/>
      <c r="W679" s="758"/>
      <c r="X679" s="235"/>
    </row>
    <row r="680" spans="1:24">
      <c r="A680" s="235"/>
      <c r="B680" s="275">
        <v>653</v>
      </c>
      <c r="C680" s="752"/>
      <c r="D680" s="753"/>
      <c r="E680" s="280"/>
      <c r="F680" s="280"/>
      <c r="G680" s="280"/>
      <c r="H680" s="280"/>
      <c r="I680" s="280"/>
      <c r="J680" s="280"/>
      <c r="K680" s="280"/>
      <c r="L680" s="280"/>
      <c r="M680" s="280"/>
      <c r="N680" s="280"/>
      <c r="O680" s="280"/>
      <c r="P680" s="280"/>
      <c r="Q680" s="280"/>
      <c r="R680" s="280"/>
      <c r="S680" s="280"/>
      <c r="T680" s="754"/>
      <c r="U680" s="754"/>
      <c r="V680" s="754"/>
      <c r="W680" s="755"/>
      <c r="X680" s="235"/>
    </row>
    <row r="681" spans="1:24">
      <c r="A681" s="235"/>
      <c r="B681" s="275">
        <v>654</v>
      </c>
      <c r="C681" s="756"/>
      <c r="D681" s="756"/>
      <c r="E681" s="281"/>
      <c r="F681" s="281"/>
      <c r="G681" s="281"/>
      <c r="H681" s="281"/>
      <c r="I681" s="281"/>
      <c r="J681" s="281"/>
      <c r="K681" s="281"/>
      <c r="L681" s="281"/>
      <c r="M681" s="281"/>
      <c r="N681" s="281"/>
      <c r="O681" s="281"/>
      <c r="P681" s="281"/>
      <c r="Q681" s="281"/>
      <c r="R681" s="281"/>
      <c r="S681" s="281"/>
      <c r="T681" s="757"/>
      <c r="U681" s="757"/>
      <c r="V681" s="757"/>
      <c r="W681" s="758"/>
      <c r="X681" s="235"/>
    </row>
    <row r="682" spans="1:24">
      <c r="A682" s="235"/>
      <c r="B682" s="275">
        <v>655</v>
      </c>
      <c r="C682" s="752"/>
      <c r="D682" s="753"/>
      <c r="E682" s="280"/>
      <c r="F682" s="280"/>
      <c r="G682" s="280"/>
      <c r="H682" s="280"/>
      <c r="I682" s="280"/>
      <c r="J682" s="280"/>
      <c r="K682" s="280"/>
      <c r="L682" s="280"/>
      <c r="M682" s="280"/>
      <c r="N682" s="280"/>
      <c r="O682" s="280"/>
      <c r="P682" s="280"/>
      <c r="Q682" s="280"/>
      <c r="R682" s="280"/>
      <c r="S682" s="280"/>
      <c r="T682" s="754"/>
      <c r="U682" s="754"/>
      <c r="V682" s="754"/>
      <c r="W682" s="755"/>
      <c r="X682" s="235"/>
    </row>
    <row r="683" spans="1:24">
      <c r="A683" s="235"/>
      <c r="B683" s="275">
        <v>656</v>
      </c>
      <c r="C683" s="756"/>
      <c r="D683" s="756"/>
      <c r="E683" s="281"/>
      <c r="F683" s="281"/>
      <c r="G683" s="281"/>
      <c r="H683" s="281"/>
      <c r="I683" s="281"/>
      <c r="J683" s="281"/>
      <c r="K683" s="281"/>
      <c r="L683" s="281"/>
      <c r="M683" s="281"/>
      <c r="N683" s="281"/>
      <c r="O683" s="281"/>
      <c r="P683" s="281"/>
      <c r="Q683" s="281"/>
      <c r="R683" s="281"/>
      <c r="S683" s="281"/>
      <c r="T683" s="757"/>
      <c r="U683" s="757"/>
      <c r="V683" s="757"/>
      <c r="W683" s="758"/>
      <c r="X683" s="235"/>
    </row>
    <row r="684" spans="1:24">
      <c r="A684" s="235"/>
      <c r="B684" s="275">
        <v>657</v>
      </c>
      <c r="C684" s="752"/>
      <c r="D684" s="753"/>
      <c r="E684" s="280"/>
      <c r="F684" s="280"/>
      <c r="G684" s="280"/>
      <c r="H684" s="280"/>
      <c r="I684" s="280"/>
      <c r="J684" s="280"/>
      <c r="K684" s="280"/>
      <c r="L684" s="280"/>
      <c r="M684" s="280"/>
      <c r="N684" s="280"/>
      <c r="O684" s="280"/>
      <c r="P684" s="280"/>
      <c r="Q684" s="280"/>
      <c r="R684" s="280"/>
      <c r="S684" s="280"/>
      <c r="T684" s="754"/>
      <c r="U684" s="754"/>
      <c r="V684" s="754"/>
      <c r="W684" s="755"/>
      <c r="X684" s="235"/>
    </row>
    <row r="685" spans="1:24">
      <c r="A685" s="235"/>
      <c r="B685" s="275">
        <v>658</v>
      </c>
      <c r="C685" s="756"/>
      <c r="D685" s="756"/>
      <c r="E685" s="281"/>
      <c r="F685" s="281"/>
      <c r="G685" s="281"/>
      <c r="H685" s="281"/>
      <c r="I685" s="281"/>
      <c r="J685" s="281"/>
      <c r="K685" s="281"/>
      <c r="L685" s="281"/>
      <c r="M685" s="281"/>
      <c r="N685" s="281"/>
      <c r="O685" s="281"/>
      <c r="P685" s="281"/>
      <c r="Q685" s="281"/>
      <c r="R685" s="281"/>
      <c r="S685" s="281"/>
      <c r="T685" s="757"/>
      <c r="U685" s="757"/>
      <c r="V685" s="757"/>
      <c r="W685" s="758"/>
      <c r="X685" s="235"/>
    </row>
    <row r="686" spans="1:24">
      <c r="A686" s="235"/>
      <c r="B686" s="275">
        <v>659</v>
      </c>
      <c r="C686" s="752"/>
      <c r="D686" s="753"/>
      <c r="E686" s="280"/>
      <c r="F686" s="280"/>
      <c r="G686" s="280"/>
      <c r="H686" s="280"/>
      <c r="I686" s="280"/>
      <c r="J686" s="280"/>
      <c r="K686" s="280"/>
      <c r="L686" s="280"/>
      <c r="M686" s="280"/>
      <c r="N686" s="280"/>
      <c r="O686" s="280"/>
      <c r="P686" s="280"/>
      <c r="Q686" s="280"/>
      <c r="R686" s="280"/>
      <c r="S686" s="280"/>
      <c r="T686" s="754"/>
      <c r="U686" s="754"/>
      <c r="V686" s="754"/>
      <c r="W686" s="755"/>
      <c r="X686" s="235"/>
    </row>
    <row r="687" spans="1:24">
      <c r="A687" s="235"/>
      <c r="B687" s="275">
        <v>660</v>
      </c>
      <c r="C687" s="756"/>
      <c r="D687" s="756"/>
      <c r="E687" s="281"/>
      <c r="F687" s="281"/>
      <c r="G687" s="281"/>
      <c r="H687" s="281"/>
      <c r="I687" s="281"/>
      <c r="J687" s="281"/>
      <c r="K687" s="281"/>
      <c r="L687" s="281"/>
      <c r="M687" s="281"/>
      <c r="N687" s="281"/>
      <c r="O687" s="281"/>
      <c r="P687" s="281"/>
      <c r="Q687" s="281"/>
      <c r="R687" s="281"/>
      <c r="S687" s="281"/>
      <c r="T687" s="757"/>
      <c r="U687" s="757"/>
      <c r="V687" s="757"/>
      <c r="W687" s="758"/>
      <c r="X687" s="235"/>
    </row>
    <row r="688" spans="1:24">
      <c r="A688" s="235"/>
      <c r="B688" s="275">
        <v>661</v>
      </c>
      <c r="C688" s="752"/>
      <c r="D688" s="753"/>
      <c r="E688" s="280"/>
      <c r="F688" s="280"/>
      <c r="G688" s="280"/>
      <c r="H688" s="280"/>
      <c r="I688" s="280"/>
      <c r="J688" s="280"/>
      <c r="K688" s="280"/>
      <c r="L688" s="280"/>
      <c r="M688" s="280"/>
      <c r="N688" s="280"/>
      <c r="O688" s="280"/>
      <c r="P688" s="280"/>
      <c r="Q688" s="280"/>
      <c r="R688" s="280"/>
      <c r="S688" s="280"/>
      <c r="T688" s="754"/>
      <c r="U688" s="754"/>
      <c r="V688" s="754"/>
      <c r="W688" s="755"/>
      <c r="X688" s="235"/>
    </row>
    <row r="689" spans="1:24">
      <c r="A689" s="235"/>
      <c r="B689" s="275">
        <v>662</v>
      </c>
      <c r="C689" s="756"/>
      <c r="D689" s="756"/>
      <c r="E689" s="281"/>
      <c r="F689" s="281"/>
      <c r="G689" s="281"/>
      <c r="H689" s="281"/>
      <c r="I689" s="281"/>
      <c r="J689" s="281"/>
      <c r="K689" s="281"/>
      <c r="L689" s="281"/>
      <c r="M689" s="281"/>
      <c r="N689" s="281"/>
      <c r="O689" s="281"/>
      <c r="P689" s="281"/>
      <c r="Q689" s="281"/>
      <c r="R689" s="281"/>
      <c r="S689" s="281"/>
      <c r="T689" s="757"/>
      <c r="U689" s="757"/>
      <c r="V689" s="757"/>
      <c r="W689" s="758"/>
      <c r="X689" s="235"/>
    </row>
    <row r="690" spans="1:24">
      <c r="A690" s="235"/>
      <c r="B690" s="275">
        <v>663</v>
      </c>
      <c r="C690" s="752"/>
      <c r="D690" s="753"/>
      <c r="E690" s="280"/>
      <c r="F690" s="280"/>
      <c r="G690" s="280"/>
      <c r="H690" s="280"/>
      <c r="I690" s="280"/>
      <c r="J690" s="280"/>
      <c r="K690" s="280"/>
      <c r="L690" s="280"/>
      <c r="M690" s="280"/>
      <c r="N690" s="280"/>
      <c r="O690" s="280"/>
      <c r="P690" s="280"/>
      <c r="Q690" s="280"/>
      <c r="R690" s="280"/>
      <c r="S690" s="280"/>
      <c r="T690" s="754"/>
      <c r="U690" s="754"/>
      <c r="V690" s="754"/>
      <c r="W690" s="755"/>
      <c r="X690" s="235"/>
    </row>
    <row r="691" spans="1:24">
      <c r="A691" s="235"/>
      <c r="B691" s="275">
        <v>664</v>
      </c>
      <c r="C691" s="756"/>
      <c r="D691" s="756"/>
      <c r="E691" s="281"/>
      <c r="F691" s="281"/>
      <c r="G691" s="281"/>
      <c r="H691" s="281"/>
      <c r="I691" s="281"/>
      <c r="J691" s="281"/>
      <c r="K691" s="281"/>
      <c r="L691" s="281"/>
      <c r="M691" s="281"/>
      <c r="N691" s="281"/>
      <c r="O691" s="281"/>
      <c r="P691" s="281"/>
      <c r="Q691" s="281"/>
      <c r="R691" s="281"/>
      <c r="S691" s="281"/>
      <c r="T691" s="757"/>
      <c r="U691" s="757"/>
      <c r="V691" s="757"/>
      <c r="W691" s="758"/>
      <c r="X691" s="235"/>
    </row>
    <row r="692" spans="1:24">
      <c r="A692" s="235"/>
      <c r="B692" s="275">
        <v>665</v>
      </c>
      <c r="C692" s="752"/>
      <c r="D692" s="753"/>
      <c r="E692" s="280"/>
      <c r="F692" s="280"/>
      <c r="G692" s="280"/>
      <c r="H692" s="280"/>
      <c r="I692" s="280"/>
      <c r="J692" s="280"/>
      <c r="K692" s="280"/>
      <c r="L692" s="280"/>
      <c r="M692" s="280"/>
      <c r="N692" s="280"/>
      <c r="O692" s="280"/>
      <c r="P692" s="280"/>
      <c r="Q692" s="280"/>
      <c r="R692" s="280"/>
      <c r="S692" s="280"/>
      <c r="T692" s="754"/>
      <c r="U692" s="754"/>
      <c r="V692" s="754"/>
      <c r="W692" s="755"/>
      <c r="X692" s="235"/>
    </row>
    <row r="693" spans="1:24">
      <c r="A693" s="235"/>
      <c r="B693" s="275">
        <v>666</v>
      </c>
      <c r="C693" s="756"/>
      <c r="D693" s="756"/>
      <c r="E693" s="281"/>
      <c r="F693" s="281"/>
      <c r="G693" s="281"/>
      <c r="H693" s="281"/>
      <c r="I693" s="281"/>
      <c r="J693" s="281"/>
      <c r="K693" s="281"/>
      <c r="L693" s="281"/>
      <c r="M693" s="281"/>
      <c r="N693" s="281"/>
      <c r="O693" s="281"/>
      <c r="P693" s="281"/>
      <c r="Q693" s="281"/>
      <c r="R693" s="281"/>
      <c r="S693" s="281"/>
      <c r="T693" s="757"/>
      <c r="U693" s="757"/>
      <c r="V693" s="757"/>
      <c r="W693" s="758"/>
      <c r="X693" s="235"/>
    </row>
    <row r="694" spans="1:24">
      <c r="A694" s="235"/>
      <c r="B694" s="275">
        <v>667</v>
      </c>
      <c r="C694" s="752"/>
      <c r="D694" s="753"/>
      <c r="E694" s="280"/>
      <c r="F694" s="280"/>
      <c r="G694" s="280"/>
      <c r="H694" s="280"/>
      <c r="I694" s="280"/>
      <c r="J694" s="280"/>
      <c r="K694" s="280"/>
      <c r="L694" s="280"/>
      <c r="M694" s="280"/>
      <c r="N694" s="280"/>
      <c r="O694" s="280"/>
      <c r="P694" s="280"/>
      <c r="Q694" s="280"/>
      <c r="R694" s="280"/>
      <c r="S694" s="280"/>
      <c r="T694" s="754"/>
      <c r="U694" s="754"/>
      <c r="V694" s="754"/>
      <c r="W694" s="755"/>
      <c r="X694" s="235"/>
    </row>
    <row r="695" spans="1:24">
      <c r="A695" s="235"/>
      <c r="B695" s="275">
        <v>668</v>
      </c>
      <c r="C695" s="756"/>
      <c r="D695" s="756"/>
      <c r="E695" s="281"/>
      <c r="F695" s="281"/>
      <c r="G695" s="281"/>
      <c r="H695" s="281"/>
      <c r="I695" s="281"/>
      <c r="J695" s="281"/>
      <c r="K695" s="281"/>
      <c r="L695" s="281"/>
      <c r="M695" s="281"/>
      <c r="N695" s="281"/>
      <c r="O695" s="281"/>
      <c r="P695" s="281"/>
      <c r="Q695" s="281"/>
      <c r="R695" s="281"/>
      <c r="S695" s="281"/>
      <c r="T695" s="757"/>
      <c r="U695" s="757"/>
      <c r="V695" s="757"/>
      <c r="W695" s="758"/>
      <c r="X695" s="235"/>
    </row>
    <row r="696" spans="1:24">
      <c r="A696" s="235"/>
      <c r="B696" s="275">
        <v>669</v>
      </c>
      <c r="C696" s="752"/>
      <c r="D696" s="753"/>
      <c r="E696" s="280"/>
      <c r="F696" s="280"/>
      <c r="G696" s="280"/>
      <c r="H696" s="280"/>
      <c r="I696" s="280"/>
      <c r="J696" s="280"/>
      <c r="K696" s="280"/>
      <c r="L696" s="280"/>
      <c r="M696" s="280"/>
      <c r="N696" s="280"/>
      <c r="O696" s="280"/>
      <c r="P696" s="280"/>
      <c r="Q696" s="280"/>
      <c r="R696" s="280"/>
      <c r="S696" s="280"/>
      <c r="T696" s="754"/>
      <c r="U696" s="754"/>
      <c r="V696" s="754"/>
      <c r="W696" s="755"/>
      <c r="X696" s="235"/>
    </row>
    <row r="697" spans="1:24">
      <c r="A697" s="235"/>
      <c r="B697" s="275">
        <v>670</v>
      </c>
      <c r="C697" s="756"/>
      <c r="D697" s="756"/>
      <c r="E697" s="281"/>
      <c r="F697" s="281"/>
      <c r="G697" s="281"/>
      <c r="H697" s="281"/>
      <c r="I697" s="281"/>
      <c r="J697" s="281"/>
      <c r="K697" s="281"/>
      <c r="L697" s="281"/>
      <c r="M697" s="281"/>
      <c r="N697" s="281"/>
      <c r="O697" s="281"/>
      <c r="P697" s="281"/>
      <c r="Q697" s="281"/>
      <c r="R697" s="281"/>
      <c r="S697" s="281"/>
      <c r="T697" s="757"/>
      <c r="U697" s="757"/>
      <c r="V697" s="757"/>
      <c r="W697" s="758"/>
      <c r="X697" s="235"/>
    </row>
    <row r="698" spans="1:24">
      <c r="A698" s="235"/>
      <c r="B698" s="275">
        <v>671</v>
      </c>
      <c r="C698" s="752"/>
      <c r="D698" s="753"/>
      <c r="E698" s="280"/>
      <c r="F698" s="280"/>
      <c r="G698" s="280"/>
      <c r="H698" s="280"/>
      <c r="I698" s="280"/>
      <c r="J698" s="280"/>
      <c r="K698" s="280"/>
      <c r="L698" s="280"/>
      <c r="M698" s="280"/>
      <c r="N698" s="280"/>
      <c r="O698" s="280"/>
      <c r="P698" s="280"/>
      <c r="Q698" s="280"/>
      <c r="R698" s="280"/>
      <c r="S698" s="280"/>
      <c r="T698" s="754"/>
      <c r="U698" s="754"/>
      <c r="V698" s="754"/>
      <c r="W698" s="755"/>
      <c r="X698" s="235"/>
    </row>
    <row r="699" spans="1:24">
      <c r="A699" s="235"/>
      <c r="B699" s="275">
        <v>672</v>
      </c>
      <c r="C699" s="756"/>
      <c r="D699" s="756"/>
      <c r="E699" s="281"/>
      <c r="F699" s="281"/>
      <c r="G699" s="281"/>
      <c r="H699" s="281"/>
      <c r="I699" s="281"/>
      <c r="J699" s="281"/>
      <c r="K699" s="281"/>
      <c r="L699" s="281"/>
      <c r="M699" s="281"/>
      <c r="N699" s="281"/>
      <c r="O699" s="281"/>
      <c r="P699" s="281"/>
      <c r="Q699" s="281"/>
      <c r="R699" s="281"/>
      <c r="S699" s="281"/>
      <c r="T699" s="757"/>
      <c r="U699" s="757"/>
      <c r="V699" s="757"/>
      <c r="W699" s="758"/>
      <c r="X699" s="235"/>
    </row>
    <row r="700" spans="1:24">
      <c r="A700" s="235"/>
      <c r="B700" s="275">
        <v>673</v>
      </c>
      <c r="C700" s="752"/>
      <c r="D700" s="753"/>
      <c r="E700" s="280"/>
      <c r="F700" s="280"/>
      <c r="G700" s="280"/>
      <c r="H700" s="280"/>
      <c r="I700" s="280"/>
      <c r="J700" s="280"/>
      <c r="K700" s="280"/>
      <c r="L700" s="280"/>
      <c r="M700" s="280"/>
      <c r="N700" s="280"/>
      <c r="O700" s="280"/>
      <c r="P700" s="280"/>
      <c r="Q700" s="280"/>
      <c r="R700" s="280"/>
      <c r="S700" s="280"/>
      <c r="T700" s="754"/>
      <c r="U700" s="754"/>
      <c r="V700" s="754"/>
      <c r="W700" s="755"/>
      <c r="X700" s="235"/>
    </row>
    <row r="701" spans="1:24">
      <c r="A701" s="235"/>
      <c r="B701" s="275">
        <v>674</v>
      </c>
      <c r="C701" s="756"/>
      <c r="D701" s="756"/>
      <c r="E701" s="281"/>
      <c r="F701" s="281"/>
      <c r="G701" s="281"/>
      <c r="H701" s="281"/>
      <c r="I701" s="281"/>
      <c r="J701" s="281"/>
      <c r="K701" s="281"/>
      <c r="L701" s="281"/>
      <c r="M701" s="281"/>
      <c r="N701" s="281"/>
      <c r="O701" s="281"/>
      <c r="P701" s="281"/>
      <c r="Q701" s="281"/>
      <c r="R701" s="281"/>
      <c r="S701" s="281"/>
      <c r="T701" s="757"/>
      <c r="U701" s="757"/>
      <c r="V701" s="757"/>
      <c r="W701" s="758"/>
      <c r="X701" s="235"/>
    </row>
    <row r="702" spans="1:24">
      <c r="A702" s="235"/>
      <c r="B702" s="275">
        <v>675</v>
      </c>
      <c r="C702" s="752"/>
      <c r="D702" s="753"/>
      <c r="E702" s="280"/>
      <c r="F702" s="280"/>
      <c r="G702" s="280"/>
      <c r="H702" s="280"/>
      <c r="I702" s="280"/>
      <c r="J702" s="280"/>
      <c r="K702" s="280"/>
      <c r="L702" s="280"/>
      <c r="M702" s="280"/>
      <c r="N702" s="280"/>
      <c r="O702" s="280"/>
      <c r="P702" s="280"/>
      <c r="Q702" s="280"/>
      <c r="R702" s="280"/>
      <c r="S702" s="280"/>
      <c r="T702" s="754"/>
      <c r="U702" s="754"/>
      <c r="V702" s="754"/>
      <c r="W702" s="755"/>
      <c r="X702" s="235"/>
    </row>
    <row r="703" spans="1:24">
      <c r="A703" s="235"/>
      <c r="B703" s="275">
        <v>676</v>
      </c>
      <c r="C703" s="756"/>
      <c r="D703" s="756"/>
      <c r="E703" s="281"/>
      <c r="F703" s="281"/>
      <c r="G703" s="281"/>
      <c r="H703" s="281"/>
      <c r="I703" s="281"/>
      <c r="J703" s="281"/>
      <c r="K703" s="281"/>
      <c r="L703" s="281"/>
      <c r="M703" s="281"/>
      <c r="N703" s="281"/>
      <c r="O703" s="281"/>
      <c r="P703" s="281"/>
      <c r="Q703" s="281"/>
      <c r="R703" s="281"/>
      <c r="S703" s="281"/>
      <c r="T703" s="757"/>
      <c r="U703" s="757"/>
      <c r="V703" s="757"/>
      <c r="W703" s="758"/>
      <c r="X703" s="235"/>
    </row>
    <row r="704" spans="1:24">
      <c r="A704" s="235"/>
      <c r="B704" s="275">
        <v>677</v>
      </c>
      <c r="C704" s="752"/>
      <c r="D704" s="753"/>
      <c r="E704" s="280"/>
      <c r="F704" s="280"/>
      <c r="G704" s="280"/>
      <c r="H704" s="280"/>
      <c r="I704" s="280"/>
      <c r="J704" s="280"/>
      <c r="K704" s="280"/>
      <c r="L704" s="280"/>
      <c r="M704" s="280"/>
      <c r="N704" s="280"/>
      <c r="O704" s="280"/>
      <c r="P704" s="280"/>
      <c r="Q704" s="280"/>
      <c r="R704" s="280"/>
      <c r="S704" s="280"/>
      <c r="T704" s="754"/>
      <c r="U704" s="754"/>
      <c r="V704" s="754"/>
      <c r="W704" s="755"/>
      <c r="X704" s="235"/>
    </row>
    <row r="705" spans="1:24">
      <c r="A705" s="235"/>
      <c r="B705" s="275">
        <v>678</v>
      </c>
      <c r="C705" s="756"/>
      <c r="D705" s="756"/>
      <c r="E705" s="281"/>
      <c r="F705" s="281"/>
      <c r="G705" s="281"/>
      <c r="H705" s="281"/>
      <c r="I705" s="281"/>
      <c r="J705" s="281"/>
      <c r="K705" s="281"/>
      <c r="L705" s="281"/>
      <c r="M705" s="281"/>
      <c r="N705" s="281"/>
      <c r="O705" s="281"/>
      <c r="P705" s="281"/>
      <c r="Q705" s="281"/>
      <c r="R705" s="281"/>
      <c r="S705" s="281"/>
      <c r="T705" s="757"/>
      <c r="U705" s="757"/>
      <c r="V705" s="757"/>
      <c r="W705" s="758"/>
      <c r="X705" s="235"/>
    </row>
    <row r="706" spans="1:24">
      <c r="A706" s="235"/>
      <c r="B706" s="275">
        <v>679</v>
      </c>
      <c r="C706" s="752"/>
      <c r="D706" s="753"/>
      <c r="E706" s="280"/>
      <c r="F706" s="280"/>
      <c r="G706" s="280"/>
      <c r="H706" s="280"/>
      <c r="I706" s="280"/>
      <c r="J706" s="280"/>
      <c r="K706" s="280"/>
      <c r="L706" s="280"/>
      <c r="M706" s="280"/>
      <c r="N706" s="280"/>
      <c r="O706" s="280"/>
      <c r="P706" s="280"/>
      <c r="Q706" s="280"/>
      <c r="R706" s="280"/>
      <c r="S706" s="280"/>
      <c r="T706" s="754"/>
      <c r="U706" s="754"/>
      <c r="V706" s="754"/>
      <c r="W706" s="755"/>
      <c r="X706" s="235"/>
    </row>
    <row r="707" spans="1:24">
      <c r="A707" s="235"/>
      <c r="B707" s="275">
        <v>680</v>
      </c>
      <c r="C707" s="756"/>
      <c r="D707" s="756"/>
      <c r="E707" s="281"/>
      <c r="F707" s="281"/>
      <c r="G707" s="281"/>
      <c r="H707" s="281"/>
      <c r="I707" s="281"/>
      <c r="J707" s="281"/>
      <c r="K707" s="281"/>
      <c r="L707" s="281"/>
      <c r="M707" s="281"/>
      <c r="N707" s="281"/>
      <c r="O707" s="281"/>
      <c r="P707" s="281"/>
      <c r="Q707" s="281"/>
      <c r="R707" s="281"/>
      <c r="S707" s="281"/>
      <c r="T707" s="757"/>
      <c r="U707" s="757"/>
      <c r="V707" s="757"/>
      <c r="W707" s="758"/>
      <c r="X707" s="235"/>
    </row>
    <row r="708" spans="1:24">
      <c r="A708" s="235"/>
      <c r="B708" s="275">
        <v>681</v>
      </c>
      <c r="C708" s="752"/>
      <c r="D708" s="753"/>
      <c r="E708" s="280"/>
      <c r="F708" s="280"/>
      <c r="G708" s="280"/>
      <c r="H708" s="280"/>
      <c r="I708" s="280"/>
      <c r="J708" s="280"/>
      <c r="K708" s="280"/>
      <c r="L708" s="280"/>
      <c r="M708" s="280"/>
      <c r="N708" s="280"/>
      <c r="O708" s="280"/>
      <c r="P708" s="280"/>
      <c r="Q708" s="280"/>
      <c r="R708" s="280"/>
      <c r="S708" s="280"/>
      <c r="T708" s="754"/>
      <c r="U708" s="754"/>
      <c r="V708" s="754"/>
      <c r="W708" s="755"/>
      <c r="X708" s="235"/>
    </row>
    <row r="709" spans="1:24">
      <c r="A709" s="235"/>
      <c r="B709" s="275">
        <v>682</v>
      </c>
      <c r="C709" s="756"/>
      <c r="D709" s="756"/>
      <c r="E709" s="281"/>
      <c r="F709" s="281"/>
      <c r="G709" s="281"/>
      <c r="H709" s="281"/>
      <c r="I709" s="281"/>
      <c r="J709" s="281"/>
      <c r="K709" s="281"/>
      <c r="L709" s="281"/>
      <c r="M709" s="281"/>
      <c r="N709" s="281"/>
      <c r="O709" s="281"/>
      <c r="P709" s="281"/>
      <c r="Q709" s="281"/>
      <c r="R709" s="281"/>
      <c r="S709" s="281"/>
      <c r="T709" s="757"/>
      <c r="U709" s="757"/>
      <c r="V709" s="757"/>
      <c r="W709" s="758"/>
      <c r="X709" s="235"/>
    </row>
    <row r="710" spans="1:24">
      <c r="A710" s="235"/>
      <c r="B710" s="275">
        <v>683</v>
      </c>
      <c r="C710" s="752"/>
      <c r="D710" s="753"/>
      <c r="E710" s="280"/>
      <c r="F710" s="280"/>
      <c r="G710" s="280"/>
      <c r="H710" s="280"/>
      <c r="I710" s="280"/>
      <c r="J710" s="280"/>
      <c r="K710" s="280"/>
      <c r="L710" s="280"/>
      <c r="M710" s="280"/>
      <c r="N710" s="280"/>
      <c r="O710" s="280"/>
      <c r="P710" s="280"/>
      <c r="Q710" s="280"/>
      <c r="R710" s="280"/>
      <c r="S710" s="280"/>
      <c r="T710" s="754"/>
      <c r="U710" s="754"/>
      <c r="V710" s="754"/>
      <c r="W710" s="755"/>
      <c r="X710" s="235"/>
    </row>
    <row r="711" spans="1:24">
      <c r="A711" s="235"/>
      <c r="B711" s="275">
        <v>684</v>
      </c>
      <c r="C711" s="756"/>
      <c r="D711" s="756"/>
      <c r="E711" s="281"/>
      <c r="F711" s="281"/>
      <c r="G711" s="281"/>
      <c r="H711" s="281"/>
      <c r="I711" s="281"/>
      <c r="J711" s="281"/>
      <c r="K711" s="281"/>
      <c r="L711" s="281"/>
      <c r="M711" s="281"/>
      <c r="N711" s="281"/>
      <c r="O711" s="281"/>
      <c r="P711" s="281"/>
      <c r="Q711" s="281"/>
      <c r="R711" s="281"/>
      <c r="S711" s="281"/>
      <c r="T711" s="757"/>
      <c r="U711" s="757"/>
      <c r="V711" s="757"/>
      <c r="W711" s="758"/>
      <c r="X711" s="235"/>
    </row>
    <row r="712" spans="1:24">
      <c r="A712" s="235"/>
      <c r="B712" s="275">
        <v>685</v>
      </c>
      <c r="C712" s="752"/>
      <c r="D712" s="753"/>
      <c r="E712" s="280"/>
      <c r="F712" s="280"/>
      <c r="G712" s="280"/>
      <c r="H712" s="280"/>
      <c r="I712" s="280"/>
      <c r="J712" s="280"/>
      <c r="K712" s="280"/>
      <c r="L712" s="280"/>
      <c r="M712" s="280"/>
      <c r="N712" s="280"/>
      <c r="O712" s="280"/>
      <c r="P712" s="280"/>
      <c r="Q712" s="280"/>
      <c r="R712" s="280"/>
      <c r="S712" s="280"/>
      <c r="T712" s="754"/>
      <c r="U712" s="754"/>
      <c r="V712" s="754"/>
      <c r="W712" s="755"/>
      <c r="X712" s="235"/>
    </row>
    <row r="713" spans="1:24">
      <c r="A713" s="235"/>
      <c r="B713" s="275">
        <v>686</v>
      </c>
      <c r="C713" s="756"/>
      <c r="D713" s="756"/>
      <c r="E713" s="281"/>
      <c r="F713" s="281"/>
      <c r="G713" s="281"/>
      <c r="H713" s="281"/>
      <c r="I713" s="281"/>
      <c r="J713" s="281"/>
      <c r="K713" s="281"/>
      <c r="L713" s="281"/>
      <c r="M713" s="281"/>
      <c r="N713" s="281"/>
      <c r="O713" s="281"/>
      <c r="P713" s="281"/>
      <c r="Q713" s="281"/>
      <c r="R713" s="281"/>
      <c r="S713" s="281"/>
      <c r="T713" s="757"/>
      <c r="U713" s="757"/>
      <c r="V713" s="757"/>
      <c r="W713" s="758"/>
      <c r="X713" s="235"/>
    </row>
    <row r="714" spans="1:24">
      <c r="A714" s="235"/>
      <c r="B714" s="275">
        <v>687</v>
      </c>
      <c r="C714" s="752"/>
      <c r="D714" s="753"/>
      <c r="E714" s="280"/>
      <c r="F714" s="280"/>
      <c r="G714" s="280"/>
      <c r="H714" s="280"/>
      <c r="I714" s="280"/>
      <c r="J714" s="280"/>
      <c r="K714" s="280"/>
      <c r="L714" s="280"/>
      <c r="M714" s="280"/>
      <c r="N714" s="280"/>
      <c r="O714" s="280"/>
      <c r="P714" s="280"/>
      <c r="Q714" s="280"/>
      <c r="R714" s="280"/>
      <c r="S714" s="280"/>
      <c r="T714" s="754"/>
      <c r="U714" s="754"/>
      <c r="V714" s="754"/>
      <c r="W714" s="755"/>
      <c r="X714" s="235"/>
    </row>
    <row r="715" spans="1:24">
      <c r="A715" s="235"/>
      <c r="B715" s="275">
        <v>688</v>
      </c>
      <c r="C715" s="756"/>
      <c r="D715" s="756"/>
      <c r="E715" s="281"/>
      <c r="F715" s="281"/>
      <c r="G715" s="281"/>
      <c r="H715" s="281"/>
      <c r="I715" s="281"/>
      <c r="J715" s="281"/>
      <c r="K715" s="281"/>
      <c r="L715" s="281"/>
      <c r="M715" s="281"/>
      <c r="N715" s="281"/>
      <c r="O715" s="281"/>
      <c r="P715" s="281"/>
      <c r="Q715" s="281"/>
      <c r="R715" s="281"/>
      <c r="S715" s="281"/>
      <c r="T715" s="757"/>
      <c r="U715" s="757"/>
      <c r="V715" s="757"/>
      <c r="W715" s="758"/>
      <c r="X715" s="235"/>
    </row>
    <row r="716" spans="1:24">
      <c r="A716" s="235"/>
      <c r="B716" s="275">
        <v>689</v>
      </c>
      <c r="C716" s="752"/>
      <c r="D716" s="753"/>
      <c r="E716" s="280"/>
      <c r="F716" s="280"/>
      <c r="G716" s="280"/>
      <c r="H716" s="280"/>
      <c r="I716" s="280"/>
      <c r="J716" s="280"/>
      <c r="K716" s="280"/>
      <c r="L716" s="280"/>
      <c r="M716" s="280"/>
      <c r="N716" s="280"/>
      <c r="O716" s="280"/>
      <c r="P716" s="280"/>
      <c r="Q716" s="280"/>
      <c r="R716" s="280"/>
      <c r="S716" s="280"/>
      <c r="T716" s="754"/>
      <c r="U716" s="754"/>
      <c r="V716" s="754"/>
      <c r="W716" s="755"/>
      <c r="X716" s="235"/>
    </row>
    <row r="717" spans="1:24">
      <c r="A717" s="235"/>
      <c r="B717" s="275">
        <v>690</v>
      </c>
      <c r="C717" s="756"/>
      <c r="D717" s="756"/>
      <c r="E717" s="281"/>
      <c r="F717" s="281"/>
      <c r="G717" s="281"/>
      <c r="H717" s="281"/>
      <c r="I717" s="281"/>
      <c r="J717" s="281"/>
      <c r="K717" s="281"/>
      <c r="L717" s="281"/>
      <c r="M717" s="281"/>
      <c r="N717" s="281"/>
      <c r="O717" s="281"/>
      <c r="P717" s="281"/>
      <c r="Q717" s="281"/>
      <c r="R717" s="281"/>
      <c r="S717" s="281"/>
      <c r="T717" s="757"/>
      <c r="U717" s="757"/>
      <c r="V717" s="757"/>
      <c r="W717" s="758"/>
      <c r="X717" s="235"/>
    </row>
    <row r="718" spans="1:24">
      <c r="A718" s="235"/>
      <c r="B718" s="275">
        <v>691</v>
      </c>
      <c r="C718" s="752"/>
      <c r="D718" s="753"/>
      <c r="E718" s="280"/>
      <c r="F718" s="280"/>
      <c r="G718" s="280"/>
      <c r="H718" s="280"/>
      <c r="I718" s="280"/>
      <c r="J718" s="280"/>
      <c r="K718" s="280"/>
      <c r="L718" s="280"/>
      <c r="M718" s="280"/>
      <c r="N718" s="280"/>
      <c r="O718" s="280"/>
      <c r="P718" s="280"/>
      <c r="Q718" s="280"/>
      <c r="R718" s="280"/>
      <c r="S718" s="280"/>
      <c r="T718" s="754"/>
      <c r="U718" s="754"/>
      <c r="V718" s="754"/>
      <c r="W718" s="755"/>
      <c r="X718" s="235"/>
    </row>
    <row r="719" spans="1:24">
      <c r="A719" s="235"/>
      <c r="B719" s="275">
        <v>692</v>
      </c>
      <c r="C719" s="756"/>
      <c r="D719" s="756"/>
      <c r="E719" s="281"/>
      <c r="F719" s="281"/>
      <c r="G719" s="281"/>
      <c r="H719" s="281"/>
      <c r="I719" s="281"/>
      <c r="J719" s="281"/>
      <c r="K719" s="281"/>
      <c r="L719" s="281"/>
      <c r="M719" s="281"/>
      <c r="N719" s="281"/>
      <c r="O719" s="281"/>
      <c r="P719" s="281"/>
      <c r="Q719" s="281"/>
      <c r="R719" s="281"/>
      <c r="S719" s="281"/>
      <c r="T719" s="757"/>
      <c r="U719" s="757"/>
      <c r="V719" s="757"/>
      <c r="W719" s="758"/>
      <c r="X719" s="235"/>
    </row>
    <row r="720" spans="1:24">
      <c r="A720" s="235"/>
      <c r="B720" s="275">
        <v>693</v>
      </c>
      <c r="C720" s="752"/>
      <c r="D720" s="753"/>
      <c r="E720" s="280"/>
      <c r="F720" s="280"/>
      <c r="G720" s="280"/>
      <c r="H720" s="280"/>
      <c r="I720" s="280"/>
      <c r="J720" s="280"/>
      <c r="K720" s="280"/>
      <c r="L720" s="280"/>
      <c r="M720" s="280"/>
      <c r="N720" s="280"/>
      <c r="O720" s="280"/>
      <c r="P720" s="280"/>
      <c r="Q720" s="280"/>
      <c r="R720" s="280"/>
      <c r="S720" s="280"/>
      <c r="T720" s="754"/>
      <c r="U720" s="754"/>
      <c r="V720" s="754"/>
      <c r="W720" s="755"/>
      <c r="X720" s="235"/>
    </row>
    <row r="721" spans="1:24">
      <c r="A721" s="235"/>
      <c r="B721" s="275">
        <v>694</v>
      </c>
      <c r="C721" s="756"/>
      <c r="D721" s="756"/>
      <c r="E721" s="281"/>
      <c r="F721" s="281"/>
      <c r="G721" s="281"/>
      <c r="H721" s="281"/>
      <c r="I721" s="281"/>
      <c r="J721" s="281"/>
      <c r="K721" s="281"/>
      <c r="L721" s="281"/>
      <c r="M721" s="281"/>
      <c r="N721" s="281"/>
      <c r="O721" s="281"/>
      <c r="P721" s="281"/>
      <c r="Q721" s="281"/>
      <c r="R721" s="281"/>
      <c r="S721" s="281"/>
      <c r="T721" s="757"/>
      <c r="U721" s="757"/>
      <c r="V721" s="757"/>
      <c r="W721" s="758"/>
      <c r="X721" s="235"/>
    </row>
    <row r="722" spans="1:24">
      <c r="A722" s="235"/>
      <c r="B722" s="275">
        <v>695</v>
      </c>
      <c r="C722" s="752"/>
      <c r="D722" s="753"/>
      <c r="E722" s="280"/>
      <c r="F722" s="280"/>
      <c r="G722" s="280"/>
      <c r="H722" s="280"/>
      <c r="I722" s="280"/>
      <c r="J722" s="280"/>
      <c r="K722" s="280"/>
      <c r="L722" s="280"/>
      <c r="M722" s="280"/>
      <c r="N722" s="280"/>
      <c r="O722" s="280"/>
      <c r="P722" s="280"/>
      <c r="Q722" s="280"/>
      <c r="R722" s="280"/>
      <c r="S722" s="280"/>
      <c r="T722" s="754"/>
      <c r="U722" s="754"/>
      <c r="V722" s="754"/>
      <c r="W722" s="755"/>
      <c r="X722" s="235"/>
    </row>
    <row r="723" spans="1:24">
      <c r="A723" s="235"/>
      <c r="B723" s="275">
        <v>696</v>
      </c>
      <c r="C723" s="756"/>
      <c r="D723" s="756"/>
      <c r="E723" s="281"/>
      <c r="F723" s="281"/>
      <c r="G723" s="281"/>
      <c r="H723" s="281"/>
      <c r="I723" s="281"/>
      <c r="J723" s="281"/>
      <c r="K723" s="281"/>
      <c r="L723" s="281"/>
      <c r="M723" s="281"/>
      <c r="N723" s="281"/>
      <c r="O723" s="281"/>
      <c r="P723" s="281"/>
      <c r="Q723" s="281"/>
      <c r="R723" s="281"/>
      <c r="S723" s="281"/>
      <c r="T723" s="757"/>
      <c r="U723" s="757"/>
      <c r="V723" s="757"/>
      <c r="W723" s="758"/>
      <c r="X723" s="235"/>
    </row>
    <row r="724" spans="1:24">
      <c r="A724" s="235"/>
      <c r="B724" s="275">
        <v>697</v>
      </c>
      <c r="C724" s="752"/>
      <c r="D724" s="753"/>
      <c r="E724" s="280"/>
      <c r="F724" s="280"/>
      <c r="G724" s="280"/>
      <c r="H724" s="280"/>
      <c r="I724" s="280"/>
      <c r="J724" s="280"/>
      <c r="K724" s="280"/>
      <c r="L724" s="280"/>
      <c r="M724" s="280"/>
      <c r="N724" s="280"/>
      <c r="O724" s="280"/>
      <c r="P724" s="280"/>
      <c r="Q724" s="280"/>
      <c r="R724" s="280"/>
      <c r="S724" s="280"/>
      <c r="T724" s="754"/>
      <c r="U724" s="754"/>
      <c r="V724" s="754"/>
      <c r="W724" s="755"/>
      <c r="X724" s="235"/>
    </row>
    <row r="725" spans="1:24">
      <c r="A725" s="235"/>
      <c r="B725" s="275">
        <v>698</v>
      </c>
      <c r="C725" s="756"/>
      <c r="D725" s="756"/>
      <c r="E725" s="281"/>
      <c r="F725" s="281"/>
      <c r="G725" s="281"/>
      <c r="H725" s="281"/>
      <c r="I725" s="281"/>
      <c r="J725" s="281"/>
      <c r="K725" s="281"/>
      <c r="L725" s="281"/>
      <c r="M725" s="281"/>
      <c r="N725" s="281"/>
      <c r="O725" s="281"/>
      <c r="P725" s="281"/>
      <c r="Q725" s="281"/>
      <c r="R725" s="281"/>
      <c r="S725" s="281"/>
      <c r="T725" s="757"/>
      <c r="U725" s="757"/>
      <c r="V725" s="757"/>
      <c r="W725" s="758"/>
      <c r="X725" s="235"/>
    </row>
    <row r="726" spans="1:24">
      <c r="A726" s="235"/>
      <c r="B726" s="275">
        <v>699</v>
      </c>
      <c r="C726" s="752"/>
      <c r="D726" s="753"/>
      <c r="E726" s="280"/>
      <c r="F726" s="280"/>
      <c r="G726" s="280"/>
      <c r="H726" s="280"/>
      <c r="I726" s="280"/>
      <c r="J726" s="280"/>
      <c r="K726" s="280"/>
      <c r="L726" s="280"/>
      <c r="M726" s="280"/>
      <c r="N726" s="280"/>
      <c r="O726" s="280"/>
      <c r="P726" s="280"/>
      <c r="Q726" s="280"/>
      <c r="R726" s="280"/>
      <c r="S726" s="280"/>
      <c r="T726" s="754"/>
      <c r="U726" s="754"/>
      <c r="V726" s="754"/>
      <c r="W726" s="755"/>
      <c r="X726" s="235"/>
    </row>
    <row r="727" spans="1:24">
      <c r="A727" s="235"/>
      <c r="B727" s="275">
        <v>700</v>
      </c>
      <c r="C727" s="756"/>
      <c r="D727" s="756"/>
      <c r="E727" s="281"/>
      <c r="F727" s="281"/>
      <c r="G727" s="281"/>
      <c r="H727" s="281"/>
      <c r="I727" s="281"/>
      <c r="J727" s="281"/>
      <c r="K727" s="281"/>
      <c r="L727" s="281"/>
      <c r="M727" s="281"/>
      <c r="N727" s="281"/>
      <c r="O727" s="281"/>
      <c r="P727" s="281"/>
      <c r="Q727" s="281"/>
      <c r="R727" s="281"/>
      <c r="S727" s="281"/>
      <c r="T727" s="757"/>
      <c r="U727" s="757"/>
      <c r="V727" s="757"/>
      <c r="W727" s="758"/>
      <c r="X727" s="235"/>
    </row>
    <row r="728" spans="1:24">
      <c r="A728" s="235"/>
      <c r="B728" s="275">
        <v>701</v>
      </c>
      <c r="C728" s="752"/>
      <c r="D728" s="753"/>
      <c r="E728" s="280"/>
      <c r="F728" s="280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  <c r="Q728" s="280"/>
      <c r="R728" s="280"/>
      <c r="S728" s="280"/>
      <c r="T728" s="754"/>
      <c r="U728" s="754"/>
      <c r="V728" s="754"/>
      <c r="W728" s="755"/>
      <c r="X728" s="235"/>
    </row>
    <row r="729" spans="1:24">
      <c r="A729" s="235"/>
      <c r="B729" s="275">
        <v>702</v>
      </c>
      <c r="C729" s="756"/>
      <c r="D729" s="756"/>
      <c r="E729" s="281"/>
      <c r="F729" s="281"/>
      <c r="G729" s="281"/>
      <c r="H729" s="281"/>
      <c r="I729" s="281"/>
      <c r="J729" s="281"/>
      <c r="K729" s="281"/>
      <c r="L729" s="281"/>
      <c r="M729" s="281"/>
      <c r="N729" s="281"/>
      <c r="O729" s="281"/>
      <c r="P729" s="281"/>
      <c r="Q729" s="281"/>
      <c r="R729" s="281"/>
      <c r="S729" s="281"/>
      <c r="T729" s="757"/>
      <c r="U729" s="757"/>
      <c r="V729" s="757"/>
      <c r="W729" s="758"/>
      <c r="X729" s="235"/>
    </row>
    <row r="730" spans="1:24">
      <c r="A730" s="235"/>
      <c r="B730" s="275">
        <v>703</v>
      </c>
      <c r="C730" s="752"/>
      <c r="D730" s="753"/>
      <c r="E730" s="280"/>
      <c r="F730" s="280"/>
      <c r="G730" s="280"/>
      <c r="H730" s="280"/>
      <c r="I730" s="280"/>
      <c r="J730" s="280"/>
      <c r="K730" s="280"/>
      <c r="L730" s="280"/>
      <c r="M730" s="280"/>
      <c r="N730" s="280"/>
      <c r="O730" s="280"/>
      <c r="P730" s="280"/>
      <c r="Q730" s="280"/>
      <c r="R730" s="280"/>
      <c r="S730" s="280"/>
      <c r="T730" s="754"/>
      <c r="U730" s="754"/>
      <c r="V730" s="754"/>
      <c r="W730" s="755"/>
      <c r="X730" s="235"/>
    </row>
    <row r="731" spans="1:24">
      <c r="A731" s="235"/>
      <c r="B731" s="275">
        <v>704</v>
      </c>
      <c r="C731" s="756"/>
      <c r="D731" s="756"/>
      <c r="E731" s="281"/>
      <c r="F731" s="281"/>
      <c r="G731" s="281"/>
      <c r="H731" s="281"/>
      <c r="I731" s="281"/>
      <c r="J731" s="281"/>
      <c r="K731" s="281"/>
      <c r="L731" s="281"/>
      <c r="M731" s="281"/>
      <c r="N731" s="281"/>
      <c r="O731" s="281"/>
      <c r="P731" s="281"/>
      <c r="Q731" s="281"/>
      <c r="R731" s="281"/>
      <c r="S731" s="281"/>
      <c r="T731" s="757"/>
      <c r="U731" s="757"/>
      <c r="V731" s="757"/>
      <c r="W731" s="758"/>
      <c r="X731" s="235"/>
    </row>
    <row r="732" spans="1:24">
      <c r="A732" s="235"/>
      <c r="B732" s="275">
        <v>705</v>
      </c>
      <c r="C732" s="752"/>
      <c r="D732" s="753"/>
      <c r="E732" s="280"/>
      <c r="F732" s="280"/>
      <c r="G732" s="280"/>
      <c r="H732" s="280"/>
      <c r="I732" s="280"/>
      <c r="J732" s="280"/>
      <c r="K732" s="280"/>
      <c r="L732" s="280"/>
      <c r="M732" s="280"/>
      <c r="N732" s="280"/>
      <c r="O732" s="280"/>
      <c r="P732" s="280"/>
      <c r="Q732" s="280"/>
      <c r="R732" s="280"/>
      <c r="S732" s="280"/>
      <c r="T732" s="754"/>
      <c r="U732" s="754"/>
      <c r="V732" s="754"/>
      <c r="W732" s="755"/>
      <c r="X732" s="235"/>
    </row>
    <row r="733" spans="1:24">
      <c r="A733" s="235"/>
      <c r="B733" s="275">
        <v>706</v>
      </c>
      <c r="C733" s="756"/>
      <c r="D733" s="756"/>
      <c r="E733" s="281"/>
      <c r="F733" s="281"/>
      <c r="G733" s="281"/>
      <c r="H733" s="281"/>
      <c r="I733" s="281"/>
      <c r="J733" s="281"/>
      <c r="K733" s="281"/>
      <c r="L733" s="281"/>
      <c r="M733" s="281"/>
      <c r="N733" s="281"/>
      <c r="O733" s="281"/>
      <c r="P733" s="281"/>
      <c r="Q733" s="281"/>
      <c r="R733" s="281"/>
      <c r="S733" s="281"/>
      <c r="T733" s="757"/>
      <c r="U733" s="757"/>
      <c r="V733" s="757"/>
      <c r="W733" s="758"/>
      <c r="X733" s="235"/>
    </row>
    <row r="734" spans="1:24">
      <c r="A734" s="235"/>
      <c r="B734" s="275">
        <v>707</v>
      </c>
      <c r="C734" s="752"/>
      <c r="D734" s="753"/>
      <c r="E734" s="280"/>
      <c r="F734" s="280"/>
      <c r="G734" s="280"/>
      <c r="H734" s="280"/>
      <c r="I734" s="280"/>
      <c r="J734" s="280"/>
      <c r="K734" s="280"/>
      <c r="L734" s="280"/>
      <c r="M734" s="280"/>
      <c r="N734" s="280"/>
      <c r="O734" s="280"/>
      <c r="P734" s="280"/>
      <c r="Q734" s="280"/>
      <c r="R734" s="280"/>
      <c r="S734" s="280"/>
      <c r="T734" s="754"/>
      <c r="U734" s="754"/>
      <c r="V734" s="754"/>
      <c r="W734" s="755"/>
      <c r="X734" s="235"/>
    </row>
    <row r="735" spans="1:24">
      <c r="A735" s="235"/>
      <c r="B735" s="275">
        <v>708</v>
      </c>
      <c r="C735" s="756"/>
      <c r="D735" s="756"/>
      <c r="E735" s="281"/>
      <c r="F735" s="281"/>
      <c r="G735" s="281"/>
      <c r="H735" s="281"/>
      <c r="I735" s="281"/>
      <c r="J735" s="281"/>
      <c r="K735" s="281"/>
      <c r="L735" s="281"/>
      <c r="M735" s="281"/>
      <c r="N735" s="281"/>
      <c r="O735" s="281"/>
      <c r="P735" s="281"/>
      <c r="Q735" s="281"/>
      <c r="R735" s="281"/>
      <c r="S735" s="281"/>
      <c r="T735" s="757"/>
      <c r="U735" s="757"/>
      <c r="V735" s="757"/>
      <c r="W735" s="758"/>
      <c r="X735" s="235"/>
    </row>
    <row r="736" spans="1:24">
      <c r="A736" s="235"/>
      <c r="B736" s="275">
        <v>709</v>
      </c>
      <c r="C736" s="752"/>
      <c r="D736" s="753"/>
      <c r="E736" s="280"/>
      <c r="F736" s="280"/>
      <c r="G736" s="280"/>
      <c r="H736" s="280"/>
      <c r="I736" s="280"/>
      <c r="J736" s="280"/>
      <c r="K736" s="280"/>
      <c r="L736" s="280"/>
      <c r="M736" s="280"/>
      <c r="N736" s="280"/>
      <c r="O736" s="280"/>
      <c r="P736" s="280"/>
      <c r="Q736" s="280"/>
      <c r="R736" s="280"/>
      <c r="S736" s="280"/>
      <c r="T736" s="754"/>
      <c r="U736" s="754"/>
      <c r="V736" s="754"/>
      <c r="W736" s="755"/>
      <c r="X736" s="235"/>
    </row>
    <row r="737" spans="1:24">
      <c r="A737" s="235"/>
      <c r="B737" s="275">
        <v>710</v>
      </c>
      <c r="C737" s="756"/>
      <c r="D737" s="756"/>
      <c r="E737" s="281"/>
      <c r="F737" s="281"/>
      <c r="G737" s="281"/>
      <c r="H737" s="281"/>
      <c r="I737" s="281"/>
      <c r="J737" s="281"/>
      <c r="K737" s="281"/>
      <c r="L737" s="281"/>
      <c r="M737" s="281"/>
      <c r="N737" s="281"/>
      <c r="O737" s="281"/>
      <c r="P737" s="281"/>
      <c r="Q737" s="281"/>
      <c r="R737" s="281"/>
      <c r="S737" s="281"/>
      <c r="T737" s="757"/>
      <c r="U737" s="757"/>
      <c r="V737" s="757"/>
      <c r="W737" s="758"/>
      <c r="X737" s="235"/>
    </row>
    <row r="738" spans="1:24">
      <c r="A738" s="235"/>
      <c r="B738" s="275">
        <v>711</v>
      </c>
      <c r="C738" s="752"/>
      <c r="D738" s="753"/>
      <c r="E738" s="280"/>
      <c r="F738" s="280"/>
      <c r="G738" s="280"/>
      <c r="H738" s="280"/>
      <c r="I738" s="280"/>
      <c r="J738" s="280"/>
      <c r="K738" s="280"/>
      <c r="L738" s="280"/>
      <c r="M738" s="280"/>
      <c r="N738" s="280"/>
      <c r="O738" s="280"/>
      <c r="P738" s="280"/>
      <c r="Q738" s="280"/>
      <c r="R738" s="280"/>
      <c r="S738" s="280"/>
      <c r="T738" s="754"/>
      <c r="U738" s="754"/>
      <c r="V738" s="754"/>
      <c r="W738" s="755"/>
      <c r="X738" s="235"/>
    </row>
    <row r="739" spans="1:24">
      <c r="A739" s="235"/>
      <c r="B739" s="275">
        <v>712</v>
      </c>
      <c r="C739" s="756"/>
      <c r="D739" s="756"/>
      <c r="E739" s="281"/>
      <c r="F739" s="281"/>
      <c r="G739" s="281"/>
      <c r="H739" s="281"/>
      <c r="I739" s="281"/>
      <c r="J739" s="281"/>
      <c r="K739" s="281"/>
      <c r="L739" s="281"/>
      <c r="M739" s="281"/>
      <c r="N739" s="281"/>
      <c r="O739" s="281"/>
      <c r="P739" s="281"/>
      <c r="Q739" s="281"/>
      <c r="R739" s="281"/>
      <c r="S739" s="281"/>
      <c r="T739" s="757"/>
      <c r="U739" s="757"/>
      <c r="V739" s="757"/>
      <c r="W739" s="758"/>
      <c r="X739" s="235"/>
    </row>
    <row r="740" spans="1:24">
      <c r="A740" s="235"/>
      <c r="B740" s="275">
        <v>713</v>
      </c>
      <c r="C740" s="752"/>
      <c r="D740" s="753"/>
      <c r="E740" s="280"/>
      <c r="F740" s="280"/>
      <c r="G740" s="280"/>
      <c r="H740" s="280"/>
      <c r="I740" s="280"/>
      <c r="J740" s="280"/>
      <c r="K740" s="280"/>
      <c r="L740" s="280"/>
      <c r="M740" s="280"/>
      <c r="N740" s="280"/>
      <c r="O740" s="280"/>
      <c r="P740" s="280"/>
      <c r="Q740" s="280"/>
      <c r="R740" s="280"/>
      <c r="S740" s="280"/>
      <c r="T740" s="754"/>
      <c r="U740" s="754"/>
      <c r="V740" s="754"/>
      <c r="W740" s="755"/>
      <c r="X740" s="235"/>
    </row>
    <row r="741" spans="1:24">
      <c r="A741" s="235"/>
      <c r="B741" s="275">
        <v>714</v>
      </c>
      <c r="C741" s="756"/>
      <c r="D741" s="756"/>
      <c r="E741" s="281"/>
      <c r="F741" s="281"/>
      <c r="G741" s="281"/>
      <c r="H741" s="281"/>
      <c r="I741" s="281"/>
      <c r="J741" s="281"/>
      <c r="K741" s="281"/>
      <c r="L741" s="281"/>
      <c r="M741" s="281"/>
      <c r="N741" s="281"/>
      <c r="O741" s="281"/>
      <c r="P741" s="281"/>
      <c r="Q741" s="281"/>
      <c r="R741" s="281"/>
      <c r="S741" s="281"/>
      <c r="T741" s="757"/>
      <c r="U741" s="757"/>
      <c r="V741" s="757"/>
      <c r="W741" s="758"/>
      <c r="X741" s="235"/>
    </row>
    <row r="742" spans="1:24">
      <c r="A742" s="235"/>
      <c r="B742" s="275">
        <v>715</v>
      </c>
      <c r="C742" s="752"/>
      <c r="D742" s="753"/>
      <c r="E742" s="280"/>
      <c r="F742" s="280"/>
      <c r="G742" s="280"/>
      <c r="H742" s="280"/>
      <c r="I742" s="280"/>
      <c r="J742" s="280"/>
      <c r="K742" s="280"/>
      <c r="L742" s="280"/>
      <c r="M742" s="280"/>
      <c r="N742" s="280"/>
      <c r="O742" s="280"/>
      <c r="P742" s="280"/>
      <c r="Q742" s="280"/>
      <c r="R742" s="280"/>
      <c r="S742" s="280"/>
      <c r="T742" s="754"/>
      <c r="U742" s="754"/>
      <c r="V742" s="754"/>
      <c r="W742" s="755"/>
      <c r="X742" s="235"/>
    </row>
    <row r="743" spans="1:24">
      <c r="A743" s="235"/>
      <c r="B743" s="275">
        <v>716</v>
      </c>
      <c r="C743" s="756"/>
      <c r="D743" s="756"/>
      <c r="E743" s="281"/>
      <c r="F743" s="281"/>
      <c r="G743" s="281"/>
      <c r="H743" s="281"/>
      <c r="I743" s="281"/>
      <c r="J743" s="281"/>
      <c r="K743" s="281"/>
      <c r="L743" s="281"/>
      <c r="M743" s="281"/>
      <c r="N743" s="281"/>
      <c r="O743" s="281"/>
      <c r="P743" s="281"/>
      <c r="Q743" s="281"/>
      <c r="R743" s="281"/>
      <c r="S743" s="281"/>
      <c r="T743" s="757"/>
      <c r="U743" s="757"/>
      <c r="V743" s="757"/>
      <c r="W743" s="758"/>
      <c r="X743" s="235"/>
    </row>
    <row r="744" spans="1:24">
      <c r="A744" s="235"/>
      <c r="B744" s="275">
        <v>717</v>
      </c>
      <c r="C744" s="752"/>
      <c r="D744" s="753"/>
      <c r="E744" s="280"/>
      <c r="F744" s="280"/>
      <c r="G744" s="280"/>
      <c r="H744" s="280"/>
      <c r="I744" s="280"/>
      <c r="J744" s="280"/>
      <c r="K744" s="280"/>
      <c r="L744" s="280"/>
      <c r="M744" s="280"/>
      <c r="N744" s="280"/>
      <c r="O744" s="280"/>
      <c r="P744" s="280"/>
      <c r="Q744" s="280"/>
      <c r="R744" s="280"/>
      <c r="S744" s="280"/>
      <c r="T744" s="754"/>
      <c r="U744" s="754"/>
      <c r="V744" s="754"/>
      <c r="W744" s="755"/>
      <c r="X744" s="235"/>
    </row>
    <row r="745" spans="1:24">
      <c r="A745" s="235"/>
      <c r="B745" s="275">
        <v>718</v>
      </c>
      <c r="C745" s="756"/>
      <c r="D745" s="756"/>
      <c r="E745" s="281"/>
      <c r="F745" s="281"/>
      <c r="G745" s="281"/>
      <c r="H745" s="281"/>
      <c r="I745" s="281"/>
      <c r="J745" s="281"/>
      <c r="K745" s="281"/>
      <c r="L745" s="281"/>
      <c r="M745" s="281"/>
      <c r="N745" s="281"/>
      <c r="O745" s="281"/>
      <c r="P745" s="281"/>
      <c r="Q745" s="281"/>
      <c r="R745" s="281"/>
      <c r="S745" s="281"/>
      <c r="T745" s="757"/>
      <c r="U745" s="757"/>
      <c r="V745" s="757"/>
      <c r="W745" s="758"/>
      <c r="X745" s="235"/>
    </row>
    <row r="746" spans="1:24">
      <c r="A746" s="235"/>
      <c r="B746" s="275">
        <v>719</v>
      </c>
      <c r="C746" s="752"/>
      <c r="D746" s="753"/>
      <c r="E746" s="280"/>
      <c r="F746" s="280"/>
      <c r="G746" s="280"/>
      <c r="H746" s="280"/>
      <c r="I746" s="280"/>
      <c r="J746" s="280"/>
      <c r="K746" s="280"/>
      <c r="L746" s="280"/>
      <c r="M746" s="280"/>
      <c r="N746" s="280"/>
      <c r="O746" s="280"/>
      <c r="P746" s="280"/>
      <c r="Q746" s="280"/>
      <c r="R746" s="280"/>
      <c r="S746" s="280"/>
      <c r="T746" s="754"/>
      <c r="U746" s="754"/>
      <c r="V746" s="754"/>
      <c r="W746" s="755"/>
      <c r="X746" s="235"/>
    </row>
    <row r="747" spans="1:24">
      <c r="A747" s="235"/>
      <c r="B747" s="275">
        <v>720</v>
      </c>
      <c r="C747" s="756"/>
      <c r="D747" s="756"/>
      <c r="E747" s="281"/>
      <c r="F747" s="281"/>
      <c r="G747" s="281"/>
      <c r="H747" s="281"/>
      <c r="I747" s="281"/>
      <c r="J747" s="281"/>
      <c r="K747" s="281"/>
      <c r="L747" s="281"/>
      <c r="M747" s="281"/>
      <c r="N747" s="281"/>
      <c r="O747" s="281"/>
      <c r="P747" s="281"/>
      <c r="Q747" s="281"/>
      <c r="R747" s="281"/>
      <c r="S747" s="281"/>
      <c r="T747" s="757"/>
      <c r="U747" s="757"/>
      <c r="V747" s="757"/>
      <c r="W747" s="758"/>
      <c r="X747" s="235"/>
    </row>
    <row r="748" spans="1:24">
      <c r="A748" s="235"/>
      <c r="B748" s="275">
        <v>721</v>
      </c>
      <c r="C748" s="752"/>
      <c r="D748" s="753"/>
      <c r="E748" s="280"/>
      <c r="F748" s="280"/>
      <c r="G748" s="280"/>
      <c r="H748" s="280"/>
      <c r="I748" s="280"/>
      <c r="J748" s="280"/>
      <c r="K748" s="280"/>
      <c r="L748" s="280"/>
      <c r="M748" s="280"/>
      <c r="N748" s="280"/>
      <c r="O748" s="280"/>
      <c r="P748" s="280"/>
      <c r="Q748" s="280"/>
      <c r="R748" s="280"/>
      <c r="S748" s="280"/>
      <c r="T748" s="754"/>
      <c r="U748" s="754"/>
      <c r="V748" s="754"/>
      <c r="W748" s="755"/>
      <c r="X748" s="235"/>
    </row>
    <row r="749" spans="1:24">
      <c r="A749" s="235"/>
      <c r="B749" s="275">
        <v>722</v>
      </c>
      <c r="C749" s="756"/>
      <c r="D749" s="756"/>
      <c r="E749" s="281"/>
      <c r="F749" s="281"/>
      <c r="G749" s="281"/>
      <c r="H749" s="281"/>
      <c r="I749" s="281"/>
      <c r="J749" s="281"/>
      <c r="K749" s="281"/>
      <c r="L749" s="281"/>
      <c r="M749" s="281"/>
      <c r="N749" s="281"/>
      <c r="O749" s="281"/>
      <c r="P749" s="281"/>
      <c r="Q749" s="281"/>
      <c r="R749" s="281"/>
      <c r="S749" s="281"/>
      <c r="T749" s="757"/>
      <c r="U749" s="757"/>
      <c r="V749" s="757"/>
      <c r="W749" s="758"/>
      <c r="X749" s="235"/>
    </row>
    <row r="750" spans="1:24">
      <c r="A750" s="235"/>
      <c r="B750" s="275">
        <v>723</v>
      </c>
      <c r="C750" s="752"/>
      <c r="D750" s="753"/>
      <c r="E750" s="280"/>
      <c r="F750" s="280"/>
      <c r="G750" s="280"/>
      <c r="H750" s="280"/>
      <c r="I750" s="280"/>
      <c r="J750" s="280"/>
      <c r="K750" s="280"/>
      <c r="L750" s="280"/>
      <c r="M750" s="280"/>
      <c r="N750" s="280"/>
      <c r="O750" s="280"/>
      <c r="P750" s="280"/>
      <c r="Q750" s="280"/>
      <c r="R750" s="280"/>
      <c r="S750" s="280"/>
      <c r="T750" s="754"/>
      <c r="U750" s="754"/>
      <c r="V750" s="754"/>
      <c r="W750" s="755"/>
      <c r="X750" s="235"/>
    </row>
    <row r="751" spans="1:24">
      <c r="A751" s="235"/>
      <c r="B751" s="275">
        <v>724</v>
      </c>
      <c r="C751" s="756"/>
      <c r="D751" s="756"/>
      <c r="E751" s="281"/>
      <c r="F751" s="281"/>
      <c r="G751" s="281"/>
      <c r="H751" s="281"/>
      <c r="I751" s="281"/>
      <c r="J751" s="281"/>
      <c r="K751" s="281"/>
      <c r="L751" s="281"/>
      <c r="M751" s="281"/>
      <c r="N751" s="281"/>
      <c r="O751" s="281"/>
      <c r="P751" s="281"/>
      <c r="Q751" s="281"/>
      <c r="R751" s="281"/>
      <c r="S751" s="281"/>
      <c r="T751" s="757"/>
      <c r="U751" s="757"/>
      <c r="V751" s="757"/>
      <c r="W751" s="758"/>
      <c r="X751" s="235"/>
    </row>
    <row r="752" spans="1:24">
      <c r="A752" s="235"/>
      <c r="B752" s="275">
        <v>725</v>
      </c>
      <c r="C752" s="752"/>
      <c r="D752" s="753"/>
      <c r="E752" s="280"/>
      <c r="F752" s="280"/>
      <c r="G752" s="280"/>
      <c r="H752" s="280"/>
      <c r="I752" s="280"/>
      <c r="J752" s="280"/>
      <c r="K752" s="280"/>
      <c r="L752" s="280"/>
      <c r="M752" s="280"/>
      <c r="N752" s="280"/>
      <c r="O752" s="280"/>
      <c r="P752" s="280"/>
      <c r="Q752" s="280"/>
      <c r="R752" s="280"/>
      <c r="S752" s="280"/>
      <c r="T752" s="754"/>
      <c r="U752" s="754"/>
      <c r="V752" s="754"/>
      <c r="W752" s="755"/>
      <c r="X752" s="235"/>
    </row>
    <row r="753" spans="1:24">
      <c r="A753" s="235"/>
      <c r="B753" s="275">
        <v>726</v>
      </c>
      <c r="C753" s="756"/>
      <c r="D753" s="756"/>
      <c r="E753" s="281"/>
      <c r="F753" s="281"/>
      <c r="G753" s="281"/>
      <c r="H753" s="281"/>
      <c r="I753" s="281"/>
      <c r="J753" s="281"/>
      <c r="K753" s="281"/>
      <c r="L753" s="281"/>
      <c r="M753" s="281"/>
      <c r="N753" s="281"/>
      <c r="O753" s="281"/>
      <c r="P753" s="281"/>
      <c r="Q753" s="281"/>
      <c r="R753" s="281"/>
      <c r="S753" s="281"/>
      <c r="T753" s="757"/>
      <c r="U753" s="757"/>
      <c r="V753" s="757"/>
      <c r="W753" s="758"/>
      <c r="X753" s="235"/>
    </row>
    <row r="754" spans="1:24">
      <c r="A754" s="235"/>
      <c r="B754" s="275">
        <v>727</v>
      </c>
      <c r="C754" s="752"/>
      <c r="D754" s="753"/>
      <c r="E754" s="280"/>
      <c r="F754" s="280"/>
      <c r="G754" s="280"/>
      <c r="H754" s="280"/>
      <c r="I754" s="280"/>
      <c r="J754" s="280"/>
      <c r="K754" s="280"/>
      <c r="L754" s="280"/>
      <c r="M754" s="280"/>
      <c r="N754" s="280"/>
      <c r="O754" s="280"/>
      <c r="P754" s="280"/>
      <c r="Q754" s="280"/>
      <c r="R754" s="280"/>
      <c r="S754" s="280"/>
      <c r="T754" s="754"/>
      <c r="U754" s="754"/>
      <c r="V754" s="754"/>
      <c r="W754" s="755"/>
      <c r="X754" s="235"/>
    </row>
    <row r="755" spans="1:24">
      <c r="A755" s="235"/>
      <c r="B755" s="275">
        <v>728</v>
      </c>
      <c r="C755" s="756"/>
      <c r="D755" s="756"/>
      <c r="E755" s="281"/>
      <c r="F755" s="281"/>
      <c r="G755" s="281"/>
      <c r="H755" s="281"/>
      <c r="I755" s="281"/>
      <c r="J755" s="281"/>
      <c r="K755" s="281"/>
      <c r="L755" s="281"/>
      <c r="M755" s="281"/>
      <c r="N755" s="281"/>
      <c r="O755" s="281"/>
      <c r="P755" s="281"/>
      <c r="Q755" s="281"/>
      <c r="R755" s="281"/>
      <c r="S755" s="281"/>
      <c r="T755" s="757"/>
      <c r="U755" s="757"/>
      <c r="V755" s="757"/>
      <c r="W755" s="758"/>
      <c r="X755" s="235"/>
    </row>
    <row r="756" spans="1:24">
      <c r="A756" s="235"/>
      <c r="B756" s="275">
        <v>729</v>
      </c>
      <c r="C756" s="752"/>
      <c r="D756" s="753"/>
      <c r="E756" s="280"/>
      <c r="F756" s="280"/>
      <c r="G756" s="280"/>
      <c r="H756" s="280"/>
      <c r="I756" s="280"/>
      <c r="J756" s="280"/>
      <c r="K756" s="280"/>
      <c r="L756" s="280"/>
      <c r="M756" s="280"/>
      <c r="N756" s="280"/>
      <c r="O756" s="280"/>
      <c r="P756" s="280"/>
      <c r="Q756" s="280"/>
      <c r="R756" s="280"/>
      <c r="S756" s="280"/>
      <c r="T756" s="754"/>
      <c r="U756" s="754"/>
      <c r="V756" s="754"/>
      <c r="W756" s="755"/>
      <c r="X756" s="235"/>
    </row>
    <row r="757" spans="1:24">
      <c r="A757" s="235"/>
      <c r="B757" s="275">
        <v>730</v>
      </c>
      <c r="C757" s="756"/>
      <c r="D757" s="756"/>
      <c r="E757" s="281"/>
      <c r="F757" s="281"/>
      <c r="G757" s="281"/>
      <c r="H757" s="281"/>
      <c r="I757" s="281"/>
      <c r="J757" s="281"/>
      <c r="K757" s="281"/>
      <c r="L757" s="281"/>
      <c r="M757" s="281"/>
      <c r="N757" s="281"/>
      <c r="O757" s="281"/>
      <c r="P757" s="281"/>
      <c r="Q757" s="281"/>
      <c r="R757" s="281"/>
      <c r="S757" s="281"/>
      <c r="T757" s="757"/>
      <c r="U757" s="757"/>
      <c r="V757" s="757"/>
      <c r="W757" s="758"/>
      <c r="X757" s="235"/>
    </row>
    <row r="758" spans="1:24">
      <c r="A758" s="235"/>
      <c r="B758" s="275">
        <v>731</v>
      </c>
      <c r="C758" s="752"/>
      <c r="D758" s="753"/>
      <c r="E758" s="280"/>
      <c r="F758" s="280"/>
      <c r="G758" s="280"/>
      <c r="H758" s="280"/>
      <c r="I758" s="280"/>
      <c r="J758" s="280"/>
      <c r="K758" s="280"/>
      <c r="L758" s="280"/>
      <c r="M758" s="280"/>
      <c r="N758" s="280"/>
      <c r="O758" s="280"/>
      <c r="P758" s="280"/>
      <c r="Q758" s="280"/>
      <c r="R758" s="280"/>
      <c r="S758" s="280"/>
      <c r="T758" s="754"/>
      <c r="U758" s="754"/>
      <c r="V758" s="754"/>
      <c r="W758" s="755"/>
      <c r="X758" s="235"/>
    </row>
    <row r="759" spans="1:24">
      <c r="A759" s="235"/>
      <c r="B759" s="275">
        <v>732</v>
      </c>
      <c r="C759" s="756"/>
      <c r="D759" s="756"/>
      <c r="E759" s="281"/>
      <c r="F759" s="281"/>
      <c r="G759" s="281"/>
      <c r="H759" s="281"/>
      <c r="I759" s="281"/>
      <c r="J759" s="281"/>
      <c r="K759" s="281"/>
      <c r="L759" s="281"/>
      <c r="M759" s="281"/>
      <c r="N759" s="281"/>
      <c r="O759" s="281"/>
      <c r="P759" s="281"/>
      <c r="Q759" s="281"/>
      <c r="R759" s="281"/>
      <c r="S759" s="281"/>
      <c r="T759" s="757"/>
      <c r="U759" s="757"/>
      <c r="V759" s="757"/>
      <c r="W759" s="758"/>
      <c r="X759" s="235"/>
    </row>
    <row r="760" spans="1:24">
      <c r="A760" s="235"/>
      <c r="B760" s="275">
        <v>733</v>
      </c>
      <c r="C760" s="752"/>
      <c r="D760" s="753"/>
      <c r="E760" s="280"/>
      <c r="F760" s="280"/>
      <c r="G760" s="280"/>
      <c r="H760" s="280"/>
      <c r="I760" s="280"/>
      <c r="J760" s="280"/>
      <c r="K760" s="280"/>
      <c r="L760" s="280"/>
      <c r="M760" s="280"/>
      <c r="N760" s="280"/>
      <c r="O760" s="280"/>
      <c r="P760" s="280"/>
      <c r="Q760" s="280"/>
      <c r="R760" s="280"/>
      <c r="S760" s="280"/>
      <c r="T760" s="754"/>
      <c r="U760" s="754"/>
      <c r="V760" s="754"/>
      <c r="W760" s="755"/>
      <c r="X760" s="235"/>
    </row>
    <row r="761" spans="1:24">
      <c r="A761" s="235"/>
      <c r="B761" s="275">
        <v>734</v>
      </c>
      <c r="C761" s="756"/>
      <c r="D761" s="756"/>
      <c r="E761" s="281"/>
      <c r="F761" s="281"/>
      <c r="G761" s="281"/>
      <c r="H761" s="281"/>
      <c r="I761" s="281"/>
      <c r="J761" s="281"/>
      <c r="K761" s="281"/>
      <c r="L761" s="281"/>
      <c r="M761" s="281"/>
      <c r="N761" s="281"/>
      <c r="O761" s="281"/>
      <c r="P761" s="281"/>
      <c r="Q761" s="281"/>
      <c r="R761" s="281"/>
      <c r="S761" s="281"/>
      <c r="T761" s="757"/>
      <c r="U761" s="757"/>
      <c r="V761" s="757"/>
      <c r="W761" s="758"/>
      <c r="X761" s="235"/>
    </row>
    <row r="762" spans="1:24">
      <c r="A762" s="235"/>
      <c r="B762" s="275">
        <v>735</v>
      </c>
      <c r="C762" s="752"/>
      <c r="D762" s="753"/>
      <c r="E762" s="280"/>
      <c r="F762" s="280"/>
      <c r="G762" s="280"/>
      <c r="H762" s="280"/>
      <c r="I762" s="280"/>
      <c r="J762" s="280"/>
      <c r="K762" s="280"/>
      <c r="L762" s="280"/>
      <c r="M762" s="280"/>
      <c r="N762" s="280"/>
      <c r="O762" s="280"/>
      <c r="P762" s="280"/>
      <c r="Q762" s="280"/>
      <c r="R762" s="280"/>
      <c r="S762" s="280"/>
      <c r="T762" s="754"/>
      <c r="U762" s="754"/>
      <c r="V762" s="754"/>
      <c r="W762" s="755"/>
      <c r="X762" s="235"/>
    </row>
    <row r="763" spans="1:24">
      <c r="A763" s="235"/>
      <c r="B763" s="275">
        <v>736</v>
      </c>
      <c r="C763" s="756"/>
      <c r="D763" s="756"/>
      <c r="E763" s="281"/>
      <c r="F763" s="281"/>
      <c r="G763" s="281"/>
      <c r="H763" s="281"/>
      <c r="I763" s="281"/>
      <c r="J763" s="281"/>
      <c r="K763" s="281"/>
      <c r="L763" s="281"/>
      <c r="M763" s="281"/>
      <c r="N763" s="281"/>
      <c r="O763" s="281"/>
      <c r="P763" s="281"/>
      <c r="Q763" s="281"/>
      <c r="R763" s="281"/>
      <c r="S763" s="281"/>
      <c r="T763" s="757"/>
      <c r="U763" s="757"/>
      <c r="V763" s="757"/>
      <c r="W763" s="758"/>
      <c r="X763" s="235"/>
    </row>
    <row r="764" spans="1:24">
      <c r="A764" s="235"/>
      <c r="B764" s="275">
        <v>737</v>
      </c>
      <c r="C764" s="752"/>
      <c r="D764" s="753"/>
      <c r="E764" s="280"/>
      <c r="F764" s="280"/>
      <c r="G764" s="280"/>
      <c r="H764" s="280"/>
      <c r="I764" s="280"/>
      <c r="J764" s="280"/>
      <c r="K764" s="280"/>
      <c r="L764" s="280"/>
      <c r="M764" s="280"/>
      <c r="N764" s="280"/>
      <c r="O764" s="280"/>
      <c r="P764" s="280"/>
      <c r="Q764" s="280"/>
      <c r="R764" s="280"/>
      <c r="S764" s="280"/>
      <c r="T764" s="754"/>
      <c r="U764" s="754"/>
      <c r="V764" s="754"/>
      <c r="W764" s="755"/>
      <c r="X764" s="235"/>
    </row>
    <row r="765" spans="1:24">
      <c r="A765" s="235"/>
      <c r="B765" s="275">
        <v>738</v>
      </c>
      <c r="C765" s="756"/>
      <c r="D765" s="756"/>
      <c r="E765" s="281"/>
      <c r="F765" s="281"/>
      <c r="G765" s="281"/>
      <c r="H765" s="281"/>
      <c r="I765" s="281"/>
      <c r="J765" s="281"/>
      <c r="K765" s="281"/>
      <c r="L765" s="281"/>
      <c r="M765" s="281"/>
      <c r="N765" s="281"/>
      <c r="O765" s="281"/>
      <c r="P765" s="281"/>
      <c r="Q765" s="281"/>
      <c r="R765" s="281"/>
      <c r="S765" s="281"/>
      <c r="T765" s="757"/>
      <c r="U765" s="757"/>
      <c r="V765" s="757"/>
      <c r="W765" s="758"/>
      <c r="X765" s="235"/>
    </row>
    <row r="766" spans="1:24">
      <c r="A766" s="235"/>
      <c r="B766" s="275">
        <v>739</v>
      </c>
      <c r="C766" s="752"/>
      <c r="D766" s="753"/>
      <c r="E766" s="280"/>
      <c r="F766" s="280"/>
      <c r="G766" s="280"/>
      <c r="H766" s="280"/>
      <c r="I766" s="280"/>
      <c r="J766" s="280"/>
      <c r="K766" s="280"/>
      <c r="L766" s="280"/>
      <c r="M766" s="280"/>
      <c r="N766" s="280"/>
      <c r="O766" s="280"/>
      <c r="P766" s="280"/>
      <c r="Q766" s="280"/>
      <c r="R766" s="280"/>
      <c r="S766" s="280"/>
      <c r="T766" s="754"/>
      <c r="U766" s="754"/>
      <c r="V766" s="754"/>
      <c r="W766" s="755"/>
      <c r="X766" s="235"/>
    </row>
    <row r="767" spans="1:24">
      <c r="A767" s="235"/>
      <c r="B767" s="275">
        <v>740</v>
      </c>
      <c r="C767" s="756"/>
      <c r="D767" s="756"/>
      <c r="E767" s="281"/>
      <c r="F767" s="281"/>
      <c r="G767" s="281"/>
      <c r="H767" s="281"/>
      <c r="I767" s="281"/>
      <c r="J767" s="281"/>
      <c r="K767" s="281"/>
      <c r="L767" s="281"/>
      <c r="M767" s="281"/>
      <c r="N767" s="281"/>
      <c r="O767" s="281"/>
      <c r="P767" s="281"/>
      <c r="Q767" s="281"/>
      <c r="R767" s="281"/>
      <c r="S767" s="281"/>
      <c r="T767" s="757"/>
      <c r="U767" s="757"/>
      <c r="V767" s="757"/>
      <c r="W767" s="758"/>
      <c r="X767" s="235"/>
    </row>
    <row r="768" spans="1:24">
      <c r="A768" s="235"/>
      <c r="B768" s="275">
        <v>741</v>
      </c>
      <c r="C768" s="752"/>
      <c r="D768" s="753"/>
      <c r="E768" s="280"/>
      <c r="F768" s="280"/>
      <c r="G768" s="280"/>
      <c r="H768" s="280"/>
      <c r="I768" s="280"/>
      <c r="J768" s="280"/>
      <c r="K768" s="280"/>
      <c r="L768" s="280"/>
      <c r="M768" s="280"/>
      <c r="N768" s="280"/>
      <c r="O768" s="280"/>
      <c r="P768" s="280"/>
      <c r="Q768" s="280"/>
      <c r="R768" s="280"/>
      <c r="S768" s="280"/>
      <c r="T768" s="754"/>
      <c r="U768" s="754"/>
      <c r="V768" s="754"/>
      <c r="W768" s="755"/>
      <c r="X768" s="235"/>
    </row>
    <row r="769" spans="1:24">
      <c r="A769" s="235"/>
      <c r="B769" s="275">
        <v>742</v>
      </c>
      <c r="C769" s="756"/>
      <c r="D769" s="756"/>
      <c r="E769" s="281"/>
      <c r="F769" s="281"/>
      <c r="G769" s="281"/>
      <c r="H769" s="281"/>
      <c r="I769" s="281"/>
      <c r="J769" s="281"/>
      <c r="K769" s="281"/>
      <c r="L769" s="281"/>
      <c r="M769" s="281"/>
      <c r="N769" s="281"/>
      <c r="O769" s="281"/>
      <c r="P769" s="281"/>
      <c r="Q769" s="281"/>
      <c r="R769" s="281"/>
      <c r="S769" s="281"/>
      <c r="T769" s="757"/>
      <c r="U769" s="757"/>
      <c r="V769" s="757"/>
      <c r="W769" s="758"/>
      <c r="X769" s="235"/>
    </row>
    <row r="770" spans="1:24">
      <c r="A770" s="235"/>
      <c r="B770" s="275">
        <v>743</v>
      </c>
      <c r="C770" s="752"/>
      <c r="D770" s="753"/>
      <c r="E770" s="280"/>
      <c r="F770" s="280"/>
      <c r="G770" s="280"/>
      <c r="H770" s="280"/>
      <c r="I770" s="280"/>
      <c r="J770" s="280"/>
      <c r="K770" s="280"/>
      <c r="L770" s="280"/>
      <c r="M770" s="280"/>
      <c r="N770" s="280"/>
      <c r="O770" s="280"/>
      <c r="P770" s="280"/>
      <c r="Q770" s="280"/>
      <c r="R770" s="280"/>
      <c r="S770" s="280"/>
      <c r="T770" s="754"/>
      <c r="U770" s="754"/>
      <c r="V770" s="754"/>
      <c r="W770" s="755"/>
      <c r="X770" s="235"/>
    </row>
    <row r="771" spans="1:24">
      <c r="A771" s="235"/>
      <c r="B771" s="275">
        <v>744</v>
      </c>
      <c r="C771" s="756"/>
      <c r="D771" s="756"/>
      <c r="E771" s="281"/>
      <c r="F771" s="281"/>
      <c r="G771" s="281"/>
      <c r="H771" s="281"/>
      <c r="I771" s="281"/>
      <c r="J771" s="281"/>
      <c r="K771" s="281"/>
      <c r="L771" s="281"/>
      <c r="M771" s="281"/>
      <c r="N771" s="281"/>
      <c r="O771" s="281"/>
      <c r="P771" s="281"/>
      <c r="Q771" s="281"/>
      <c r="R771" s="281"/>
      <c r="S771" s="281"/>
      <c r="T771" s="757"/>
      <c r="U771" s="757"/>
      <c r="V771" s="757"/>
      <c r="W771" s="758"/>
      <c r="X771" s="235"/>
    </row>
    <row r="772" spans="1:24">
      <c r="A772" s="235"/>
      <c r="B772" s="275">
        <v>745</v>
      </c>
      <c r="C772" s="752"/>
      <c r="D772" s="753"/>
      <c r="E772" s="280"/>
      <c r="F772" s="280"/>
      <c r="G772" s="280"/>
      <c r="H772" s="280"/>
      <c r="I772" s="280"/>
      <c r="J772" s="280"/>
      <c r="K772" s="280"/>
      <c r="L772" s="280"/>
      <c r="M772" s="280"/>
      <c r="N772" s="280"/>
      <c r="O772" s="280"/>
      <c r="P772" s="280"/>
      <c r="Q772" s="280"/>
      <c r="R772" s="280"/>
      <c r="S772" s="280"/>
      <c r="T772" s="754"/>
      <c r="U772" s="754"/>
      <c r="V772" s="754"/>
      <c r="W772" s="755"/>
      <c r="X772" s="235"/>
    </row>
    <row r="773" spans="1:24">
      <c r="A773" s="235"/>
      <c r="B773" s="275">
        <v>746</v>
      </c>
      <c r="C773" s="756"/>
      <c r="D773" s="756"/>
      <c r="E773" s="281"/>
      <c r="F773" s="281"/>
      <c r="G773" s="281"/>
      <c r="H773" s="281"/>
      <c r="I773" s="281"/>
      <c r="J773" s="281"/>
      <c r="K773" s="281"/>
      <c r="L773" s="281"/>
      <c r="M773" s="281"/>
      <c r="N773" s="281"/>
      <c r="O773" s="281"/>
      <c r="P773" s="281"/>
      <c r="Q773" s="281"/>
      <c r="R773" s="281"/>
      <c r="S773" s="281"/>
      <c r="T773" s="757"/>
      <c r="U773" s="757"/>
      <c r="V773" s="757"/>
      <c r="W773" s="758"/>
      <c r="X773" s="235"/>
    </row>
    <row r="774" spans="1:24">
      <c r="A774" s="235"/>
      <c r="B774" s="275">
        <v>747</v>
      </c>
      <c r="C774" s="752"/>
      <c r="D774" s="753"/>
      <c r="E774" s="280"/>
      <c r="F774" s="280"/>
      <c r="G774" s="280"/>
      <c r="H774" s="280"/>
      <c r="I774" s="280"/>
      <c r="J774" s="280"/>
      <c r="K774" s="280"/>
      <c r="L774" s="280"/>
      <c r="M774" s="280"/>
      <c r="N774" s="280"/>
      <c r="O774" s="280"/>
      <c r="P774" s="280"/>
      <c r="Q774" s="280"/>
      <c r="R774" s="280"/>
      <c r="S774" s="280"/>
      <c r="T774" s="754"/>
      <c r="U774" s="754"/>
      <c r="V774" s="754"/>
      <c r="W774" s="755"/>
      <c r="X774" s="235"/>
    </row>
    <row r="775" spans="1:24">
      <c r="A775" s="235"/>
      <c r="B775" s="275">
        <v>748</v>
      </c>
      <c r="C775" s="756"/>
      <c r="D775" s="756"/>
      <c r="E775" s="281"/>
      <c r="F775" s="281"/>
      <c r="G775" s="281"/>
      <c r="H775" s="281"/>
      <c r="I775" s="281"/>
      <c r="J775" s="281"/>
      <c r="K775" s="281"/>
      <c r="L775" s="281"/>
      <c r="M775" s="281"/>
      <c r="N775" s="281"/>
      <c r="O775" s="281"/>
      <c r="P775" s="281"/>
      <c r="Q775" s="281"/>
      <c r="R775" s="281"/>
      <c r="S775" s="281"/>
      <c r="T775" s="757"/>
      <c r="U775" s="757"/>
      <c r="V775" s="757"/>
      <c r="W775" s="758"/>
      <c r="X775" s="235"/>
    </row>
    <row r="776" spans="1:24">
      <c r="A776" s="235"/>
      <c r="B776" s="275">
        <v>749</v>
      </c>
      <c r="C776" s="752"/>
      <c r="D776" s="753"/>
      <c r="E776" s="280"/>
      <c r="F776" s="280"/>
      <c r="G776" s="280"/>
      <c r="H776" s="280"/>
      <c r="I776" s="280"/>
      <c r="J776" s="280"/>
      <c r="K776" s="280"/>
      <c r="L776" s="280"/>
      <c r="M776" s="280"/>
      <c r="N776" s="280"/>
      <c r="O776" s="280"/>
      <c r="P776" s="280"/>
      <c r="Q776" s="280"/>
      <c r="R776" s="280"/>
      <c r="S776" s="280"/>
      <c r="T776" s="754"/>
      <c r="U776" s="754"/>
      <c r="V776" s="754"/>
      <c r="W776" s="755"/>
      <c r="X776" s="235"/>
    </row>
    <row r="777" spans="1:24">
      <c r="A777" s="235"/>
      <c r="B777" s="275">
        <v>750</v>
      </c>
      <c r="C777" s="756"/>
      <c r="D777" s="756"/>
      <c r="E777" s="281"/>
      <c r="F777" s="281"/>
      <c r="G777" s="281"/>
      <c r="H777" s="281"/>
      <c r="I777" s="281"/>
      <c r="J777" s="281"/>
      <c r="K777" s="281"/>
      <c r="L777" s="281"/>
      <c r="M777" s="281"/>
      <c r="N777" s="281"/>
      <c r="O777" s="281"/>
      <c r="P777" s="281"/>
      <c r="Q777" s="281"/>
      <c r="R777" s="281"/>
      <c r="S777" s="281"/>
      <c r="T777" s="757"/>
      <c r="U777" s="757"/>
      <c r="V777" s="757"/>
      <c r="W777" s="758"/>
      <c r="X777" s="235"/>
    </row>
    <row r="778" spans="1:24">
      <c r="A778" s="235"/>
      <c r="B778" s="275">
        <v>751</v>
      </c>
      <c r="C778" s="752"/>
      <c r="D778" s="753"/>
      <c r="E778" s="280"/>
      <c r="F778" s="280"/>
      <c r="G778" s="280"/>
      <c r="H778" s="280"/>
      <c r="I778" s="280"/>
      <c r="J778" s="280"/>
      <c r="K778" s="280"/>
      <c r="L778" s="280"/>
      <c r="M778" s="280"/>
      <c r="N778" s="280"/>
      <c r="O778" s="280"/>
      <c r="P778" s="280"/>
      <c r="Q778" s="280"/>
      <c r="R778" s="280"/>
      <c r="S778" s="280"/>
      <c r="T778" s="754"/>
      <c r="U778" s="754"/>
      <c r="V778" s="754"/>
      <c r="W778" s="755"/>
      <c r="X778" s="235"/>
    </row>
    <row r="779" spans="1:24">
      <c r="A779" s="235"/>
      <c r="B779" s="275">
        <v>752</v>
      </c>
      <c r="C779" s="756"/>
      <c r="D779" s="756"/>
      <c r="E779" s="281"/>
      <c r="F779" s="281"/>
      <c r="G779" s="281"/>
      <c r="H779" s="281"/>
      <c r="I779" s="281"/>
      <c r="J779" s="281"/>
      <c r="K779" s="281"/>
      <c r="L779" s="281"/>
      <c r="M779" s="281"/>
      <c r="N779" s="281"/>
      <c r="O779" s="281"/>
      <c r="P779" s="281"/>
      <c r="Q779" s="281"/>
      <c r="R779" s="281"/>
      <c r="S779" s="281"/>
      <c r="T779" s="757"/>
      <c r="U779" s="757"/>
      <c r="V779" s="757"/>
      <c r="W779" s="758"/>
      <c r="X779" s="235"/>
    </row>
    <row r="780" spans="1:24">
      <c r="A780" s="235"/>
      <c r="B780" s="275">
        <v>753</v>
      </c>
      <c r="C780" s="752"/>
      <c r="D780" s="753"/>
      <c r="E780" s="280"/>
      <c r="F780" s="280"/>
      <c r="G780" s="280"/>
      <c r="H780" s="280"/>
      <c r="I780" s="280"/>
      <c r="J780" s="280"/>
      <c r="K780" s="280"/>
      <c r="L780" s="280"/>
      <c r="M780" s="280"/>
      <c r="N780" s="280"/>
      <c r="O780" s="280"/>
      <c r="P780" s="280"/>
      <c r="Q780" s="280"/>
      <c r="R780" s="280"/>
      <c r="S780" s="280"/>
      <c r="T780" s="754"/>
      <c r="U780" s="754"/>
      <c r="V780" s="754"/>
      <c r="W780" s="755"/>
      <c r="X780" s="235"/>
    </row>
    <row r="781" spans="1:24">
      <c r="A781" s="235"/>
      <c r="B781" s="275">
        <v>754</v>
      </c>
      <c r="C781" s="756"/>
      <c r="D781" s="756"/>
      <c r="E781" s="281"/>
      <c r="F781" s="281"/>
      <c r="G781" s="281"/>
      <c r="H781" s="281"/>
      <c r="I781" s="281"/>
      <c r="J781" s="281"/>
      <c r="K781" s="281"/>
      <c r="L781" s="281"/>
      <c r="M781" s="281"/>
      <c r="N781" s="281"/>
      <c r="O781" s="281"/>
      <c r="P781" s="281"/>
      <c r="Q781" s="281"/>
      <c r="R781" s="281"/>
      <c r="S781" s="281"/>
      <c r="T781" s="757"/>
      <c r="U781" s="757"/>
      <c r="V781" s="757"/>
      <c r="W781" s="758"/>
      <c r="X781" s="235"/>
    </row>
    <row r="782" spans="1:24">
      <c r="A782" s="235"/>
      <c r="B782" s="275">
        <v>755</v>
      </c>
      <c r="C782" s="752"/>
      <c r="D782" s="753"/>
      <c r="E782" s="280"/>
      <c r="F782" s="280"/>
      <c r="G782" s="280"/>
      <c r="H782" s="280"/>
      <c r="I782" s="280"/>
      <c r="J782" s="280"/>
      <c r="K782" s="280"/>
      <c r="L782" s="280"/>
      <c r="M782" s="280"/>
      <c r="N782" s="280"/>
      <c r="O782" s="280"/>
      <c r="P782" s="280"/>
      <c r="Q782" s="280"/>
      <c r="R782" s="280"/>
      <c r="S782" s="280"/>
      <c r="T782" s="754"/>
      <c r="U782" s="754"/>
      <c r="V782" s="754"/>
      <c r="W782" s="755"/>
      <c r="X782" s="235"/>
    </row>
    <row r="783" spans="1:24">
      <c r="A783" s="235"/>
      <c r="B783" s="275">
        <v>756</v>
      </c>
      <c r="C783" s="756"/>
      <c r="D783" s="756"/>
      <c r="E783" s="281"/>
      <c r="F783" s="281"/>
      <c r="G783" s="281"/>
      <c r="H783" s="281"/>
      <c r="I783" s="281"/>
      <c r="J783" s="281"/>
      <c r="K783" s="281"/>
      <c r="L783" s="281"/>
      <c r="M783" s="281"/>
      <c r="N783" s="281"/>
      <c r="O783" s="281"/>
      <c r="P783" s="281"/>
      <c r="Q783" s="281"/>
      <c r="R783" s="281"/>
      <c r="S783" s="281"/>
      <c r="T783" s="757"/>
      <c r="U783" s="757"/>
      <c r="V783" s="757"/>
      <c r="W783" s="758"/>
      <c r="X783" s="235"/>
    </row>
    <row r="784" spans="1:24">
      <c r="A784" s="235"/>
      <c r="B784" s="275">
        <v>757</v>
      </c>
      <c r="C784" s="752"/>
      <c r="D784" s="753"/>
      <c r="E784" s="280"/>
      <c r="F784" s="280"/>
      <c r="G784" s="280"/>
      <c r="H784" s="280"/>
      <c r="I784" s="280"/>
      <c r="J784" s="280"/>
      <c r="K784" s="280"/>
      <c r="L784" s="280"/>
      <c r="M784" s="280"/>
      <c r="N784" s="280"/>
      <c r="O784" s="280"/>
      <c r="P784" s="280"/>
      <c r="Q784" s="280"/>
      <c r="R784" s="280"/>
      <c r="S784" s="280"/>
      <c r="T784" s="754"/>
      <c r="U784" s="754"/>
      <c r="V784" s="754"/>
      <c r="W784" s="755"/>
      <c r="X784" s="235"/>
    </row>
    <row r="785" spans="1:24">
      <c r="A785" s="235"/>
      <c r="B785" s="275">
        <v>758</v>
      </c>
      <c r="C785" s="756"/>
      <c r="D785" s="756"/>
      <c r="E785" s="281"/>
      <c r="F785" s="281"/>
      <c r="G785" s="281"/>
      <c r="H785" s="281"/>
      <c r="I785" s="281"/>
      <c r="J785" s="281"/>
      <c r="K785" s="281"/>
      <c r="L785" s="281"/>
      <c r="M785" s="281"/>
      <c r="N785" s="281"/>
      <c r="O785" s="281"/>
      <c r="P785" s="281"/>
      <c r="Q785" s="281"/>
      <c r="R785" s="281"/>
      <c r="S785" s="281"/>
      <c r="T785" s="757"/>
      <c r="U785" s="757"/>
      <c r="V785" s="757"/>
      <c r="W785" s="758"/>
      <c r="X785" s="235"/>
    </row>
    <row r="786" spans="1:24">
      <c r="A786" s="235"/>
      <c r="B786" s="275">
        <v>759</v>
      </c>
      <c r="C786" s="752"/>
      <c r="D786" s="753"/>
      <c r="E786" s="280"/>
      <c r="F786" s="280"/>
      <c r="G786" s="280"/>
      <c r="H786" s="280"/>
      <c r="I786" s="280"/>
      <c r="J786" s="280"/>
      <c r="K786" s="280"/>
      <c r="L786" s="280"/>
      <c r="M786" s="280"/>
      <c r="N786" s="280"/>
      <c r="O786" s="280"/>
      <c r="P786" s="280"/>
      <c r="Q786" s="280"/>
      <c r="R786" s="280"/>
      <c r="S786" s="280"/>
      <c r="T786" s="754"/>
      <c r="U786" s="754"/>
      <c r="V786" s="754"/>
      <c r="W786" s="755"/>
      <c r="X786" s="235"/>
    </row>
    <row r="787" spans="1:24">
      <c r="A787" s="235"/>
      <c r="B787" s="275">
        <v>760</v>
      </c>
      <c r="C787" s="756"/>
      <c r="D787" s="756"/>
      <c r="E787" s="281"/>
      <c r="F787" s="281"/>
      <c r="G787" s="281"/>
      <c r="H787" s="281"/>
      <c r="I787" s="281"/>
      <c r="J787" s="281"/>
      <c r="K787" s="281"/>
      <c r="L787" s="281"/>
      <c r="M787" s="281"/>
      <c r="N787" s="281"/>
      <c r="O787" s="281"/>
      <c r="P787" s="281"/>
      <c r="Q787" s="281"/>
      <c r="R787" s="281"/>
      <c r="S787" s="281"/>
      <c r="T787" s="757"/>
      <c r="U787" s="757"/>
      <c r="V787" s="757"/>
      <c r="W787" s="758"/>
      <c r="X787" s="235"/>
    </row>
    <row r="788" spans="1:24">
      <c r="A788" s="235"/>
      <c r="B788" s="275">
        <v>761</v>
      </c>
      <c r="C788" s="752"/>
      <c r="D788" s="753"/>
      <c r="E788" s="280"/>
      <c r="F788" s="280"/>
      <c r="G788" s="280"/>
      <c r="H788" s="280"/>
      <c r="I788" s="280"/>
      <c r="J788" s="280"/>
      <c r="K788" s="280"/>
      <c r="L788" s="280"/>
      <c r="M788" s="280"/>
      <c r="N788" s="280"/>
      <c r="O788" s="280"/>
      <c r="P788" s="280"/>
      <c r="Q788" s="280"/>
      <c r="R788" s="280"/>
      <c r="S788" s="280"/>
      <c r="T788" s="754"/>
      <c r="U788" s="754"/>
      <c r="V788" s="754"/>
      <c r="W788" s="755"/>
      <c r="X788" s="235"/>
    </row>
    <row r="789" spans="1:24">
      <c r="A789" s="235"/>
      <c r="B789" s="275">
        <v>762</v>
      </c>
      <c r="C789" s="756"/>
      <c r="D789" s="756"/>
      <c r="E789" s="281"/>
      <c r="F789" s="281"/>
      <c r="G789" s="281"/>
      <c r="H789" s="281"/>
      <c r="I789" s="281"/>
      <c r="J789" s="281"/>
      <c r="K789" s="281"/>
      <c r="L789" s="281"/>
      <c r="M789" s="281"/>
      <c r="N789" s="281"/>
      <c r="O789" s="281"/>
      <c r="P789" s="281"/>
      <c r="Q789" s="281"/>
      <c r="R789" s="281"/>
      <c r="S789" s="281"/>
      <c r="T789" s="757"/>
      <c r="U789" s="757"/>
      <c r="V789" s="757"/>
      <c r="W789" s="758"/>
      <c r="X789" s="235"/>
    </row>
    <row r="790" spans="1:24">
      <c r="A790" s="235"/>
      <c r="B790" s="275">
        <v>763</v>
      </c>
      <c r="C790" s="752"/>
      <c r="D790" s="753"/>
      <c r="E790" s="280"/>
      <c r="F790" s="280"/>
      <c r="G790" s="280"/>
      <c r="H790" s="280"/>
      <c r="I790" s="280"/>
      <c r="J790" s="280"/>
      <c r="K790" s="280"/>
      <c r="L790" s="280"/>
      <c r="M790" s="280"/>
      <c r="N790" s="280"/>
      <c r="O790" s="280"/>
      <c r="P790" s="280"/>
      <c r="Q790" s="280"/>
      <c r="R790" s="280"/>
      <c r="S790" s="280"/>
      <c r="T790" s="754"/>
      <c r="U790" s="754"/>
      <c r="V790" s="754"/>
      <c r="W790" s="755"/>
      <c r="X790" s="235"/>
    </row>
    <row r="791" spans="1:24">
      <c r="A791" s="235"/>
      <c r="B791" s="275">
        <v>764</v>
      </c>
      <c r="C791" s="756"/>
      <c r="D791" s="756"/>
      <c r="E791" s="281"/>
      <c r="F791" s="281"/>
      <c r="G791" s="281"/>
      <c r="H791" s="281"/>
      <c r="I791" s="281"/>
      <c r="J791" s="281"/>
      <c r="K791" s="281"/>
      <c r="L791" s="281"/>
      <c r="M791" s="281"/>
      <c r="N791" s="281"/>
      <c r="O791" s="281"/>
      <c r="P791" s="281"/>
      <c r="Q791" s="281"/>
      <c r="R791" s="281"/>
      <c r="S791" s="281"/>
      <c r="T791" s="757"/>
      <c r="U791" s="757"/>
      <c r="V791" s="757"/>
      <c r="W791" s="758"/>
      <c r="X791" s="235"/>
    </row>
    <row r="792" spans="1:24">
      <c r="A792" s="235"/>
      <c r="B792" s="275">
        <v>765</v>
      </c>
      <c r="C792" s="752"/>
      <c r="D792" s="753"/>
      <c r="E792" s="280"/>
      <c r="F792" s="280"/>
      <c r="G792" s="280"/>
      <c r="H792" s="280"/>
      <c r="I792" s="280"/>
      <c r="J792" s="280"/>
      <c r="K792" s="280"/>
      <c r="L792" s="280"/>
      <c r="M792" s="280"/>
      <c r="N792" s="280"/>
      <c r="O792" s="280"/>
      <c r="P792" s="280"/>
      <c r="Q792" s="280"/>
      <c r="R792" s="280"/>
      <c r="S792" s="280"/>
      <c r="T792" s="754"/>
      <c r="U792" s="754"/>
      <c r="V792" s="754"/>
      <c r="W792" s="755"/>
      <c r="X792" s="235"/>
    </row>
    <row r="793" spans="1:24">
      <c r="A793" s="235"/>
      <c r="B793" s="275">
        <v>766</v>
      </c>
      <c r="C793" s="756"/>
      <c r="D793" s="756"/>
      <c r="E793" s="281"/>
      <c r="F793" s="281"/>
      <c r="G793" s="281"/>
      <c r="H793" s="281"/>
      <c r="I793" s="281"/>
      <c r="J793" s="281"/>
      <c r="K793" s="281"/>
      <c r="L793" s="281"/>
      <c r="M793" s="281"/>
      <c r="N793" s="281"/>
      <c r="O793" s="281"/>
      <c r="P793" s="281"/>
      <c r="Q793" s="281"/>
      <c r="R793" s="281"/>
      <c r="S793" s="281"/>
      <c r="T793" s="757"/>
      <c r="U793" s="757"/>
      <c r="V793" s="757"/>
      <c r="W793" s="758"/>
      <c r="X793" s="235"/>
    </row>
    <row r="794" spans="1:24">
      <c r="A794" s="235"/>
      <c r="B794" s="275">
        <v>767</v>
      </c>
      <c r="C794" s="752"/>
      <c r="D794" s="753"/>
      <c r="E794" s="280"/>
      <c r="F794" s="280"/>
      <c r="G794" s="280"/>
      <c r="H794" s="280"/>
      <c r="I794" s="280"/>
      <c r="J794" s="280"/>
      <c r="K794" s="280"/>
      <c r="L794" s="280"/>
      <c r="M794" s="280"/>
      <c r="N794" s="280"/>
      <c r="O794" s="280"/>
      <c r="P794" s="280"/>
      <c r="Q794" s="280"/>
      <c r="R794" s="280"/>
      <c r="S794" s="280"/>
      <c r="T794" s="754"/>
      <c r="U794" s="754"/>
      <c r="V794" s="754"/>
      <c r="W794" s="755"/>
      <c r="X794" s="235"/>
    </row>
    <row r="795" spans="1:24">
      <c r="A795" s="235"/>
      <c r="B795" s="275">
        <v>768</v>
      </c>
      <c r="C795" s="756"/>
      <c r="D795" s="756"/>
      <c r="E795" s="281"/>
      <c r="F795" s="281"/>
      <c r="G795" s="281"/>
      <c r="H795" s="281"/>
      <c r="I795" s="281"/>
      <c r="J795" s="281"/>
      <c r="K795" s="281"/>
      <c r="L795" s="281"/>
      <c r="M795" s="281"/>
      <c r="N795" s="281"/>
      <c r="O795" s="281"/>
      <c r="P795" s="281"/>
      <c r="Q795" s="281"/>
      <c r="R795" s="281"/>
      <c r="S795" s="281"/>
      <c r="T795" s="757"/>
      <c r="U795" s="757"/>
      <c r="V795" s="757"/>
      <c r="W795" s="758"/>
      <c r="X795" s="235"/>
    </row>
    <row r="796" spans="1:24">
      <c r="A796" s="235"/>
      <c r="B796" s="275">
        <v>769</v>
      </c>
      <c r="C796" s="752"/>
      <c r="D796" s="753"/>
      <c r="E796" s="280"/>
      <c r="F796" s="280"/>
      <c r="G796" s="280"/>
      <c r="H796" s="280"/>
      <c r="I796" s="280"/>
      <c r="J796" s="280"/>
      <c r="K796" s="280"/>
      <c r="L796" s="280"/>
      <c r="M796" s="280"/>
      <c r="N796" s="280"/>
      <c r="O796" s="280"/>
      <c r="P796" s="280"/>
      <c r="Q796" s="280"/>
      <c r="R796" s="280"/>
      <c r="S796" s="280"/>
      <c r="T796" s="754"/>
      <c r="U796" s="754"/>
      <c r="V796" s="754"/>
      <c r="W796" s="755"/>
      <c r="X796" s="235"/>
    </row>
    <row r="797" spans="1:24">
      <c r="A797" s="235"/>
      <c r="B797" s="275">
        <v>770</v>
      </c>
      <c r="C797" s="756"/>
      <c r="D797" s="756"/>
      <c r="E797" s="281"/>
      <c r="F797" s="281"/>
      <c r="G797" s="281"/>
      <c r="H797" s="281"/>
      <c r="I797" s="281"/>
      <c r="J797" s="281"/>
      <c r="K797" s="281"/>
      <c r="L797" s="281"/>
      <c r="M797" s="281"/>
      <c r="N797" s="281"/>
      <c r="O797" s="281"/>
      <c r="P797" s="281"/>
      <c r="Q797" s="281"/>
      <c r="R797" s="281"/>
      <c r="S797" s="281"/>
      <c r="T797" s="757"/>
      <c r="U797" s="757"/>
      <c r="V797" s="757"/>
      <c r="W797" s="758"/>
      <c r="X797" s="235"/>
    </row>
    <row r="798" spans="1:24">
      <c r="A798" s="235"/>
      <c r="B798" s="275">
        <v>771</v>
      </c>
      <c r="C798" s="752"/>
      <c r="D798" s="753"/>
      <c r="E798" s="280"/>
      <c r="F798" s="280"/>
      <c r="G798" s="280"/>
      <c r="H798" s="280"/>
      <c r="I798" s="280"/>
      <c r="J798" s="280"/>
      <c r="K798" s="280"/>
      <c r="L798" s="280"/>
      <c r="M798" s="280"/>
      <c r="N798" s="280"/>
      <c r="O798" s="280"/>
      <c r="P798" s="280"/>
      <c r="Q798" s="280"/>
      <c r="R798" s="280"/>
      <c r="S798" s="280"/>
      <c r="T798" s="754"/>
      <c r="U798" s="754"/>
      <c r="V798" s="754"/>
      <c r="W798" s="755"/>
      <c r="X798" s="235"/>
    </row>
    <row r="799" spans="1:24">
      <c r="A799" s="235"/>
      <c r="B799" s="275">
        <v>772</v>
      </c>
      <c r="C799" s="756"/>
      <c r="D799" s="756"/>
      <c r="E799" s="281"/>
      <c r="F799" s="281"/>
      <c r="G799" s="281"/>
      <c r="H799" s="281"/>
      <c r="I799" s="281"/>
      <c r="J799" s="281"/>
      <c r="K799" s="281"/>
      <c r="L799" s="281"/>
      <c r="M799" s="281"/>
      <c r="N799" s="281"/>
      <c r="O799" s="281"/>
      <c r="P799" s="281"/>
      <c r="Q799" s="281"/>
      <c r="R799" s="281"/>
      <c r="S799" s="281"/>
      <c r="T799" s="757"/>
      <c r="U799" s="757"/>
      <c r="V799" s="757"/>
      <c r="W799" s="758"/>
      <c r="X799" s="235"/>
    </row>
    <row r="800" spans="1:24">
      <c r="A800" s="235"/>
      <c r="B800" s="275">
        <v>773</v>
      </c>
      <c r="C800" s="752"/>
      <c r="D800" s="753"/>
      <c r="E800" s="280"/>
      <c r="F800" s="280"/>
      <c r="G800" s="280"/>
      <c r="H800" s="280"/>
      <c r="I800" s="280"/>
      <c r="J800" s="280"/>
      <c r="K800" s="280"/>
      <c r="L800" s="280"/>
      <c r="M800" s="280"/>
      <c r="N800" s="280"/>
      <c r="O800" s="280"/>
      <c r="P800" s="280"/>
      <c r="Q800" s="280"/>
      <c r="R800" s="280"/>
      <c r="S800" s="280"/>
      <c r="T800" s="754"/>
      <c r="U800" s="754"/>
      <c r="V800" s="754"/>
      <c r="W800" s="755"/>
      <c r="X800" s="235"/>
    </row>
    <row r="801" spans="1:24">
      <c r="A801" s="235"/>
      <c r="B801" s="275">
        <v>774</v>
      </c>
      <c r="C801" s="756"/>
      <c r="D801" s="756"/>
      <c r="E801" s="281"/>
      <c r="F801" s="281"/>
      <c r="G801" s="281"/>
      <c r="H801" s="281"/>
      <c r="I801" s="281"/>
      <c r="J801" s="281"/>
      <c r="K801" s="281"/>
      <c r="L801" s="281"/>
      <c r="M801" s="281"/>
      <c r="N801" s="281"/>
      <c r="O801" s="281"/>
      <c r="P801" s="281"/>
      <c r="Q801" s="281"/>
      <c r="R801" s="281"/>
      <c r="S801" s="281"/>
      <c r="T801" s="757"/>
      <c r="U801" s="757"/>
      <c r="V801" s="757"/>
      <c r="W801" s="758"/>
      <c r="X801" s="235"/>
    </row>
    <row r="802" spans="1:24">
      <c r="A802" s="235"/>
      <c r="B802" s="275">
        <v>775</v>
      </c>
      <c r="C802" s="752"/>
      <c r="D802" s="753"/>
      <c r="E802" s="280"/>
      <c r="F802" s="280"/>
      <c r="G802" s="280"/>
      <c r="H802" s="280"/>
      <c r="I802" s="280"/>
      <c r="J802" s="280"/>
      <c r="K802" s="280"/>
      <c r="L802" s="280"/>
      <c r="M802" s="280"/>
      <c r="N802" s="280"/>
      <c r="O802" s="280"/>
      <c r="P802" s="280"/>
      <c r="Q802" s="280"/>
      <c r="R802" s="280"/>
      <c r="S802" s="280"/>
      <c r="T802" s="754"/>
      <c r="U802" s="754"/>
      <c r="V802" s="754"/>
      <c r="W802" s="755"/>
      <c r="X802" s="235"/>
    </row>
    <row r="803" spans="1:24">
      <c r="A803" s="235"/>
      <c r="B803" s="275">
        <v>776</v>
      </c>
      <c r="C803" s="756"/>
      <c r="D803" s="756"/>
      <c r="E803" s="281"/>
      <c r="F803" s="281"/>
      <c r="G803" s="281"/>
      <c r="H803" s="281"/>
      <c r="I803" s="281"/>
      <c r="J803" s="281"/>
      <c r="K803" s="281"/>
      <c r="L803" s="281"/>
      <c r="M803" s="281"/>
      <c r="N803" s="281"/>
      <c r="O803" s="281"/>
      <c r="P803" s="281"/>
      <c r="Q803" s="281"/>
      <c r="R803" s="281"/>
      <c r="S803" s="281"/>
      <c r="T803" s="757"/>
      <c r="U803" s="757"/>
      <c r="V803" s="757"/>
      <c r="W803" s="758"/>
      <c r="X803" s="235"/>
    </row>
    <row r="804" spans="1:24">
      <c r="A804" s="235"/>
      <c r="B804" s="275">
        <v>777</v>
      </c>
      <c r="C804" s="752"/>
      <c r="D804" s="753"/>
      <c r="E804" s="280"/>
      <c r="F804" s="280"/>
      <c r="G804" s="280"/>
      <c r="H804" s="280"/>
      <c r="I804" s="280"/>
      <c r="J804" s="280"/>
      <c r="K804" s="280"/>
      <c r="L804" s="280"/>
      <c r="M804" s="280"/>
      <c r="N804" s="280"/>
      <c r="O804" s="280"/>
      <c r="P804" s="280"/>
      <c r="Q804" s="280"/>
      <c r="R804" s="280"/>
      <c r="S804" s="280"/>
      <c r="T804" s="754"/>
      <c r="U804" s="754"/>
      <c r="V804" s="754"/>
      <c r="W804" s="755"/>
      <c r="X804" s="235"/>
    </row>
    <row r="805" spans="1:24">
      <c r="A805" s="235"/>
      <c r="B805" s="275">
        <v>778</v>
      </c>
      <c r="C805" s="756"/>
      <c r="D805" s="756"/>
      <c r="E805" s="281"/>
      <c r="F805" s="281"/>
      <c r="G805" s="281"/>
      <c r="H805" s="281"/>
      <c r="I805" s="281"/>
      <c r="J805" s="281"/>
      <c r="K805" s="281"/>
      <c r="L805" s="281"/>
      <c r="M805" s="281"/>
      <c r="N805" s="281"/>
      <c r="O805" s="281"/>
      <c r="P805" s="281"/>
      <c r="Q805" s="281"/>
      <c r="R805" s="281"/>
      <c r="S805" s="281"/>
      <c r="T805" s="757"/>
      <c r="U805" s="757"/>
      <c r="V805" s="757"/>
      <c r="W805" s="758"/>
      <c r="X805" s="235"/>
    </row>
    <row r="806" spans="1:24">
      <c r="A806" s="235"/>
      <c r="B806" s="275">
        <v>779</v>
      </c>
      <c r="C806" s="752"/>
      <c r="D806" s="753"/>
      <c r="E806" s="280"/>
      <c r="F806" s="280"/>
      <c r="G806" s="280"/>
      <c r="H806" s="280"/>
      <c r="I806" s="280"/>
      <c r="J806" s="280"/>
      <c r="K806" s="280"/>
      <c r="L806" s="280"/>
      <c r="M806" s="280"/>
      <c r="N806" s="280"/>
      <c r="O806" s="280"/>
      <c r="P806" s="280"/>
      <c r="Q806" s="280"/>
      <c r="R806" s="280"/>
      <c r="S806" s="280"/>
      <c r="T806" s="754"/>
      <c r="U806" s="754"/>
      <c r="V806" s="754"/>
      <c r="W806" s="755"/>
      <c r="X806" s="235"/>
    </row>
    <row r="807" spans="1:24">
      <c r="A807" s="235"/>
      <c r="B807" s="275">
        <v>780</v>
      </c>
      <c r="C807" s="756"/>
      <c r="D807" s="756"/>
      <c r="E807" s="281"/>
      <c r="F807" s="281"/>
      <c r="G807" s="281"/>
      <c r="H807" s="281"/>
      <c r="I807" s="281"/>
      <c r="J807" s="281"/>
      <c r="K807" s="281"/>
      <c r="L807" s="281"/>
      <c r="M807" s="281"/>
      <c r="N807" s="281"/>
      <c r="O807" s="281"/>
      <c r="P807" s="281"/>
      <c r="Q807" s="281"/>
      <c r="R807" s="281"/>
      <c r="S807" s="281"/>
      <c r="T807" s="757"/>
      <c r="U807" s="757"/>
      <c r="V807" s="757"/>
      <c r="W807" s="758"/>
      <c r="X807" s="235"/>
    </row>
    <row r="808" spans="1:24">
      <c r="A808" s="235"/>
      <c r="B808" s="275">
        <v>781</v>
      </c>
      <c r="C808" s="752"/>
      <c r="D808" s="753"/>
      <c r="E808" s="280"/>
      <c r="F808" s="280"/>
      <c r="G808" s="280"/>
      <c r="H808" s="280"/>
      <c r="I808" s="280"/>
      <c r="J808" s="280"/>
      <c r="K808" s="280"/>
      <c r="L808" s="280"/>
      <c r="M808" s="280"/>
      <c r="N808" s="280"/>
      <c r="O808" s="280"/>
      <c r="P808" s="280"/>
      <c r="Q808" s="280"/>
      <c r="R808" s="280"/>
      <c r="S808" s="280"/>
      <c r="T808" s="754"/>
      <c r="U808" s="754"/>
      <c r="V808" s="754"/>
      <c r="W808" s="755"/>
      <c r="X808" s="235"/>
    </row>
    <row r="809" spans="1:24">
      <c r="A809" s="235"/>
      <c r="B809" s="275">
        <v>782</v>
      </c>
      <c r="C809" s="756"/>
      <c r="D809" s="756"/>
      <c r="E809" s="281"/>
      <c r="F809" s="281"/>
      <c r="G809" s="281"/>
      <c r="H809" s="281"/>
      <c r="I809" s="281"/>
      <c r="J809" s="281"/>
      <c r="K809" s="281"/>
      <c r="L809" s="281"/>
      <c r="M809" s="281"/>
      <c r="N809" s="281"/>
      <c r="O809" s="281"/>
      <c r="P809" s="281"/>
      <c r="Q809" s="281"/>
      <c r="R809" s="281"/>
      <c r="S809" s="281"/>
      <c r="T809" s="757"/>
      <c r="U809" s="757"/>
      <c r="V809" s="757"/>
      <c r="W809" s="758"/>
      <c r="X809" s="235"/>
    </row>
    <row r="810" spans="1:24">
      <c r="A810" s="235"/>
      <c r="B810" s="275">
        <v>783</v>
      </c>
      <c r="C810" s="752"/>
      <c r="D810" s="753"/>
      <c r="E810" s="280"/>
      <c r="F810" s="280"/>
      <c r="G810" s="280"/>
      <c r="H810" s="280"/>
      <c r="I810" s="280"/>
      <c r="J810" s="280"/>
      <c r="K810" s="280"/>
      <c r="L810" s="280"/>
      <c r="M810" s="280"/>
      <c r="N810" s="280"/>
      <c r="O810" s="280"/>
      <c r="P810" s="280"/>
      <c r="Q810" s="280"/>
      <c r="R810" s="280"/>
      <c r="S810" s="280"/>
      <c r="T810" s="754"/>
      <c r="U810" s="754"/>
      <c r="V810" s="754"/>
      <c r="W810" s="755"/>
      <c r="X810" s="235"/>
    </row>
    <row r="811" spans="1:24">
      <c r="A811" s="235"/>
      <c r="B811" s="275">
        <v>784</v>
      </c>
      <c r="C811" s="756"/>
      <c r="D811" s="756"/>
      <c r="E811" s="281"/>
      <c r="F811" s="281"/>
      <c r="G811" s="281"/>
      <c r="H811" s="281"/>
      <c r="I811" s="281"/>
      <c r="J811" s="281"/>
      <c r="K811" s="281"/>
      <c r="L811" s="281"/>
      <c r="M811" s="281"/>
      <c r="N811" s="281"/>
      <c r="O811" s="281"/>
      <c r="P811" s="281"/>
      <c r="Q811" s="281"/>
      <c r="R811" s="281"/>
      <c r="S811" s="281"/>
      <c r="T811" s="757"/>
      <c r="U811" s="757"/>
      <c r="V811" s="757"/>
      <c r="W811" s="758"/>
      <c r="X811" s="235"/>
    </row>
    <row r="812" spans="1:24">
      <c r="A812" s="235"/>
      <c r="B812" s="275">
        <v>785</v>
      </c>
      <c r="C812" s="752"/>
      <c r="D812" s="753"/>
      <c r="E812" s="280"/>
      <c r="F812" s="280"/>
      <c r="G812" s="280"/>
      <c r="H812" s="280"/>
      <c r="I812" s="280"/>
      <c r="J812" s="280"/>
      <c r="K812" s="280"/>
      <c r="L812" s="280"/>
      <c r="M812" s="280"/>
      <c r="N812" s="280"/>
      <c r="O812" s="280"/>
      <c r="P812" s="280"/>
      <c r="Q812" s="280"/>
      <c r="R812" s="280"/>
      <c r="S812" s="280"/>
      <c r="T812" s="754"/>
      <c r="U812" s="754"/>
      <c r="V812" s="754"/>
      <c r="W812" s="755"/>
      <c r="X812" s="235"/>
    </row>
    <row r="813" spans="1:24">
      <c r="A813" s="235"/>
      <c r="B813" s="275">
        <v>786</v>
      </c>
      <c r="C813" s="756"/>
      <c r="D813" s="756"/>
      <c r="E813" s="281"/>
      <c r="F813" s="281"/>
      <c r="G813" s="281"/>
      <c r="H813" s="281"/>
      <c r="I813" s="281"/>
      <c r="J813" s="281"/>
      <c r="K813" s="281"/>
      <c r="L813" s="281"/>
      <c r="M813" s="281"/>
      <c r="N813" s="281"/>
      <c r="O813" s="281"/>
      <c r="P813" s="281"/>
      <c r="Q813" s="281"/>
      <c r="R813" s="281"/>
      <c r="S813" s="281"/>
      <c r="T813" s="757"/>
      <c r="U813" s="757"/>
      <c r="V813" s="757"/>
      <c r="W813" s="758"/>
      <c r="X813" s="235"/>
    </row>
    <row r="814" spans="1:24">
      <c r="A814" s="235"/>
      <c r="B814" s="275">
        <v>787</v>
      </c>
      <c r="C814" s="752"/>
      <c r="D814" s="753"/>
      <c r="E814" s="280"/>
      <c r="F814" s="280"/>
      <c r="G814" s="280"/>
      <c r="H814" s="280"/>
      <c r="I814" s="280"/>
      <c r="J814" s="280"/>
      <c r="K814" s="280"/>
      <c r="L814" s="280"/>
      <c r="M814" s="280"/>
      <c r="N814" s="280"/>
      <c r="O814" s="280"/>
      <c r="P814" s="280"/>
      <c r="Q814" s="280"/>
      <c r="R814" s="280"/>
      <c r="S814" s="280"/>
      <c r="T814" s="754"/>
      <c r="U814" s="754"/>
      <c r="V814" s="754"/>
      <c r="W814" s="755"/>
      <c r="X814" s="235"/>
    </row>
    <row r="815" spans="1:24">
      <c r="A815" s="235"/>
      <c r="B815" s="275">
        <v>788</v>
      </c>
      <c r="C815" s="756"/>
      <c r="D815" s="756"/>
      <c r="E815" s="281"/>
      <c r="F815" s="281"/>
      <c r="G815" s="281"/>
      <c r="H815" s="281"/>
      <c r="I815" s="281"/>
      <c r="J815" s="281"/>
      <c r="K815" s="281"/>
      <c r="L815" s="281"/>
      <c r="M815" s="281"/>
      <c r="N815" s="281"/>
      <c r="O815" s="281"/>
      <c r="P815" s="281"/>
      <c r="Q815" s="281"/>
      <c r="R815" s="281"/>
      <c r="S815" s="281"/>
      <c r="T815" s="757"/>
      <c r="U815" s="757"/>
      <c r="V815" s="757"/>
      <c r="W815" s="758"/>
      <c r="X815" s="235"/>
    </row>
    <row r="816" spans="1:24">
      <c r="A816" s="235"/>
      <c r="B816" s="275">
        <v>789</v>
      </c>
      <c r="C816" s="752"/>
      <c r="D816" s="753"/>
      <c r="E816" s="280"/>
      <c r="F816" s="280"/>
      <c r="G816" s="280"/>
      <c r="H816" s="280"/>
      <c r="I816" s="280"/>
      <c r="J816" s="280"/>
      <c r="K816" s="280"/>
      <c r="L816" s="280"/>
      <c r="M816" s="280"/>
      <c r="N816" s="280"/>
      <c r="O816" s="280"/>
      <c r="P816" s="280"/>
      <c r="Q816" s="280"/>
      <c r="R816" s="280"/>
      <c r="S816" s="280"/>
      <c r="T816" s="754"/>
      <c r="U816" s="754"/>
      <c r="V816" s="754"/>
      <c r="W816" s="755"/>
      <c r="X816" s="235"/>
    </row>
    <row r="817" spans="1:24">
      <c r="A817" s="235"/>
      <c r="B817" s="275">
        <v>790</v>
      </c>
      <c r="C817" s="756"/>
      <c r="D817" s="756"/>
      <c r="E817" s="281"/>
      <c r="F817" s="281"/>
      <c r="G817" s="281"/>
      <c r="H817" s="281"/>
      <c r="I817" s="281"/>
      <c r="J817" s="281"/>
      <c r="K817" s="281"/>
      <c r="L817" s="281"/>
      <c r="M817" s="281"/>
      <c r="N817" s="281"/>
      <c r="O817" s="281"/>
      <c r="P817" s="281"/>
      <c r="Q817" s="281"/>
      <c r="R817" s="281"/>
      <c r="S817" s="281"/>
      <c r="T817" s="757"/>
      <c r="U817" s="757"/>
      <c r="V817" s="757"/>
      <c r="W817" s="758"/>
      <c r="X817" s="235"/>
    </row>
    <row r="818" spans="1:24">
      <c r="A818" s="235"/>
      <c r="B818" s="275">
        <v>791</v>
      </c>
      <c r="C818" s="752"/>
      <c r="D818" s="753"/>
      <c r="E818" s="280"/>
      <c r="F818" s="280"/>
      <c r="G818" s="280"/>
      <c r="H818" s="280"/>
      <c r="I818" s="280"/>
      <c r="J818" s="280"/>
      <c r="K818" s="280"/>
      <c r="L818" s="280"/>
      <c r="M818" s="280"/>
      <c r="N818" s="280"/>
      <c r="O818" s="280"/>
      <c r="P818" s="280"/>
      <c r="Q818" s="280"/>
      <c r="R818" s="280"/>
      <c r="S818" s="280"/>
      <c r="T818" s="754"/>
      <c r="U818" s="754"/>
      <c r="V818" s="754"/>
      <c r="W818" s="755"/>
      <c r="X818" s="235"/>
    </row>
    <row r="819" spans="1:24">
      <c r="A819" s="235"/>
      <c r="B819" s="275">
        <v>792</v>
      </c>
      <c r="C819" s="756"/>
      <c r="D819" s="756"/>
      <c r="E819" s="281"/>
      <c r="F819" s="281"/>
      <c r="G819" s="281"/>
      <c r="H819" s="281"/>
      <c r="I819" s="281"/>
      <c r="J819" s="281"/>
      <c r="K819" s="281"/>
      <c r="L819" s="281"/>
      <c r="M819" s="281"/>
      <c r="N819" s="281"/>
      <c r="O819" s="281"/>
      <c r="P819" s="281"/>
      <c r="Q819" s="281"/>
      <c r="R819" s="281"/>
      <c r="S819" s="281"/>
      <c r="T819" s="757"/>
      <c r="U819" s="757"/>
      <c r="V819" s="757"/>
      <c r="W819" s="758"/>
      <c r="X819" s="235"/>
    </row>
    <row r="820" spans="1:24">
      <c r="A820" s="235"/>
      <c r="B820" s="275">
        <v>793</v>
      </c>
      <c r="C820" s="752"/>
      <c r="D820" s="753"/>
      <c r="E820" s="280"/>
      <c r="F820" s="280"/>
      <c r="G820" s="280"/>
      <c r="H820" s="280"/>
      <c r="I820" s="280"/>
      <c r="J820" s="280"/>
      <c r="K820" s="280"/>
      <c r="L820" s="280"/>
      <c r="M820" s="280"/>
      <c r="N820" s="280"/>
      <c r="O820" s="280"/>
      <c r="P820" s="280"/>
      <c r="Q820" s="280"/>
      <c r="R820" s="280"/>
      <c r="S820" s="280"/>
      <c r="T820" s="754"/>
      <c r="U820" s="754"/>
      <c r="V820" s="754"/>
      <c r="W820" s="755"/>
      <c r="X820" s="235"/>
    </row>
    <row r="821" spans="1:24">
      <c r="A821" s="235"/>
      <c r="B821" s="275">
        <v>794</v>
      </c>
      <c r="C821" s="756"/>
      <c r="D821" s="756"/>
      <c r="E821" s="281"/>
      <c r="F821" s="281"/>
      <c r="G821" s="281"/>
      <c r="H821" s="281"/>
      <c r="I821" s="281"/>
      <c r="J821" s="281"/>
      <c r="K821" s="281"/>
      <c r="L821" s="281"/>
      <c r="M821" s="281"/>
      <c r="N821" s="281"/>
      <c r="O821" s="281"/>
      <c r="P821" s="281"/>
      <c r="Q821" s="281"/>
      <c r="R821" s="281"/>
      <c r="S821" s="281"/>
      <c r="T821" s="757"/>
      <c r="U821" s="757"/>
      <c r="V821" s="757"/>
      <c r="W821" s="758"/>
      <c r="X821" s="235"/>
    </row>
    <row r="822" spans="1:24">
      <c r="A822" s="235"/>
      <c r="B822" s="275">
        <v>795</v>
      </c>
      <c r="C822" s="752"/>
      <c r="D822" s="753"/>
      <c r="E822" s="280"/>
      <c r="F822" s="280"/>
      <c r="G822" s="280"/>
      <c r="H822" s="280"/>
      <c r="I822" s="280"/>
      <c r="J822" s="280"/>
      <c r="K822" s="280"/>
      <c r="L822" s="280"/>
      <c r="M822" s="280"/>
      <c r="N822" s="280"/>
      <c r="O822" s="280"/>
      <c r="P822" s="280"/>
      <c r="Q822" s="280"/>
      <c r="R822" s="280"/>
      <c r="S822" s="280"/>
      <c r="T822" s="754"/>
      <c r="U822" s="754"/>
      <c r="V822" s="754"/>
      <c r="W822" s="755"/>
      <c r="X822" s="235"/>
    </row>
    <row r="823" spans="1:24">
      <c r="A823" s="235"/>
      <c r="B823" s="275">
        <v>796</v>
      </c>
      <c r="C823" s="756"/>
      <c r="D823" s="756"/>
      <c r="E823" s="281"/>
      <c r="F823" s="281"/>
      <c r="G823" s="281"/>
      <c r="H823" s="281"/>
      <c r="I823" s="281"/>
      <c r="J823" s="281"/>
      <c r="K823" s="281"/>
      <c r="L823" s="281"/>
      <c r="M823" s="281"/>
      <c r="N823" s="281"/>
      <c r="O823" s="281"/>
      <c r="P823" s="281"/>
      <c r="Q823" s="281"/>
      <c r="R823" s="281"/>
      <c r="S823" s="281"/>
      <c r="T823" s="757"/>
      <c r="U823" s="757"/>
      <c r="V823" s="757"/>
      <c r="W823" s="758"/>
      <c r="X823" s="235"/>
    </row>
    <row r="824" spans="1:24">
      <c r="A824" s="235"/>
      <c r="B824" s="275">
        <v>797</v>
      </c>
      <c r="C824" s="752"/>
      <c r="D824" s="753"/>
      <c r="E824" s="280"/>
      <c r="F824" s="280"/>
      <c r="G824" s="280"/>
      <c r="H824" s="280"/>
      <c r="I824" s="280"/>
      <c r="J824" s="280"/>
      <c r="K824" s="280"/>
      <c r="L824" s="280"/>
      <c r="M824" s="280"/>
      <c r="N824" s="280"/>
      <c r="O824" s="280"/>
      <c r="P824" s="280"/>
      <c r="Q824" s="280"/>
      <c r="R824" s="280"/>
      <c r="S824" s="280"/>
      <c r="T824" s="754"/>
      <c r="U824" s="754"/>
      <c r="V824" s="754"/>
      <c r="W824" s="755"/>
      <c r="X824" s="235"/>
    </row>
    <row r="825" spans="1:24">
      <c r="A825" s="235"/>
      <c r="B825" s="275">
        <v>798</v>
      </c>
      <c r="C825" s="756"/>
      <c r="D825" s="756"/>
      <c r="E825" s="281"/>
      <c r="F825" s="281"/>
      <c r="G825" s="281"/>
      <c r="H825" s="281"/>
      <c r="I825" s="281"/>
      <c r="J825" s="281"/>
      <c r="K825" s="281"/>
      <c r="L825" s="281"/>
      <c r="M825" s="281"/>
      <c r="N825" s="281"/>
      <c r="O825" s="281"/>
      <c r="P825" s="281"/>
      <c r="Q825" s="281"/>
      <c r="R825" s="281"/>
      <c r="S825" s="281"/>
      <c r="T825" s="757"/>
      <c r="U825" s="757"/>
      <c r="V825" s="757"/>
      <c r="W825" s="758"/>
      <c r="X825" s="235"/>
    </row>
    <row r="826" spans="1:24">
      <c r="A826" s="235"/>
      <c r="B826" s="275">
        <v>799</v>
      </c>
      <c r="C826" s="752"/>
      <c r="D826" s="753"/>
      <c r="E826" s="280"/>
      <c r="F826" s="280"/>
      <c r="G826" s="280"/>
      <c r="H826" s="280"/>
      <c r="I826" s="280"/>
      <c r="J826" s="280"/>
      <c r="K826" s="280"/>
      <c r="L826" s="280"/>
      <c r="M826" s="280"/>
      <c r="N826" s="280"/>
      <c r="O826" s="280"/>
      <c r="P826" s="280"/>
      <c r="Q826" s="280"/>
      <c r="R826" s="280"/>
      <c r="S826" s="280"/>
      <c r="T826" s="754"/>
      <c r="U826" s="754"/>
      <c r="V826" s="754"/>
      <c r="W826" s="755"/>
      <c r="X826" s="235"/>
    </row>
    <row r="827" spans="1:24">
      <c r="A827" s="235"/>
      <c r="B827" s="275">
        <v>800</v>
      </c>
      <c r="C827" s="756"/>
      <c r="D827" s="756"/>
      <c r="E827" s="281"/>
      <c r="F827" s="281"/>
      <c r="G827" s="281"/>
      <c r="H827" s="281"/>
      <c r="I827" s="281"/>
      <c r="J827" s="281"/>
      <c r="K827" s="281"/>
      <c r="L827" s="281"/>
      <c r="M827" s="281"/>
      <c r="N827" s="281"/>
      <c r="O827" s="281"/>
      <c r="P827" s="281"/>
      <c r="Q827" s="281"/>
      <c r="R827" s="281"/>
      <c r="S827" s="281"/>
      <c r="T827" s="757"/>
      <c r="U827" s="757"/>
      <c r="V827" s="757"/>
      <c r="W827" s="758"/>
      <c r="X827" s="235"/>
    </row>
    <row r="828" spans="1:24">
      <c r="A828" s="235"/>
      <c r="B828" s="275">
        <v>801</v>
      </c>
      <c r="C828" s="752"/>
      <c r="D828" s="753"/>
      <c r="E828" s="280"/>
      <c r="F828" s="280"/>
      <c r="G828" s="280"/>
      <c r="H828" s="280"/>
      <c r="I828" s="280"/>
      <c r="J828" s="280"/>
      <c r="K828" s="280"/>
      <c r="L828" s="280"/>
      <c r="M828" s="280"/>
      <c r="N828" s="280"/>
      <c r="O828" s="280"/>
      <c r="P828" s="280"/>
      <c r="Q828" s="280"/>
      <c r="R828" s="280"/>
      <c r="S828" s="280"/>
      <c r="T828" s="754"/>
      <c r="U828" s="754"/>
      <c r="V828" s="754"/>
      <c r="W828" s="755"/>
      <c r="X828" s="235"/>
    </row>
    <row r="829" spans="1:24">
      <c r="A829" s="235"/>
      <c r="B829" s="275">
        <v>802</v>
      </c>
      <c r="C829" s="756"/>
      <c r="D829" s="756"/>
      <c r="E829" s="281"/>
      <c r="F829" s="281"/>
      <c r="G829" s="281"/>
      <c r="H829" s="281"/>
      <c r="I829" s="281"/>
      <c r="J829" s="281"/>
      <c r="K829" s="281"/>
      <c r="L829" s="281"/>
      <c r="M829" s="281"/>
      <c r="N829" s="281"/>
      <c r="O829" s="281"/>
      <c r="P829" s="281"/>
      <c r="Q829" s="281"/>
      <c r="R829" s="281"/>
      <c r="S829" s="281"/>
      <c r="T829" s="757"/>
      <c r="U829" s="757"/>
      <c r="V829" s="757"/>
      <c r="W829" s="758"/>
      <c r="X829" s="235"/>
    </row>
    <row r="830" spans="1:24">
      <c r="A830" s="235"/>
      <c r="B830" s="275">
        <v>803</v>
      </c>
      <c r="C830" s="752"/>
      <c r="D830" s="753"/>
      <c r="E830" s="280"/>
      <c r="F830" s="280"/>
      <c r="G830" s="280"/>
      <c r="H830" s="280"/>
      <c r="I830" s="280"/>
      <c r="J830" s="280"/>
      <c r="K830" s="280"/>
      <c r="L830" s="280"/>
      <c r="M830" s="280"/>
      <c r="N830" s="280"/>
      <c r="O830" s="280"/>
      <c r="P830" s="280"/>
      <c r="Q830" s="280"/>
      <c r="R830" s="280"/>
      <c r="S830" s="280"/>
      <c r="T830" s="754"/>
      <c r="U830" s="754"/>
      <c r="V830" s="754"/>
      <c r="W830" s="755"/>
      <c r="X830" s="235"/>
    </row>
    <row r="831" spans="1:24">
      <c r="A831" s="235"/>
      <c r="B831" s="275">
        <v>804</v>
      </c>
      <c r="C831" s="756"/>
      <c r="D831" s="756"/>
      <c r="E831" s="281"/>
      <c r="F831" s="281"/>
      <c r="G831" s="281"/>
      <c r="H831" s="281"/>
      <c r="I831" s="281"/>
      <c r="J831" s="281"/>
      <c r="K831" s="281"/>
      <c r="L831" s="281"/>
      <c r="M831" s="281"/>
      <c r="N831" s="281"/>
      <c r="O831" s="281"/>
      <c r="P831" s="281"/>
      <c r="Q831" s="281"/>
      <c r="R831" s="281"/>
      <c r="S831" s="281"/>
      <c r="T831" s="757"/>
      <c r="U831" s="757"/>
      <c r="V831" s="757"/>
      <c r="W831" s="758"/>
      <c r="X831" s="235"/>
    </row>
    <row r="832" spans="1:24">
      <c r="A832" s="235"/>
      <c r="B832" s="275">
        <v>805</v>
      </c>
      <c r="C832" s="752"/>
      <c r="D832" s="753"/>
      <c r="E832" s="280"/>
      <c r="F832" s="280"/>
      <c r="G832" s="280"/>
      <c r="H832" s="280"/>
      <c r="I832" s="280"/>
      <c r="J832" s="280"/>
      <c r="K832" s="280"/>
      <c r="L832" s="280"/>
      <c r="M832" s="280"/>
      <c r="N832" s="280"/>
      <c r="O832" s="280"/>
      <c r="P832" s="280"/>
      <c r="Q832" s="280"/>
      <c r="R832" s="280"/>
      <c r="S832" s="280"/>
      <c r="T832" s="754"/>
      <c r="U832" s="754"/>
      <c r="V832" s="754"/>
      <c r="W832" s="755"/>
      <c r="X832" s="235"/>
    </row>
    <row r="833" spans="1:24">
      <c r="A833" s="235"/>
      <c r="B833" s="275">
        <v>806</v>
      </c>
      <c r="C833" s="756"/>
      <c r="D833" s="756"/>
      <c r="E833" s="281"/>
      <c r="F833" s="281"/>
      <c r="G833" s="281"/>
      <c r="H833" s="281"/>
      <c r="I833" s="281"/>
      <c r="J833" s="281"/>
      <c r="K833" s="281"/>
      <c r="L833" s="281"/>
      <c r="M833" s="281"/>
      <c r="N833" s="281"/>
      <c r="O833" s="281"/>
      <c r="P833" s="281"/>
      <c r="Q833" s="281"/>
      <c r="R833" s="281"/>
      <c r="S833" s="281"/>
      <c r="T833" s="757"/>
      <c r="U833" s="757"/>
      <c r="V833" s="757"/>
      <c r="W833" s="758"/>
      <c r="X833" s="235"/>
    </row>
    <row r="834" spans="1:24">
      <c r="A834" s="235"/>
      <c r="B834" s="275">
        <v>807</v>
      </c>
      <c r="C834" s="752"/>
      <c r="D834" s="753"/>
      <c r="E834" s="280"/>
      <c r="F834" s="280"/>
      <c r="G834" s="280"/>
      <c r="H834" s="280"/>
      <c r="I834" s="280"/>
      <c r="J834" s="280"/>
      <c r="K834" s="280"/>
      <c r="L834" s="280"/>
      <c r="M834" s="280"/>
      <c r="N834" s="280"/>
      <c r="O834" s="280"/>
      <c r="P834" s="280"/>
      <c r="Q834" s="280"/>
      <c r="R834" s="280"/>
      <c r="S834" s="280"/>
      <c r="T834" s="754"/>
      <c r="U834" s="754"/>
      <c r="V834" s="754"/>
      <c r="W834" s="755"/>
      <c r="X834" s="235"/>
    </row>
    <row r="835" spans="1:24">
      <c r="A835" s="235"/>
      <c r="B835" s="275">
        <v>808</v>
      </c>
      <c r="C835" s="756"/>
      <c r="D835" s="756"/>
      <c r="E835" s="281"/>
      <c r="F835" s="281"/>
      <c r="G835" s="281"/>
      <c r="H835" s="281"/>
      <c r="I835" s="281"/>
      <c r="J835" s="281"/>
      <c r="K835" s="281"/>
      <c r="L835" s="281"/>
      <c r="M835" s="281"/>
      <c r="N835" s="281"/>
      <c r="O835" s="281"/>
      <c r="P835" s="281"/>
      <c r="Q835" s="281"/>
      <c r="R835" s="281"/>
      <c r="S835" s="281"/>
      <c r="T835" s="757"/>
      <c r="U835" s="757"/>
      <c r="V835" s="757"/>
      <c r="W835" s="758"/>
      <c r="X835" s="235"/>
    </row>
    <row r="836" spans="1:24">
      <c r="A836" s="235"/>
      <c r="B836" s="275">
        <v>809</v>
      </c>
      <c r="C836" s="752"/>
      <c r="D836" s="753"/>
      <c r="E836" s="280"/>
      <c r="F836" s="280"/>
      <c r="G836" s="280"/>
      <c r="H836" s="280"/>
      <c r="I836" s="280"/>
      <c r="J836" s="280"/>
      <c r="K836" s="280"/>
      <c r="L836" s="280"/>
      <c r="M836" s="280"/>
      <c r="N836" s="280"/>
      <c r="O836" s="280"/>
      <c r="P836" s="280"/>
      <c r="Q836" s="280"/>
      <c r="R836" s="280"/>
      <c r="S836" s="280"/>
      <c r="T836" s="754"/>
      <c r="U836" s="754"/>
      <c r="V836" s="754"/>
      <c r="W836" s="755"/>
      <c r="X836" s="235"/>
    </row>
    <row r="837" spans="1:24">
      <c r="A837" s="235"/>
      <c r="B837" s="275">
        <v>810</v>
      </c>
      <c r="C837" s="756"/>
      <c r="D837" s="756"/>
      <c r="E837" s="281"/>
      <c r="F837" s="281"/>
      <c r="G837" s="281"/>
      <c r="H837" s="281"/>
      <c r="I837" s="281"/>
      <c r="J837" s="281"/>
      <c r="K837" s="281"/>
      <c r="L837" s="281"/>
      <c r="M837" s="281"/>
      <c r="N837" s="281"/>
      <c r="O837" s="281"/>
      <c r="P837" s="281"/>
      <c r="Q837" s="281"/>
      <c r="R837" s="281"/>
      <c r="S837" s="281"/>
      <c r="T837" s="757"/>
      <c r="U837" s="757"/>
      <c r="V837" s="757"/>
      <c r="W837" s="758"/>
      <c r="X837" s="235"/>
    </row>
    <row r="838" spans="1:24">
      <c r="A838" s="235"/>
      <c r="B838" s="275">
        <v>811</v>
      </c>
      <c r="C838" s="752"/>
      <c r="D838" s="753"/>
      <c r="E838" s="280"/>
      <c r="F838" s="280"/>
      <c r="G838" s="280"/>
      <c r="H838" s="280"/>
      <c r="I838" s="280"/>
      <c r="J838" s="280"/>
      <c r="K838" s="280"/>
      <c r="L838" s="280"/>
      <c r="M838" s="280"/>
      <c r="N838" s="280"/>
      <c r="O838" s="280"/>
      <c r="P838" s="280"/>
      <c r="Q838" s="280"/>
      <c r="R838" s="280"/>
      <c r="S838" s="280"/>
      <c r="T838" s="754"/>
      <c r="U838" s="754"/>
      <c r="V838" s="754"/>
      <c r="W838" s="755"/>
      <c r="X838" s="235"/>
    </row>
    <row r="839" spans="1:24">
      <c r="A839" s="235"/>
      <c r="B839" s="275">
        <v>812</v>
      </c>
      <c r="C839" s="756"/>
      <c r="D839" s="756"/>
      <c r="E839" s="281"/>
      <c r="F839" s="281"/>
      <c r="G839" s="281"/>
      <c r="H839" s="281"/>
      <c r="I839" s="281"/>
      <c r="J839" s="281"/>
      <c r="K839" s="281"/>
      <c r="L839" s="281"/>
      <c r="M839" s="281"/>
      <c r="N839" s="281"/>
      <c r="O839" s="281"/>
      <c r="P839" s="281"/>
      <c r="Q839" s="281"/>
      <c r="R839" s="281"/>
      <c r="S839" s="281"/>
      <c r="T839" s="757"/>
      <c r="U839" s="757"/>
      <c r="V839" s="757"/>
      <c r="W839" s="758"/>
      <c r="X839" s="235"/>
    </row>
    <row r="840" spans="1:24">
      <c r="A840" s="235"/>
      <c r="B840" s="275">
        <v>813</v>
      </c>
      <c r="C840" s="752"/>
      <c r="D840" s="753"/>
      <c r="E840" s="280"/>
      <c r="F840" s="280"/>
      <c r="G840" s="280"/>
      <c r="H840" s="280"/>
      <c r="I840" s="280"/>
      <c r="J840" s="280"/>
      <c r="K840" s="280"/>
      <c r="L840" s="280"/>
      <c r="M840" s="280"/>
      <c r="N840" s="280"/>
      <c r="O840" s="280"/>
      <c r="P840" s="280"/>
      <c r="Q840" s="280"/>
      <c r="R840" s="280"/>
      <c r="S840" s="280"/>
      <c r="T840" s="754"/>
      <c r="U840" s="754"/>
      <c r="V840" s="754"/>
      <c r="W840" s="755"/>
      <c r="X840" s="235"/>
    </row>
    <row r="841" spans="1:24">
      <c r="A841" s="235"/>
      <c r="B841" s="275">
        <v>814</v>
      </c>
      <c r="C841" s="756"/>
      <c r="D841" s="756"/>
      <c r="E841" s="281"/>
      <c r="F841" s="281"/>
      <c r="G841" s="281"/>
      <c r="H841" s="281"/>
      <c r="I841" s="281"/>
      <c r="J841" s="281"/>
      <c r="K841" s="281"/>
      <c r="L841" s="281"/>
      <c r="M841" s="281"/>
      <c r="N841" s="281"/>
      <c r="O841" s="281"/>
      <c r="P841" s="281"/>
      <c r="Q841" s="281"/>
      <c r="R841" s="281"/>
      <c r="S841" s="281"/>
      <c r="T841" s="757"/>
      <c r="U841" s="757"/>
      <c r="V841" s="757"/>
      <c r="W841" s="758"/>
      <c r="X841" s="235"/>
    </row>
    <row r="842" spans="1:24">
      <c r="A842" s="235"/>
      <c r="B842" s="275">
        <v>815</v>
      </c>
      <c r="C842" s="752"/>
      <c r="D842" s="753"/>
      <c r="E842" s="280"/>
      <c r="F842" s="280"/>
      <c r="G842" s="280"/>
      <c r="H842" s="280"/>
      <c r="I842" s="280"/>
      <c r="J842" s="280"/>
      <c r="K842" s="280"/>
      <c r="L842" s="280"/>
      <c r="M842" s="280"/>
      <c r="N842" s="280"/>
      <c r="O842" s="280"/>
      <c r="P842" s="280"/>
      <c r="Q842" s="280"/>
      <c r="R842" s="280"/>
      <c r="S842" s="280"/>
      <c r="T842" s="754"/>
      <c r="U842" s="754"/>
      <c r="V842" s="754"/>
      <c r="W842" s="755"/>
      <c r="X842" s="235"/>
    </row>
    <row r="843" spans="1:24">
      <c r="A843" s="235"/>
      <c r="B843" s="275">
        <v>816</v>
      </c>
      <c r="C843" s="756"/>
      <c r="D843" s="756"/>
      <c r="E843" s="281"/>
      <c r="F843" s="281"/>
      <c r="G843" s="281"/>
      <c r="H843" s="281"/>
      <c r="I843" s="281"/>
      <c r="J843" s="281"/>
      <c r="K843" s="281"/>
      <c r="L843" s="281"/>
      <c r="M843" s="281"/>
      <c r="N843" s="281"/>
      <c r="O843" s="281"/>
      <c r="P843" s="281"/>
      <c r="Q843" s="281"/>
      <c r="R843" s="281"/>
      <c r="S843" s="281"/>
      <c r="T843" s="757"/>
      <c r="U843" s="757"/>
      <c r="V843" s="757"/>
      <c r="W843" s="758"/>
      <c r="X843" s="235"/>
    </row>
    <row r="844" spans="1:24">
      <c r="A844" s="235"/>
      <c r="B844" s="275">
        <v>817</v>
      </c>
      <c r="C844" s="752"/>
      <c r="D844" s="753"/>
      <c r="E844" s="280"/>
      <c r="F844" s="280"/>
      <c r="G844" s="280"/>
      <c r="H844" s="280"/>
      <c r="I844" s="280"/>
      <c r="J844" s="280"/>
      <c r="K844" s="280"/>
      <c r="L844" s="280"/>
      <c r="M844" s="280"/>
      <c r="N844" s="280"/>
      <c r="O844" s="280"/>
      <c r="P844" s="280"/>
      <c r="Q844" s="280"/>
      <c r="R844" s="280"/>
      <c r="S844" s="280"/>
      <c r="T844" s="754"/>
      <c r="U844" s="754"/>
      <c r="V844" s="754"/>
      <c r="W844" s="755"/>
      <c r="X844" s="235"/>
    </row>
    <row r="845" spans="1:24">
      <c r="A845" s="235"/>
      <c r="B845" s="275">
        <v>818</v>
      </c>
      <c r="C845" s="756"/>
      <c r="D845" s="756"/>
      <c r="E845" s="281"/>
      <c r="F845" s="281"/>
      <c r="G845" s="281"/>
      <c r="H845" s="281"/>
      <c r="I845" s="281"/>
      <c r="J845" s="281"/>
      <c r="K845" s="281"/>
      <c r="L845" s="281"/>
      <c r="M845" s="281"/>
      <c r="N845" s="281"/>
      <c r="O845" s="281"/>
      <c r="P845" s="281"/>
      <c r="Q845" s="281"/>
      <c r="R845" s="281"/>
      <c r="S845" s="281"/>
      <c r="T845" s="757"/>
      <c r="U845" s="757"/>
      <c r="V845" s="757"/>
      <c r="W845" s="758"/>
      <c r="X845" s="235"/>
    </row>
    <row r="846" spans="1:24">
      <c r="A846" s="235"/>
      <c r="B846" s="275">
        <v>819</v>
      </c>
      <c r="C846" s="752"/>
      <c r="D846" s="753"/>
      <c r="E846" s="280"/>
      <c r="F846" s="280"/>
      <c r="G846" s="280"/>
      <c r="H846" s="280"/>
      <c r="I846" s="280"/>
      <c r="J846" s="280"/>
      <c r="K846" s="280"/>
      <c r="L846" s="280"/>
      <c r="M846" s="280"/>
      <c r="N846" s="280"/>
      <c r="O846" s="280"/>
      <c r="P846" s="280"/>
      <c r="Q846" s="280"/>
      <c r="R846" s="280"/>
      <c r="S846" s="280"/>
      <c r="T846" s="754"/>
      <c r="U846" s="754"/>
      <c r="V846" s="754"/>
      <c r="W846" s="755"/>
      <c r="X846" s="235"/>
    </row>
    <row r="847" spans="1:24">
      <c r="A847" s="235"/>
      <c r="B847" s="275">
        <v>820</v>
      </c>
      <c r="C847" s="756"/>
      <c r="D847" s="756"/>
      <c r="E847" s="281"/>
      <c r="F847" s="281"/>
      <c r="G847" s="281"/>
      <c r="H847" s="281"/>
      <c r="I847" s="281"/>
      <c r="J847" s="281"/>
      <c r="K847" s="281"/>
      <c r="L847" s="281"/>
      <c r="M847" s="281"/>
      <c r="N847" s="281"/>
      <c r="O847" s="281"/>
      <c r="P847" s="281"/>
      <c r="Q847" s="281"/>
      <c r="R847" s="281"/>
      <c r="S847" s="281"/>
      <c r="T847" s="757"/>
      <c r="U847" s="757"/>
      <c r="V847" s="757"/>
      <c r="W847" s="758"/>
      <c r="X847" s="235"/>
    </row>
    <row r="848" spans="1:24">
      <c r="A848" s="235"/>
      <c r="B848" s="275">
        <v>821</v>
      </c>
      <c r="C848" s="752"/>
      <c r="D848" s="753"/>
      <c r="E848" s="280"/>
      <c r="F848" s="280"/>
      <c r="G848" s="280"/>
      <c r="H848" s="280"/>
      <c r="I848" s="280"/>
      <c r="J848" s="280"/>
      <c r="K848" s="280"/>
      <c r="L848" s="280"/>
      <c r="M848" s="280"/>
      <c r="N848" s="280"/>
      <c r="O848" s="280"/>
      <c r="P848" s="280"/>
      <c r="Q848" s="280"/>
      <c r="R848" s="280"/>
      <c r="S848" s="280"/>
      <c r="T848" s="754"/>
      <c r="U848" s="754"/>
      <c r="V848" s="754"/>
      <c r="W848" s="755"/>
      <c r="X848" s="235"/>
    </row>
    <row r="849" spans="1:24">
      <c r="A849" s="235"/>
      <c r="B849" s="275">
        <v>822</v>
      </c>
      <c r="C849" s="756"/>
      <c r="D849" s="756"/>
      <c r="E849" s="281"/>
      <c r="F849" s="281"/>
      <c r="G849" s="281"/>
      <c r="H849" s="281"/>
      <c r="I849" s="281"/>
      <c r="J849" s="281"/>
      <c r="K849" s="281"/>
      <c r="L849" s="281"/>
      <c r="M849" s="281"/>
      <c r="N849" s="281"/>
      <c r="O849" s="281"/>
      <c r="P849" s="281"/>
      <c r="Q849" s="281"/>
      <c r="R849" s="281"/>
      <c r="S849" s="281"/>
      <c r="T849" s="757"/>
      <c r="U849" s="757"/>
      <c r="V849" s="757"/>
      <c r="W849" s="758"/>
      <c r="X849" s="235"/>
    </row>
    <row r="850" spans="1:24">
      <c r="A850" s="235"/>
      <c r="B850" s="275">
        <v>823</v>
      </c>
      <c r="C850" s="752"/>
      <c r="D850" s="753"/>
      <c r="E850" s="280"/>
      <c r="F850" s="280"/>
      <c r="G850" s="280"/>
      <c r="H850" s="280"/>
      <c r="I850" s="280"/>
      <c r="J850" s="280"/>
      <c r="K850" s="280"/>
      <c r="L850" s="280"/>
      <c r="M850" s="280"/>
      <c r="N850" s="280"/>
      <c r="O850" s="280"/>
      <c r="P850" s="280"/>
      <c r="Q850" s="280"/>
      <c r="R850" s="280"/>
      <c r="S850" s="280"/>
      <c r="T850" s="754"/>
      <c r="U850" s="754"/>
      <c r="V850" s="754"/>
      <c r="W850" s="755"/>
      <c r="X850" s="235"/>
    </row>
    <row r="851" spans="1:24">
      <c r="A851" s="235"/>
      <c r="B851" s="275">
        <v>824</v>
      </c>
      <c r="C851" s="756"/>
      <c r="D851" s="756"/>
      <c r="E851" s="281"/>
      <c r="F851" s="281"/>
      <c r="G851" s="281"/>
      <c r="H851" s="281"/>
      <c r="I851" s="281"/>
      <c r="J851" s="281"/>
      <c r="K851" s="281"/>
      <c r="L851" s="281"/>
      <c r="M851" s="281"/>
      <c r="N851" s="281"/>
      <c r="O851" s="281"/>
      <c r="P851" s="281"/>
      <c r="Q851" s="281"/>
      <c r="R851" s="281"/>
      <c r="S851" s="281"/>
      <c r="T851" s="757"/>
      <c r="U851" s="757"/>
      <c r="V851" s="757"/>
      <c r="W851" s="758"/>
      <c r="X851" s="235"/>
    </row>
    <row r="852" spans="1:24">
      <c r="A852" s="235"/>
      <c r="B852" s="275">
        <v>825</v>
      </c>
      <c r="C852" s="752"/>
      <c r="D852" s="753"/>
      <c r="E852" s="280"/>
      <c r="F852" s="280"/>
      <c r="G852" s="280"/>
      <c r="H852" s="280"/>
      <c r="I852" s="280"/>
      <c r="J852" s="280"/>
      <c r="K852" s="280"/>
      <c r="L852" s="280"/>
      <c r="M852" s="280"/>
      <c r="N852" s="280"/>
      <c r="O852" s="280"/>
      <c r="P852" s="280"/>
      <c r="Q852" s="280"/>
      <c r="R852" s="280"/>
      <c r="S852" s="280"/>
      <c r="T852" s="754"/>
      <c r="U852" s="754"/>
      <c r="V852" s="754"/>
      <c r="W852" s="755"/>
      <c r="X852" s="235"/>
    </row>
    <row r="853" spans="1:24">
      <c r="A853" s="235"/>
      <c r="B853" s="275">
        <v>826</v>
      </c>
      <c r="C853" s="756"/>
      <c r="D853" s="756"/>
      <c r="E853" s="281"/>
      <c r="F853" s="281"/>
      <c r="G853" s="281"/>
      <c r="H853" s="281"/>
      <c r="I853" s="281"/>
      <c r="J853" s="281"/>
      <c r="K853" s="281"/>
      <c r="L853" s="281"/>
      <c r="M853" s="281"/>
      <c r="N853" s="281"/>
      <c r="O853" s="281"/>
      <c r="P853" s="281"/>
      <c r="Q853" s="281"/>
      <c r="R853" s="281"/>
      <c r="S853" s="281"/>
      <c r="T853" s="757"/>
      <c r="U853" s="757"/>
      <c r="V853" s="757"/>
      <c r="W853" s="758"/>
      <c r="X853" s="235"/>
    </row>
    <row r="854" spans="1:24">
      <c r="A854" s="235"/>
      <c r="B854" s="275">
        <v>827</v>
      </c>
      <c r="C854" s="752"/>
      <c r="D854" s="753"/>
      <c r="E854" s="280"/>
      <c r="F854" s="280"/>
      <c r="G854" s="280"/>
      <c r="H854" s="280"/>
      <c r="I854" s="280"/>
      <c r="J854" s="280"/>
      <c r="K854" s="280"/>
      <c r="L854" s="280"/>
      <c r="M854" s="280"/>
      <c r="N854" s="280"/>
      <c r="O854" s="280"/>
      <c r="P854" s="280"/>
      <c r="Q854" s="280"/>
      <c r="R854" s="280"/>
      <c r="S854" s="280"/>
      <c r="T854" s="754"/>
      <c r="U854" s="754"/>
      <c r="V854" s="754"/>
      <c r="W854" s="755"/>
      <c r="X854" s="235"/>
    </row>
    <row r="855" spans="1:24">
      <c r="A855" s="235"/>
      <c r="B855" s="275">
        <v>828</v>
      </c>
      <c r="C855" s="756"/>
      <c r="D855" s="756"/>
      <c r="E855" s="281"/>
      <c r="F855" s="281"/>
      <c r="G855" s="281"/>
      <c r="H855" s="281"/>
      <c r="I855" s="281"/>
      <c r="J855" s="281"/>
      <c r="K855" s="281"/>
      <c r="L855" s="281"/>
      <c r="M855" s="281"/>
      <c r="N855" s="281"/>
      <c r="O855" s="281"/>
      <c r="P855" s="281"/>
      <c r="Q855" s="281"/>
      <c r="R855" s="281"/>
      <c r="S855" s="281"/>
      <c r="T855" s="757"/>
      <c r="U855" s="757"/>
      <c r="V855" s="757"/>
      <c r="W855" s="758"/>
      <c r="X855" s="235"/>
    </row>
    <row r="856" spans="1:24">
      <c r="A856" s="235"/>
      <c r="B856" s="275">
        <v>829</v>
      </c>
      <c r="C856" s="752"/>
      <c r="D856" s="753"/>
      <c r="E856" s="280"/>
      <c r="F856" s="280"/>
      <c r="G856" s="280"/>
      <c r="H856" s="280"/>
      <c r="I856" s="280"/>
      <c r="J856" s="280"/>
      <c r="K856" s="280"/>
      <c r="L856" s="280"/>
      <c r="M856" s="280"/>
      <c r="N856" s="280"/>
      <c r="O856" s="280"/>
      <c r="P856" s="280"/>
      <c r="Q856" s="280"/>
      <c r="R856" s="280"/>
      <c r="S856" s="280"/>
      <c r="T856" s="754"/>
      <c r="U856" s="754"/>
      <c r="V856" s="754"/>
      <c r="W856" s="755"/>
      <c r="X856" s="235"/>
    </row>
    <row r="857" spans="1:24">
      <c r="A857" s="235"/>
      <c r="B857" s="275">
        <v>830</v>
      </c>
      <c r="C857" s="756"/>
      <c r="D857" s="756"/>
      <c r="E857" s="281"/>
      <c r="F857" s="281"/>
      <c r="G857" s="281"/>
      <c r="H857" s="281"/>
      <c r="I857" s="281"/>
      <c r="J857" s="281"/>
      <c r="K857" s="281"/>
      <c r="L857" s="281"/>
      <c r="M857" s="281"/>
      <c r="N857" s="281"/>
      <c r="O857" s="281"/>
      <c r="P857" s="281"/>
      <c r="Q857" s="281"/>
      <c r="R857" s="281"/>
      <c r="S857" s="281"/>
      <c r="T857" s="757"/>
      <c r="U857" s="757"/>
      <c r="V857" s="757"/>
      <c r="W857" s="758"/>
      <c r="X857" s="235"/>
    </row>
    <row r="858" spans="1:24">
      <c r="A858" s="235"/>
      <c r="B858" s="275">
        <v>831</v>
      </c>
      <c r="C858" s="752"/>
      <c r="D858" s="753"/>
      <c r="E858" s="280"/>
      <c r="F858" s="280"/>
      <c r="G858" s="280"/>
      <c r="H858" s="280"/>
      <c r="I858" s="280"/>
      <c r="J858" s="280"/>
      <c r="K858" s="280"/>
      <c r="L858" s="280"/>
      <c r="M858" s="280"/>
      <c r="N858" s="280"/>
      <c r="O858" s="280"/>
      <c r="P858" s="280"/>
      <c r="Q858" s="280"/>
      <c r="R858" s="280"/>
      <c r="S858" s="280"/>
      <c r="T858" s="754"/>
      <c r="U858" s="754"/>
      <c r="V858" s="754"/>
      <c r="W858" s="755"/>
      <c r="X858" s="235"/>
    </row>
    <row r="859" spans="1:24">
      <c r="A859" s="235"/>
      <c r="B859" s="275">
        <v>832</v>
      </c>
      <c r="C859" s="756"/>
      <c r="D859" s="756"/>
      <c r="E859" s="281"/>
      <c r="F859" s="281"/>
      <c r="G859" s="281"/>
      <c r="H859" s="281"/>
      <c r="I859" s="281"/>
      <c r="J859" s="281"/>
      <c r="K859" s="281"/>
      <c r="L859" s="281"/>
      <c r="M859" s="281"/>
      <c r="N859" s="281"/>
      <c r="O859" s="281"/>
      <c r="P859" s="281"/>
      <c r="Q859" s="281"/>
      <c r="R859" s="281"/>
      <c r="S859" s="281"/>
      <c r="T859" s="757"/>
      <c r="U859" s="757"/>
      <c r="V859" s="757"/>
      <c r="W859" s="758"/>
      <c r="X859" s="235"/>
    </row>
    <row r="860" spans="1:24">
      <c r="A860" s="235"/>
      <c r="B860" s="275">
        <v>833</v>
      </c>
      <c r="C860" s="752"/>
      <c r="D860" s="753"/>
      <c r="E860" s="280"/>
      <c r="F860" s="280"/>
      <c r="G860" s="280"/>
      <c r="H860" s="280"/>
      <c r="I860" s="280"/>
      <c r="J860" s="280"/>
      <c r="K860" s="280"/>
      <c r="L860" s="280"/>
      <c r="M860" s="280"/>
      <c r="N860" s="280"/>
      <c r="O860" s="280"/>
      <c r="P860" s="280"/>
      <c r="Q860" s="280"/>
      <c r="R860" s="280"/>
      <c r="S860" s="280"/>
      <c r="T860" s="754"/>
      <c r="U860" s="754"/>
      <c r="V860" s="754"/>
      <c r="W860" s="755"/>
      <c r="X860" s="235"/>
    </row>
    <row r="861" spans="1:24">
      <c r="A861" s="235"/>
      <c r="B861" s="275">
        <v>834</v>
      </c>
      <c r="C861" s="756"/>
      <c r="D861" s="756"/>
      <c r="E861" s="281"/>
      <c r="F861" s="281"/>
      <c r="G861" s="281"/>
      <c r="H861" s="281"/>
      <c r="I861" s="281"/>
      <c r="J861" s="281"/>
      <c r="K861" s="281"/>
      <c r="L861" s="281"/>
      <c r="M861" s="281"/>
      <c r="N861" s="281"/>
      <c r="O861" s="281"/>
      <c r="P861" s="281"/>
      <c r="Q861" s="281"/>
      <c r="R861" s="281"/>
      <c r="S861" s="281"/>
      <c r="T861" s="757"/>
      <c r="U861" s="757"/>
      <c r="V861" s="757"/>
      <c r="W861" s="758"/>
      <c r="X861" s="235"/>
    </row>
    <row r="862" spans="1:24">
      <c r="A862" s="235"/>
      <c r="B862" s="275">
        <v>835</v>
      </c>
      <c r="C862" s="752"/>
      <c r="D862" s="753"/>
      <c r="E862" s="280"/>
      <c r="F862" s="280"/>
      <c r="G862" s="280"/>
      <c r="H862" s="280"/>
      <c r="I862" s="280"/>
      <c r="J862" s="280"/>
      <c r="K862" s="280"/>
      <c r="L862" s="280"/>
      <c r="M862" s="280"/>
      <c r="N862" s="280"/>
      <c r="O862" s="280"/>
      <c r="P862" s="280"/>
      <c r="Q862" s="280"/>
      <c r="R862" s="280"/>
      <c r="S862" s="280"/>
      <c r="T862" s="754"/>
      <c r="U862" s="754"/>
      <c r="V862" s="754"/>
      <c r="W862" s="755"/>
      <c r="X862" s="235"/>
    </row>
    <row r="863" spans="1:24">
      <c r="A863" s="235"/>
      <c r="B863" s="275">
        <v>836</v>
      </c>
      <c r="C863" s="756"/>
      <c r="D863" s="756"/>
      <c r="E863" s="281"/>
      <c r="F863" s="281"/>
      <c r="G863" s="281"/>
      <c r="H863" s="281"/>
      <c r="I863" s="281"/>
      <c r="J863" s="281"/>
      <c r="K863" s="281"/>
      <c r="L863" s="281"/>
      <c r="M863" s="281"/>
      <c r="N863" s="281"/>
      <c r="O863" s="281"/>
      <c r="P863" s="281"/>
      <c r="Q863" s="281"/>
      <c r="R863" s="281"/>
      <c r="S863" s="281"/>
      <c r="T863" s="757"/>
      <c r="U863" s="757"/>
      <c r="V863" s="757"/>
      <c r="W863" s="758"/>
      <c r="X863" s="235"/>
    </row>
    <row r="864" spans="1:24">
      <c r="A864" s="235"/>
      <c r="B864" s="275">
        <v>837</v>
      </c>
      <c r="C864" s="752"/>
      <c r="D864" s="753"/>
      <c r="E864" s="280"/>
      <c r="F864" s="280"/>
      <c r="G864" s="280"/>
      <c r="H864" s="280"/>
      <c r="I864" s="280"/>
      <c r="J864" s="280"/>
      <c r="K864" s="280"/>
      <c r="L864" s="280"/>
      <c r="M864" s="280"/>
      <c r="N864" s="280"/>
      <c r="O864" s="280"/>
      <c r="P864" s="280"/>
      <c r="Q864" s="280"/>
      <c r="R864" s="280"/>
      <c r="S864" s="280"/>
      <c r="T864" s="754"/>
      <c r="U864" s="754"/>
      <c r="V864" s="754"/>
      <c r="W864" s="755"/>
      <c r="X864" s="235"/>
    </row>
    <row r="865" spans="1:24">
      <c r="A865" s="235"/>
      <c r="B865" s="275">
        <v>838</v>
      </c>
      <c r="C865" s="756"/>
      <c r="D865" s="756"/>
      <c r="E865" s="281"/>
      <c r="F865" s="281"/>
      <c r="G865" s="281"/>
      <c r="H865" s="281"/>
      <c r="I865" s="281"/>
      <c r="J865" s="281"/>
      <c r="K865" s="281"/>
      <c r="L865" s="281"/>
      <c r="M865" s="281"/>
      <c r="N865" s="281"/>
      <c r="O865" s="281"/>
      <c r="P865" s="281"/>
      <c r="Q865" s="281"/>
      <c r="R865" s="281"/>
      <c r="S865" s="281"/>
      <c r="T865" s="757"/>
      <c r="U865" s="757"/>
      <c r="V865" s="757"/>
      <c r="W865" s="758"/>
      <c r="X865" s="235"/>
    </row>
    <row r="866" spans="1:24">
      <c r="A866" s="235"/>
      <c r="B866" s="275">
        <v>839</v>
      </c>
      <c r="C866" s="752"/>
      <c r="D866" s="753"/>
      <c r="E866" s="280"/>
      <c r="F866" s="280"/>
      <c r="G866" s="280"/>
      <c r="H866" s="280"/>
      <c r="I866" s="280"/>
      <c r="J866" s="280"/>
      <c r="K866" s="280"/>
      <c r="L866" s="280"/>
      <c r="M866" s="280"/>
      <c r="N866" s="280"/>
      <c r="O866" s="280"/>
      <c r="P866" s="280"/>
      <c r="Q866" s="280"/>
      <c r="R866" s="280"/>
      <c r="S866" s="280"/>
      <c r="T866" s="754"/>
      <c r="U866" s="754"/>
      <c r="V866" s="754"/>
      <c r="W866" s="755"/>
      <c r="X866" s="235"/>
    </row>
    <row r="867" spans="1:24">
      <c r="A867" s="235"/>
      <c r="B867" s="275">
        <v>840</v>
      </c>
      <c r="C867" s="756"/>
      <c r="D867" s="756"/>
      <c r="E867" s="281"/>
      <c r="F867" s="281"/>
      <c r="G867" s="281"/>
      <c r="H867" s="281"/>
      <c r="I867" s="281"/>
      <c r="J867" s="281"/>
      <c r="K867" s="281"/>
      <c r="L867" s="281"/>
      <c r="M867" s="281"/>
      <c r="N867" s="281"/>
      <c r="O867" s="281"/>
      <c r="P867" s="281"/>
      <c r="Q867" s="281"/>
      <c r="R867" s="281"/>
      <c r="S867" s="281"/>
      <c r="T867" s="757"/>
      <c r="U867" s="757"/>
      <c r="V867" s="757"/>
      <c r="W867" s="758"/>
      <c r="X867" s="235"/>
    </row>
    <row r="868" spans="1:24">
      <c r="A868" s="235"/>
      <c r="B868" s="275">
        <v>841</v>
      </c>
      <c r="C868" s="752"/>
      <c r="D868" s="753"/>
      <c r="E868" s="280"/>
      <c r="F868" s="280"/>
      <c r="G868" s="280"/>
      <c r="H868" s="280"/>
      <c r="I868" s="280"/>
      <c r="J868" s="280"/>
      <c r="K868" s="280"/>
      <c r="L868" s="280"/>
      <c r="M868" s="280"/>
      <c r="N868" s="280"/>
      <c r="O868" s="280"/>
      <c r="P868" s="280"/>
      <c r="Q868" s="280"/>
      <c r="R868" s="280"/>
      <c r="S868" s="280"/>
      <c r="T868" s="754"/>
      <c r="U868" s="754"/>
      <c r="V868" s="754"/>
      <c r="W868" s="755"/>
      <c r="X868" s="235"/>
    </row>
    <row r="869" spans="1:24">
      <c r="A869" s="235"/>
      <c r="B869" s="275">
        <v>842</v>
      </c>
      <c r="C869" s="756"/>
      <c r="D869" s="756"/>
      <c r="E869" s="281"/>
      <c r="F869" s="281"/>
      <c r="G869" s="281"/>
      <c r="H869" s="281"/>
      <c r="I869" s="281"/>
      <c r="J869" s="281"/>
      <c r="K869" s="281"/>
      <c r="L869" s="281"/>
      <c r="M869" s="281"/>
      <c r="N869" s="281"/>
      <c r="O869" s="281"/>
      <c r="P869" s="281"/>
      <c r="Q869" s="281"/>
      <c r="R869" s="281"/>
      <c r="S869" s="281"/>
      <c r="T869" s="757"/>
      <c r="U869" s="757"/>
      <c r="V869" s="757"/>
      <c r="W869" s="758"/>
      <c r="X869" s="235"/>
    </row>
    <row r="870" spans="1:24">
      <c r="A870" s="235"/>
      <c r="B870" s="275">
        <v>843</v>
      </c>
      <c r="C870" s="752"/>
      <c r="D870" s="753"/>
      <c r="E870" s="280"/>
      <c r="F870" s="280"/>
      <c r="G870" s="280"/>
      <c r="H870" s="280"/>
      <c r="I870" s="280"/>
      <c r="J870" s="280"/>
      <c r="K870" s="280"/>
      <c r="L870" s="280"/>
      <c r="M870" s="280"/>
      <c r="N870" s="280"/>
      <c r="O870" s="280"/>
      <c r="P870" s="280"/>
      <c r="Q870" s="280"/>
      <c r="R870" s="280"/>
      <c r="S870" s="280"/>
      <c r="T870" s="754"/>
      <c r="U870" s="754"/>
      <c r="V870" s="754"/>
      <c r="W870" s="755"/>
      <c r="X870" s="235"/>
    </row>
    <row r="871" spans="1:24">
      <c r="A871" s="235"/>
      <c r="B871" s="275">
        <v>844</v>
      </c>
      <c r="C871" s="756"/>
      <c r="D871" s="756"/>
      <c r="E871" s="281"/>
      <c r="F871" s="281"/>
      <c r="G871" s="281"/>
      <c r="H871" s="281"/>
      <c r="I871" s="281"/>
      <c r="J871" s="281"/>
      <c r="K871" s="281"/>
      <c r="L871" s="281"/>
      <c r="M871" s="281"/>
      <c r="N871" s="281"/>
      <c r="O871" s="281"/>
      <c r="P871" s="281"/>
      <c r="Q871" s="281"/>
      <c r="R871" s="281"/>
      <c r="S871" s="281"/>
      <c r="T871" s="757"/>
      <c r="U871" s="757"/>
      <c r="V871" s="757"/>
      <c r="W871" s="758"/>
      <c r="X871" s="235"/>
    </row>
    <row r="872" spans="1:24">
      <c r="A872" s="235"/>
      <c r="B872" s="275">
        <v>845</v>
      </c>
      <c r="C872" s="752"/>
      <c r="D872" s="753"/>
      <c r="E872" s="280"/>
      <c r="F872" s="280"/>
      <c r="G872" s="280"/>
      <c r="H872" s="280"/>
      <c r="I872" s="280"/>
      <c r="J872" s="280"/>
      <c r="K872" s="280"/>
      <c r="L872" s="280"/>
      <c r="M872" s="280"/>
      <c r="N872" s="280"/>
      <c r="O872" s="280"/>
      <c r="P872" s="280"/>
      <c r="Q872" s="280"/>
      <c r="R872" s="280"/>
      <c r="S872" s="280"/>
      <c r="T872" s="754"/>
      <c r="U872" s="754"/>
      <c r="V872" s="754"/>
      <c r="W872" s="755"/>
      <c r="X872" s="235"/>
    </row>
    <row r="873" spans="1:24">
      <c r="A873" s="235"/>
      <c r="B873" s="275">
        <v>846</v>
      </c>
      <c r="C873" s="756"/>
      <c r="D873" s="756"/>
      <c r="E873" s="281"/>
      <c r="F873" s="281"/>
      <c r="G873" s="281"/>
      <c r="H873" s="281"/>
      <c r="I873" s="281"/>
      <c r="J873" s="281"/>
      <c r="K873" s="281"/>
      <c r="L873" s="281"/>
      <c r="M873" s="281"/>
      <c r="N873" s="281"/>
      <c r="O873" s="281"/>
      <c r="P873" s="281"/>
      <c r="Q873" s="281"/>
      <c r="R873" s="281"/>
      <c r="S873" s="281"/>
      <c r="T873" s="757"/>
      <c r="U873" s="757"/>
      <c r="V873" s="757"/>
      <c r="W873" s="758"/>
      <c r="X873" s="235"/>
    </row>
    <row r="874" spans="1:24">
      <c r="A874" s="235"/>
      <c r="B874" s="275">
        <v>847</v>
      </c>
      <c r="C874" s="752"/>
      <c r="D874" s="753"/>
      <c r="E874" s="280"/>
      <c r="F874" s="280"/>
      <c r="G874" s="280"/>
      <c r="H874" s="280"/>
      <c r="I874" s="280"/>
      <c r="J874" s="280"/>
      <c r="K874" s="280"/>
      <c r="L874" s="280"/>
      <c r="M874" s="280"/>
      <c r="N874" s="280"/>
      <c r="O874" s="280"/>
      <c r="P874" s="280"/>
      <c r="Q874" s="280"/>
      <c r="R874" s="280"/>
      <c r="S874" s="280"/>
      <c r="T874" s="754"/>
      <c r="U874" s="754"/>
      <c r="V874" s="754"/>
      <c r="W874" s="755"/>
      <c r="X874" s="235"/>
    </row>
    <row r="875" spans="1:24">
      <c r="A875" s="235"/>
      <c r="B875" s="275">
        <v>848</v>
      </c>
      <c r="C875" s="756"/>
      <c r="D875" s="756"/>
      <c r="E875" s="281"/>
      <c r="F875" s="281"/>
      <c r="G875" s="281"/>
      <c r="H875" s="281"/>
      <c r="I875" s="281"/>
      <c r="J875" s="281"/>
      <c r="K875" s="281"/>
      <c r="L875" s="281"/>
      <c r="M875" s="281"/>
      <c r="N875" s="281"/>
      <c r="O875" s="281"/>
      <c r="P875" s="281"/>
      <c r="Q875" s="281"/>
      <c r="R875" s="281"/>
      <c r="S875" s="281"/>
      <c r="T875" s="757"/>
      <c r="U875" s="757"/>
      <c r="V875" s="757"/>
      <c r="W875" s="758"/>
      <c r="X875" s="235"/>
    </row>
    <row r="876" spans="1:24">
      <c r="A876" s="235"/>
      <c r="B876" s="275">
        <v>849</v>
      </c>
      <c r="C876" s="752"/>
      <c r="D876" s="753"/>
      <c r="E876" s="280"/>
      <c r="F876" s="280"/>
      <c r="G876" s="280"/>
      <c r="H876" s="280"/>
      <c r="I876" s="280"/>
      <c r="J876" s="280"/>
      <c r="K876" s="280"/>
      <c r="L876" s="280"/>
      <c r="M876" s="280"/>
      <c r="N876" s="280"/>
      <c r="O876" s="280"/>
      <c r="P876" s="280"/>
      <c r="Q876" s="280"/>
      <c r="R876" s="280"/>
      <c r="S876" s="280"/>
      <c r="T876" s="754"/>
      <c r="U876" s="754"/>
      <c r="V876" s="754"/>
      <c r="W876" s="755"/>
      <c r="X876" s="235"/>
    </row>
    <row r="877" spans="1:24">
      <c r="A877" s="235"/>
      <c r="B877" s="275">
        <v>850</v>
      </c>
      <c r="C877" s="756"/>
      <c r="D877" s="756"/>
      <c r="E877" s="281"/>
      <c r="F877" s="281"/>
      <c r="G877" s="281"/>
      <c r="H877" s="281"/>
      <c r="I877" s="281"/>
      <c r="J877" s="281"/>
      <c r="K877" s="281"/>
      <c r="L877" s="281"/>
      <c r="M877" s="281"/>
      <c r="N877" s="281"/>
      <c r="O877" s="281"/>
      <c r="P877" s="281"/>
      <c r="Q877" s="281"/>
      <c r="R877" s="281"/>
      <c r="S877" s="281"/>
      <c r="T877" s="757"/>
      <c r="U877" s="757"/>
      <c r="V877" s="757"/>
      <c r="W877" s="758"/>
      <c r="X877" s="235"/>
    </row>
    <row r="878" spans="1:24">
      <c r="A878" s="235"/>
      <c r="B878" s="275">
        <v>851</v>
      </c>
      <c r="C878" s="752"/>
      <c r="D878" s="753"/>
      <c r="E878" s="280"/>
      <c r="F878" s="280"/>
      <c r="G878" s="280"/>
      <c r="H878" s="280"/>
      <c r="I878" s="280"/>
      <c r="J878" s="280"/>
      <c r="K878" s="280"/>
      <c r="L878" s="280"/>
      <c r="M878" s="280"/>
      <c r="N878" s="280"/>
      <c r="O878" s="280"/>
      <c r="P878" s="280"/>
      <c r="Q878" s="280"/>
      <c r="R878" s="280"/>
      <c r="S878" s="280"/>
      <c r="T878" s="754"/>
      <c r="U878" s="754"/>
      <c r="V878" s="754"/>
      <c r="W878" s="755"/>
      <c r="X878" s="235"/>
    </row>
    <row r="879" spans="1:24">
      <c r="A879" s="235"/>
      <c r="B879" s="275">
        <v>852</v>
      </c>
      <c r="C879" s="756"/>
      <c r="D879" s="756"/>
      <c r="E879" s="281"/>
      <c r="F879" s="281"/>
      <c r="G879" s="281"/>
      <c r="H879" s="281"/>
      <c r="I879" s="281"/>
      <c r="J879" s="281"/>
      <c r="K879" s="281"/>
      <c r="L879" s="281"/>
      <c r="M879" s="281"/>
      <c r="N879" s="281"/>
      <c r="O879" s="281"/>
      <c r="P879" s="281"/>
      <c r="Q879" s="281"/>
      <c r="R879" s="281"/>
      <c r="S879" s="281"/>
      <c r="T879" s="757"/>
      <c r="U879" s="757"/>
      <c r="V879" s="757"/>
      <c r="W879" s="758"/>
      <c r="X879" s="235"/>
    </row>
    <row r="880" spans="1:24">
      <c r="A880" s="235"/>
      <c r="B880" s="275">
        <v>853</v>
      </c>
      <c r="C880" s="752"/>
      <c r="D880" s="753"/>
      <c r="E880" s="280"/>
      <c r="F880" s="280"/>
      <c r="G880" s="280"/>
      <c r="H880" s="280"/>
      <c r="I880" s="280"/>
      <c r="J880" s="280"/>
      <c r="K880" s="280"/>
      <c r="L880" s="280"/>
      <c r="M880" s="280"/>
      <c r="N880" s="280"/>
      <c r="O880" s="280"/>
      <c r="P880" s="280"/>
      <c r="Q880" s="280"/>
      <c r="R880" s="280"/>
      <c r="S880" s="280"/>
      <c r="T880" s="754"/>
      <c r="U880" s="754"/>
      <c r="V880" s="754"/>
      <c r="W880" s="755"/>
      <c r="X880" s="235"/>
    </row>
    <row r="881" spans="1:24">
      <c r="A881" s="235"/>
      <c r="B881" s="275">
        <v>854</v>
      </c>
      <c r="C881" s="756"/>
      <c r="D881" s="756"/>
      <c r="E881" s="281"/>
      <c r="F881" s="281"/>
      <c r="G881" s="281"/>
      <c r="H881" s="281"/>
      <c r="I881" s="281"/>
      <c r="J881" s="281"/>
      <c r="K881" s="281"/>
      <c r="L881" s="281"/>
      <c r="M881" s="281"/>
      <c r="N881" s="281"/>
      <c r="O881" s="281"/>
      <c r="P881" s="281"/>
      <c r="Q881" s="281"/>
      <c r="R881" s="281"/>
      <c r="S881" s="281"/>
      <c r="T881" s="757"/>
      <c r="U881" s="757"/>
      <c r="V881" s="757"/>
      <c r="W881" s="758"/>
      <c r="X881" s="235"/>
    </row>
    <row r="882" spans="1:24">
      <c r="A882" s="235"/>
      <c r="B882" s="275">
        <v>855</v>
      </c>
      <c r="C882" s="752"/>
      <c r="D882" s="753"/>
      <c r="E882" s="280"/>
      <c r="F882" s="280"/>
      <c r="G882" s="280"/>
      <c r="H882" s="280"/>
      <c r="I882" s="280"/>
      <c r="J882" s="280"/>
      <c r="K882" s="280"/>
      <c r="L882" s="280"/>
      <c r="M882" s="280"/>
      <c r="N882" s="280"/>
      <c r="O882" s="280"/>
      <c r="P882" s="280"/>
      <c r="Q882" s="280"/>
      <c r="R882" s="280"/>
      <c r="S882" s="280"/>
      <c r="T882" s="754"/>
      <c r="U882" s="754"/>
      <c r="V882" s="754"/>
      <c r="W882" s="755"/>
      <c r="X882" s="235"/>
    </row>
    <row r="883" spans="1:24">
      <c r="A883" s="235"/>
      <c r="B883" s="275">
        <v>856</v>
      </c>
      <c r="C883" s="756"/>
      <c r="D883" s="756"/>
      <c r="E883" s="281"/>
      <c r="F883" s="281"/>
      <c r="G883" s="281"/>
      <c r="H883" s="281"/>
      <c r="I883" s="281"/>
      <c r="J883" s="281"/>
      <c r="K883" s="281"/>
      <c r="L883" s="281"/>
      <c r="M883" s="281"/>
      <c r="N883" s="281"/>
      <c r="O883" s="281"/>
      <c r="P883" s="281"/>
      <c r="Q883" s="281"/>
      <c r="R883" s="281"/>
      <c r="S883" s="281"/>
      <c r="T883" s="757"/>
      <c r="U883" s="757"/>
      <c r="V883" s="757"/>
      <c r="W883" s="758"/>
      <c r="X883" s="235"/>
    </row>
    <row r="884" spans="1:24">
      <c r="A884" s="235"/>
      <c r="B884" s="275">
        <v>857</v>
      </c>
      <c r="C884" s="752"/>
      <c r="D884" s="753"/>
      <c r="E884" s="280"/>
      <c r="F884" s="280"/>
      <c r="G884" s="280"/>
      <c r="H884" s="280"/>
      <c r="I884" s="280"/>
      <c r="J884" s="280"/>
      <c r="K884" s="280"/>
      <c r="L884" s="280"/>
      <c r="M884" s="280"/>
      <c r="N884" s="280"/>
      <c r="O884" s="280"/>
      <c r="P884" s="280"/>
      <c r="Q884" s="280"/>
      <c r="R884" s="280"/>
      <c r="S884" s="280"/>
      <c r="T884" s="754"/>
      <c r="U884" s="754"/>
      <c r="V884" s="754"/>
      <c r="W884" s="755"/>
      <c r="X884" s="235"/>
    </row>
    <row r="885" spans="1:24">
      <c r="A885" s="235"/>
      <c r="B885" s="275">
        <v>858</v>
      </c>
      <c r="C885" s="756"/>
      <c r="D885" s="756"/>
      <c r="E885" s="281"/>
      <c r="F885" s="281"/>
      <c r="G885" s="281"/>
      <c r="H885" s="281"/>
      <c r="I885" s="281"/>
      <c r="J885" s="281"/>
      <c r="K885" s="281"/>
      <c r="L885" s="281"/>
      <c r="M885" s="281"/>
      <c r="N885" s="281"/>
      <c r="O885" s="281"/>
      <c r="P885" s="281"/>
      <c r="Q885" s="281"/>
      <c r="R885" s="281"/>
      <c r="S885" s="281"/>
      <c r="T885" s="757"/>
      <c r="U885" s="757"/>
      <c r="V885" s="757"/>
      <c r="W885" s="758"/>
      <c r="X885" s="235"/>
    </row>
    <row r="886" spans="1:24">
      <c r="A886" s="235"/>
      <c r="B886" s="275">
        <v>859</v>
      </c>
      <c r="C886" s="752"/>
      <c r="D886" s="753"/>
      <c r="E886" s="280"/>
      <c r="F886" s="280"/>
      <c r="G886" s="280"/>
      <c r="H886" s="280"/>
      <c r="I886" s="280"/>
      <c r="J886" s="280"/>
      <c r="K886" s="280"/>
      <c r="L886" s="280"/>
      <c r="M886" s="280"/>
      <c r="N886" s="280"/>
      <c r="O886" s="280"/>
      <c r="P886" s="280"/>
      <c r="Q886" s="280"/>
      <c r="R886" s="280"/>
      <c r="S886" s="280"/>
      <c r="T886" s="754"/>
      <c r="U886" s="754"/>
      <c r="V886" s="754"/>
      <c r="W886" s="755"/>
      <c r="X886" s="235"/>
    </row>
    <row r="887" spans="1:24">
      <c r="A887" s="235"/>
      <c r="B887" s="275">
        <v>860</v>
      </c>
      <c r="C887" s="756"/>
      <c r="D887" s="756"/>
      <c r="E887" s="281"/>
      <c r="F887" s="281"/>
      <c r="G887" s="281"/>
      <c r="H887" s="281"/>
      <c r="I887" s="281"/>
      <c r="J887" s="281"/>
      <c r="K887" s="281"/>
      <c r="L887" s="281"/>
      <c r="M887" s="281"/>
      <c r="N887" s="281"/>
      <c r="O887" s="281"/>
      <c r="P887" s="281"/>
      <c r="Q887" s="281"/>
      <c r="R887" s="281"/>
      <c r="S887" s="281"/>
      <c r="T887" s="757"/>
      <c r="U887" s="757"/>
      <c r="V887" s="757"/>
      <c r="W887" s="758"/>
      <c r="X887" s="235"/>
    </row>
    <row r="888" spans="1:24">
      <c r="A888" s="235"/>
      <c r="B888" s="275">
        <v>861</v>
      </c>
      <c r="C888" s="752"/>
      <c r="D888" s="753"/>
      <c r="E888" s="280"/>
      <c r="F888" s="280"/>
      <c r="G888" s="280"/>
      <c r="H888" s="280"/>
      <c r="I888" s="280"/>
      <c r="J888" s="280"/>
      <c r="K888" s="280"/>
      <c r="L888" s="280"/>
      <c r="M888" s="280"/>
      <c r="N888" s="280"/>
      <c r="O888" s="280"/>
      <c r="P888" s="280"/>
      <c r="Q888" s="280"/>
      <c r="R888" s="280"/>
      <c r="S888" s="280"/>
      <c r="T888" s="754"/>
      <c r="U888" s="754"/>
      <c r="V888" s="754"/>
      <c r="W888" s="755"/>
      <c r="X888" s="235"/>
    </row>
    <row r="889" spans="1:24">
      <c r="A889" s="235"/>
      <c r="B889" s="275">
        <v>862</v>
      </c>
      <c r="C889" s="756"/>
      <c r="D889" s="756"/>
      <c r="E889" s="281"/>
      <c r="F889" s="281"/>
      <c r="G889" s="281"/>
      <c r="H889" s="281"/>
      <c r="I889" s="281"/>
      <c r="J889" s="281"/>
      <c r="K889" s="281"/>
      <c r="L889" s="281"/>
      <c r="M889" s="281"/>
      <c r="N889" s="281"/>
      <c r="O889" s="281"/>
      <c r="P889" s="281"/>
      <c r="Q889" s="281"/>
      <c r="R889" s="281"/>
      <c r="S889" s="281"/>
      <c r="T889" s="757"/>
      <c r="U889" s="757"/>
      <c r="V889" s="757"/>
      <c r="W889" s="758"/>
      <c r="X889" s="235"/>
    </row>
    <row r="890" spans="1:24">
      <c r="A890" s="235"/>
      <c r="B890" s="275">
        <v>863</v>
      </c>
      <c r="C890" s="752"/>
      <c r="D890" s="753"/>
      <c r="E890" s="280"/>
      <c r="F890" s="280"/>
      <c r="G890" s="280"/>
      <c r="H890" s="280"/>
      <c r="I890" s="280"/>
      <c r="J890" s="280"/>
      <c r="K890" s="280"/>
      <c r="L890" s="280"/>
      <c r="M890" s="280"/>
      <c r="N890" s="280"/>
      <c r="O890" s="280"/>
      <c r="P890" s="280"/>
      <c r="Q890" s="280"/>
      <c r="R890" s="280"/>
      <c r="S890" s="280"/>
      <c r="T890" s="754"/>
      <c r="U890" s="754"/>
      <c r="V890" s="754"/>
      <c r="W890" s="755"/>
      <c r="X890" s="235"/>
    </row>
    <row r="891" spans="1:24">
      <c r="A891" s="235"/>
      <c r="B891" s="275">
        <v>864</v>
      </c>
      <c r="C891" s="756"/>
      <c r="D891" s="756"/>
      <c r="E891" s="281"/>
      <c r="F891" s="281"/>
      <c r="G891" s="281"/>
      <c r="H891" s="281"/>
      <c r="I891" s="281"/>
      <c r="J891" s="281"/>
      <c r="K891" s="281"/>
      <c r="L891" s="281"/>
      <c r="M891" s="281"/>
      <c r="N891" s="281"/>
      <c r="O891" s="281"/>
      <c r="P891" s="281"/>
      <c r="Q891" s="281"/>
      <c r="R891" s="281"/>
      <c r="S891" s="281"/>
      <c r="T891" s="757"/>
      <c r="U891" s="757"/>
      <c r="V891" s="757"/>
      <c r="W891" s="758"/>
      <c r="X891" s="235"/>
    </row>
    <row r="892" spans="1:24">
      <c r="A892" s="235"/>
      <c r="B892" s="275">
        <v>865</v>
      </c>
      <c r="C892" s="752"/>
      <c r="D892" s="753"/>
      <c r="E892" s="280"/>
      <c r="F892" s="280"/>
      <c r="G892" s="280"/>
      <c r="H892" s="280"/>
      <c r="I892" s="280"/>
      <c r="J892" s="280"/>
      <c r="K892" s="280"/>
      <c r="L892" s="280"/>
      <c r="M892" s="280"/>
      <c r="N892" s="280"/>
      <c r="O892" s="280"/>
      <c r="P892" s="280"/>
      <c r="Q892" s="280"/>
      <c r="R892" s="280"/>
      <c r="S892" s="280"/>
      <c r="T892" s="754"/>
      <c r="U892" s="754"/>
      <c r="V892" s="754"/>
      <c r="W892" s="755"/>
      <c r="X892" s="235"/>
    </row>
    <row r="893" spans="1:24">
      <c r="A893" s="235"/>
      <c r="B893" s="275">
        <v>866</v>
      </c>
      <c r="C893" s="756"/>
      <c r="D893" s="756"/>
      <c r="E893" s="281"/>
      <c r="F893" s="281"/>
      <c r="G893" s="281"/>
      <c r="H893" s="281"/>
      <c r="I893" s="281"/>
      <c r="J893" s="281"/>
      <c r="K893" s="281"/>
      <c r="L893" s="281"/>
      <c r="M893" s="281"/>
      <c r="N893" s="281"/>
      <c r="O893" s="281"/>
      <c r="P893" s="281"/>
      <c r="Q893" s="281"/>
      <c r="R893" s="281"/>
      <c r="S893" s="281"/>
      <c r="T893" s="757"/>
      <c r="U893" s="757"/>
      <c r="V893" s="757"/>
      <c r="W893" s="758"/>
      <c r="X893" s="235"/>
    </row>
    <row r="894" spans="1:24">
      <c r="A894" s="235"/>
      <c r="B894" s="275">
        <v>867</v>
      </c>
      <c r="C894" s="752"/>
      <c r="D894" s="753"/>
      <c r="E894" s="280"/>
      <c r="F894" s="280"/>
      <c r="G894" s="280"/>
      <c r="H894" s="280"/>
      <c r="I894" s="280"/>
      <c r="J894" s="280"/>
      <c r="K894" s="280"/>
      <c r="L894" s="280"/>
      <c r="M894" s="280"/>
      <c r="N894" s="280"/>
      <c r="O894" s="280"/>
      <c r="P894" s="280"/>
      <c r="Q894" s="280"/>
      <c r="R894" s="280"/>
      <c r="S894" s="280"/>
      <c r="T894" s="754"/>
      <c r="U894" s="754"/>
      <c r="V894" s="754"/>
      <c r="W894" s="755"/>
      <c r="X894" s="235"/>
    </row>
    <row r="895" spans="1:24">
      <c r="A895" s="235"/>
      <c r="B895" s="275">
        <v>868</v>
      </c>
      <c r="C895" s="756"/>
      <c r="D895" s="756"/>
      <c r="E895" s="281"/>
      <c r="F895" s="281"/>
      <c r="G895" s="281"/>
      <c r="H895" s="281"/>
      <c r="I895" s="281"/>
      <c r="J895" s="281"/>
      <c r="K895" s="281"/>
      <c r="L895" s="281"/>
      <c r="M895" s="281"/>
      <c r="N895" s="281"/>
      <c r="O895" s="281"/>
      <c r="P895" s="281"/>
      <c r="Q895" s="281"/>
      <c r="R895" s="281"/>
      <c r="S895" s="281"/>
      <c r="T895" s="757"/>
      <c r="U895" s="757"/>
      <c r="V895" s="757"/>
      <c r="W895" s="758"/>
      <c r="X895" s="235"/>
    </row>
    <row r="896" spans="1:24">
      <c r="A896" s="235"/>
      <c r="B896" s="275">
        <v>869</v>
      </c>
      <c r="C896" s="752"/>
      <c r="D896" s="753"/>
      <c r="E896" s="280"/>
      <c r="F896" s="280"/>
      <c r="G896" s="280"/>
      <c r="H896" s="280"/>
      <c r="I896" s="280"/>
      <c r="J896" s="280"/>
      <c r="K896" s="280"/>
      <c r="L896" s="280"/>
      <c r="M896" s="280"/>
      <c r="N896" s="280"/>
      <c r="O896" s="280"/>
      <c r="P896" s="280"/>
      <c r="Q896" s="280"/>
      <c r="R896" s="280"/>
      <c r="S896" s="280"/>
      <c r="T896" s="754"/>
      <c r="U896" s="754"/>
      <c r="V896" s="754"/>
      <c r="W896" s="755"/>
      <c r="X896" s="235"/>
    </row>
    <row r="897" spans="1:24">
      <c r="A897" s="235"/>
      <c r="B897" s="275">
        <v>870</v>
      </c>
      <c r="C897" s="756"/>
      <c r="D897" s="756"/>
      <c r="E897" s="281"/>
      <c r="F897" s="281"/>
      <c r="G897" s="281"/>
      <c r="H897" s="281"/>
      <c r="I897" s="281"/>
      <c r="J897" s="281"/>
      <c r="K897" s="281"/>
      <c r="L897" s="281"/>
      <c r="M897" s="281"/>
      <c r="N897" s="281"/>
      <c r="O897" s="281"/>
      <c r="P897" s="281"/>
      <c r="Q897" s="281"/>
      <c r="R897" s="281"/>
      <c r="S897" s="281"/>
      <c r="T897" s="757"/>
      <c r="U897" s="757"/>
      <c r="V897" s="757"/>
      <c r="W897" s="758"/>
      <c r="X897" s="235"/>
    </row>
    <row r="898" spans="1:24">
      <c r="A898" s="235"/>
      <c r="B898" s="275">
        <v>871</v>
      </c>
      <c r="C898" s="752"/>
      <c r="D898" s="753"/>
      <c r="E898" s="280"/>
      <c r="F898" s="280"/>
      <c r="G898" s="280"/>
      <c r="H898" s="280"/>
      <c r="I898" s="280"/>
      <c r="J898" s="280"/>
      <c r="K898" s="280"/>
      <c r="L898" s="280"/>
      <c r="M898" s="280"/>
      <c r="N898" s="280"/>
      <c r="O898" s="280"/>
      <c r="P898" s="280"/>
      <c r="Q898" s="280"/>
      <c r="R898" s="280"/>
      <c r="S898" s="280"/>
      <c r="T898" s="754"/>
      <c r="U898" s="754"/>
      <c r="V898" s="754"/>
      <c r="W898" s="755"/>
      <c r="X898" s="235"/>
    </row>
    <row r="899" spans="1:24">
      <c r="A899" s="235"/>
      <c r="B899" s="275">
        <v>872</v>
      </c>
      <c r="C899" s="756"/>
      <c r="D899" s="756"/>
      <c r="E899" s="281"/>
      <c r="F899" s="281"/>
      <c r="G899" s="281"/>
      <c r="H899" s="281"/>
      <c r="I899" s="281"/>
      <c r="J899" s="281"/>
      <c r="K899" s="281"/>
      <c r="L899" s="281"/>
      <c r="M899" s="281"/>
      <c r="N899" s="281"/>
      <c r="O899" s="281"/>
      <c r="P899" s="281"/>
      <c r="Q899" s="281"/>
      <c r="R899" s="281"/>
      <c r="S899" s="281"/>
      <c r="T899" s="757"/>
      <c r="U899" s="757"/>
      <c r="V899" s="757"/>
      <c r="W899" s="758"/>
      <c r="X899" s="235"/>
    </row>
    <row r="900" spans="1:24">
      <c r="A900" s="235"/>
      <c r="B900" s="275">
        <v>873</v>
      </c>
      <c r="C900" s="752"/>
      <c r="D900" s="753"/>
      <c r="E900" s="280"/>
      <c r="F900" s="280"/>
      <c r="G900" s="280"/>
      <c r="H900" s="280"/>
      <c r="I900" s="280"/>
      <c r="J900" s="280"/>
      <c r="K900" s="280"/>
      <c r="L900" s="280"/>
      <c r="M900" s="280"/>
      <c r="N900" s="280"/>
      <c r="O900" s="280"/>
      <c r="P900" s="280"/>
      <c r="Q900" s="280"/>
      <c r="R900" s="280"/>
      <c r="S900" s="280"/>
      <c r="T900" s="754"/>
      <c r="U900" s="754"/>
      <c r="V900" s="754"/>
      <c r="W900" s="755"/>
      <c r="X900" s="235"/>
    </row>
    <row r="901" spans="1:24">
      <c r="A901" s="235"/>
      <c r="B901" s="275">
        <v>874</v>
      </c>
      <c r="C901" s="756"/>
      <c r="D901" s="756"/>
      <c r="E901" s="281"/>
      <c r="F901" s="281"/>
      <c r="G901" s="281"/>
      <c r="H901" s="281"/>
      <c r="I901" s="281"/>
      <c r="J901" s="281"/>
      <c r="K901" s="281"/>
      <c r="L901" s="281"/>
      <c r="M901" s="281"/>
      <c r="N901" s="281"/>
      <c r="O901" s="281"/>
      <c r="P901" s="281"/>
      <c r="Q901" s="281"/>
      <c r="R901" s="281"/>
      <c r="S901" s="281"/>
      <c r="T901" s="757"/>
      <c r="U901" s="757"/>
      <c r="V901" s="757"/>
      <c r="W901" s="758"/>
      <c r="X901" s="235"/>
    </row>
    <row r="902" spans="1:24">
      <c r="A902" s="235"/>
      <c r="B902" s="275">
        <v>875</v>
      </c>
      <c r="C902" s="752"/>
      <c r="D902" s="753"/>
      <c r="E902" s="280"/>
      <c r="F902" s="280"/>
      <c r="G902" s="280"/>
      <c r="H902" s="280"/>
      <c r="I902" s="280"/>
      <c r="J902" s="280"/>
      <c r="K902" s="280"/>
      <c r="L902" s="280"/>
      <c r="M902" s="280"/>
      <c r="N902" s="280"/>
      <c r="O902" s="280"/>
      <c r="P902" s="280"/>
      <c r="Q902" s="280"/>
      <c r="R902" s="280"/>
      <c r="S902" s="280"/>
      <c r="T902" s="754"/>
      <c r="U902" s="754"/>
      <c r="V902" s="754"/>
      <c r="W902" s="755"/>
      <c r="X902" s="235"/>
    </row>
    <row r="903" spans="1:24">
      <c r="A903" s="235"/>
      <c r="B903" s="275">
        <v>876</v>
      </c>
      <c r="C903" s="756"/>
      <c r="D903" s="756"/>
      <c r="E903" s="281"/>
      <c r="F903" s="281"/>
      <c r="G903" s="281"/>
      <c r="H903" s="281"/>
      <c r="I903" s="281"/>
      <c r="J903" s="281"/>
      <c r="K903" s="281"/>
      <c r="L903" s="281"/>
      <c r="M903" s="281"/>
      <c r="N903" s="281"/>
      <c r="O903" s="281"/>
      <c r="P903" s="281"/>
      <c r="Q903" s="281"/>
      <c r="R903" s="281"/>
      <c r="S903" s="281"/>
      <c r="T903" s="757"/>
      <c r="U903" s="757"/>
      <c r="V903" s="757"/>
      <c r="W903" s="758"/>
      <c r="X903" s="235"/>
    </row>
    <row r="904" spans="1:24">
      <c r="A904" s="235"/>
      <c r="B904" s="275">
        <v>877</v>
      </c>
      <c r="C904" s="752"/>
      <c r="D904" s="753"/>
      <c r="E904" s="280"/>
      <c r="F904" s="280"/>
      <c r="G904" s="280"/>
      <c r="H904" s="280"/>
      <c r="I904" s="280"/>
      <c r="J904" s="280"/>
      <c r="K904" s="280"/>
      <c r="L904" s="280"/>
      <c r="M904" s="280"/>
      <c r="N904" s="280"/>
      <c r="O904" s="280"/>
      <c r="P904" s="280"/>
      <c r="Q904" s="280"/>
      <c r="R904" s="280"/>
      <c r="S904" s="280"/>
      <c r="T904" s="754"/>
      <c r="U904" s="754"/>
      <c r="V904" s="754"/>
      <c r="W904" s="755"/>
      <c r="X904" s="235"/>
    </row>
    <row r="905" spans="1:24">
      <c r="A905" s="235"/>
      <c r="B905" s="275">
        <v>878</v>
      </c>
      <c r="C905" s="756"/>
      <c r="D905" s="756"/>
      <c r="E905" s="281"/>
      <c r="F905" s="281"/>
      <c r="G905" s="281"/>
      <c r="H905" s="281"/>
      <c r="I905" s="281"/>
      <c r="J905" s="281"/>
      <c r="K905" s="281"/>
      <c r="L905" s="281"/>
      <c r="M905" s="281"/>
      <c r="N905" s="281"/>
      <c r="O905" s="281"/>
      <c r="P905" s="281"/>
      <c r="Q905" s="281"/>
      <c r="R905" s="281"/>
      <c r="S905" s="281"/>
      <c r="T905" s="757"/>
      <c r="U905" s="757"/>
      <c r="V905" s="757"/>
      <c r="W905" s="758"/>
      <c r="X905" s="235"/>
    </row>
    <row r="906" spans="1:24">
      <c r="A906" s="235"/>
      <c r="B906" s="275">
        <v>879</v>
      </c>
      <c r="C906" s="752"/>
      <c r="D906" s="753"/>
      <c r="E906" s="280"/>
      <c r="F906" s="280"/>
      <c r="G906" s="280"/>
      <c r="H906" s="280"/>
      <c r="I906" s="280"/>
      <c r="J906" s="280"/>
      <c r="K906" s="280"/>
      <c r="L906" s="280"/>
      <c r="M906" s="280"/>
      <c r="N906" s="280"/>
      <c r="O906" s="280"/>
      <c r="P906" s="280"/>
      <c r="Q906" s="280"/>
      <c r="R906" s="280"/>
      <c r="S906" s="280"/>
      <c r="T906" s="754"/>
      <c r="U906" s="754"/>
      <c r="V906" s="754"/>
      <c r="W906" s="755"/>
      <c r="X906" s="235"/>
    </row>
    <row r="907" spans="1:24">
      <c r="A907" s="235"/>
      <c r="B907" s="275">
        <v>880</v>
      </c>
      <c r="C907" s="756"/>
      <c r="D907" s="756"/>
      <c r="E907" s="281"/>
      <c r="F907" s="281"/>
      <c r="G907" s="281"/>
      <c r="H907" s="281"/>
      <c r="I907" s="281"/>
      <c r="J907" s="281"/>
      <c r="K907" s="281"/>
      <c r="L907" s="281"/>
      <c r="M907" s="281"/>
      <c r="N907" s="281"/>
      <c r="O907" s="281"/>
      <c r="P907" s="281"/>
      <c r="Q907" s="281"/>
      <c r="R907" s="281"/>
      <c r="S907" s="281"/>
      <c r="T907" s="757"/>
      <c r="U907" s="757"/>
      <c r="V907" s="757"/>
      <c r="W907" s="758"/>
      <c r="X907" s="235"/>
    </row>
    <row r="908" spans="1:24">
      <c r="A908" s="235"/>
      <c r="B908" s="275">
        <v>881</v>
      </c>
      <c r="C908" s="752"/>
      <c r="D908" s="753"/>
      <c r="E908" s="280"/>
      <c r="F908" s="280"/>
      <c r="G908" s="280"/>
      <c r="H908" s="280"/>
      <c r="I908" s="280"/>
      <c r="J908" s="280"/>
      <c r="K908" s="280"/>
      <c r="L908" s="280"/>
      <c r="M908" s="280"/>
      <c r="N908" s="280"/>
      <c r="O908" s="280"/>
      <c r="P908" s="280"/>
      <c r="Q908" s="280"/>
      <c r="R908" s="280"/>
      <c r="S908" s="280"/>
      <c r="T908" s="754"/>
      <c r="U908" s="754"/>
      <c r="V908" s="754"/>
      <c r="W908" s="755"/>
      <c r="X908" s="235"/>
    </row>
    <row r="909" spans="1:24">
      <c r="A909" s="235"/>
      <c r="B909" s="275">
        <v>882</v>
      </c>
      <c r="C909" s="756"/>
      <c r="D909" s="756"/>
      <c r="E909" s="281"/>
      <c r="F909" s="281"/>
      <c r="G909" s="281"/>
      <c r="H909" s="281"/>
      <c r="I909" s="281"/>
      <c r="J909" s="281"/>
      <c r="K909" s="281"/>
      <c r="L909" s="281"/>
      <c r="M909" s="281"/>
      <c r="N909" s="281"/>
      <c r="O909" s="281"/>
      <c r="P909" s="281"/>
      <c r="Q909" s="281"/>
      <c r="R909" s="281"/>
      <c r="S909" s="281"/>
      <c r="T909" s="757"/>
      <c r="U909" s="757"/>
      <c r="V909" s="757"/>
      <c r="W909" s="758"/>
      <c r="X909" s="235"/>
    </row>
    <row r="910" spans="1:24">
      <c r="A910" s="235"/>
      <c r="B910" s="275">
        <v>883</v>
      </c>
      <c r="C910" s="752"/>
      <c r="D910" s="753"/>
      <c r="E910" s="280"/>
      <c r="F910" s="280"/>
      <c r="G910" s="280"/>
      <c r="H910" s="280"/>
      <c r="I910" s="280"/>
      <c r="J910" s="280"/>
      <c r="K910" s="280"/>
      <c r="L910" s="280"/>
      <c r="M910" s="280"/>
      <c r="N910" s="280"/>
      <c r="O910" s="280"/>
      <c r="P910" s="280"/>
      <c r="Q910" s="280"/>
      <c r="R910" s="280"/>
      <c r="S910" s="280"/>
      <c r="T910" s="754"/>
      <c r="U910" s="754"/>
      <c r="V910" s="754"/>
      <c r="W910" s="755"/>
      <c r="X910" s="235"/>
    </row>
    <row r="911" spans="1:24">
      <c r="A911" s="235"/>
      <c r="B911" s="275">
        <v>884</v>
      </c>
      <c r="C911" s="756"/>
      <c r="D911" s="756"/>
      <c r="E911" s="281"/>
      <c r="F911" s="281"/>
      <c r="G911" s="281"/>
      <c r="H911" s="281"/>
      <c r="I911" s="281"/>
      <c r="J911" s="281"/>
      <c r="K911" s="281"/>
      <c r="L911" s="281"/>
      <c r="M911" s="281"/>
      <c r="N911" s="281"/>
      <c r="O911" s="281"/>
      <c r="P911" s="281"/>
      <c r="Q911" s="281"/>
      <c r="R911" s="281"/>
      <c r="S911" s="281"/>
      <c r="T911" s="757"/>
      <c r="U911" s="757"/>
      <c r="V911" s="757"/>
      <c r="W911" s="758"/>
      <c r="X911" s="235"/>
    </row>
    <row r="912" spans="1:24">
      <c r="A912" s="235"/>
      <c r="B912" s="275">
        <v>885</v>
      </c>
      <c r="C912" s="752"/>
      <c r="D912" s="753"/>
      <c r="E912" s="280"/>
      <c r="F912" s="280"/>
      <c r="G912" s="280"/>
      <c r="H912" s="280"/>
      <c r="I912" s="280"/>
      <c r="J912" s="280"/>
      <c r="K912" s="280"/>
      <c r="L912" s="280"/>
      <c r="M912" s="280"/>
      <c r="N912" s="280"/>
      <c r="O912" s="280"/>
      <c r="P912" s="280"/>
      <c r="Q912" s="280"/>
      <c r="R912" s="280"/>
      <c r="S912" s="280"/>
      <c r="T912" s="754"/>
      <c r="U912" s="754"/>
      <c r="V912" s="754"/>
      <c r="W912" s="755"/>
      <c r="X912" s="235"/>
    </row>
    <row r="913" spans="1:24">
      <c r="A913" s="235"/>
      <c r="B913" s="275">
        <v>886</v>
      </c>
      <c r="C913" s="756"/>
      <c r="D913" s="756"/>
      <c r="E913" s="281"/>
      <c r="F913" s="281"/>
      <c r="G913" s="281"/>
      <c r="H913" s="281"/>
      <c r="I913" s="281"/>
      <c r="J913" s="281"/>
      <c r="K913" s="281"/>
      <c r="L913" s="281"/>
      <c r="M913" s="281"/>
      <c r="N913" s="281"/>
      <c r="O913" s="281"/>
      <c r="P913" s="281"/>
      <c r="Q913" s="281"/>
      <c r="R913" s="281"/>
      <c r="S913" s="281"/>
      <c r="T913" s="757"/>
      <c r="U913" s="757"/>
      <c r="V913" s="757"/>
      <c r="W913" s="758"/>
      <c r="X913" s="235"/>
    </row>
    <row r="914" spans="1:24">
      <c r="A914" s="235"/>
      <c r="B914" s="275">
        <v>887</v>
      </c>
      <c r="C914" s="752"/>
      <c r="D914" s="753"/>
      <c r="E914" s="280"/>
      <c r="F914" s="280"/>
      <c r="G914" s="280"/>
      <c r="H914" s="280"/>
      <c r="I914" s="280"/>
      <c r="J914" s="280"/>
      <c r="K914" s="280"/>
      <c r="L914" s="280"/>
      <c r="M914" s="280"/>
      <c r="N914" s="280"/>
      <c r="O914" s="280"/>
      <c r="P914" s="280"/>
      <c r="Q914" s="280"/>
      <c r="R914" s="280"/>
      <c r="S914" s="280"/>
      <c r="T914" s="754"/>
      <c r="U914" s="754"/>
      <c r="V914" s="754"/>
      <c r="W914" s="755"/>
      <c r="X914" s="235"/>
    </row>
    <row r="915" spans="1:24">
      <c r="A915" s="235"/>
      <c r="B915" s="275">
        <v>888</v>
      </c>
      <c r="C915" s="756"/>
      <c r="D915" s="756"/>
      <c r="E915" s="281"/>
      <c r="F915" s="281"/>
      <c r="G915" s="281"/>
      <c r="H915" s="281"/>
      <c r="I915" s="281"/>
      <c r="J915" s="281"/>
      <c r="K915" s="281"/>
      <c r="L915" s="281"/>
      <c r="M915" s="281"/>
      <c r="N915" s="281"/>
      <c r="O915" s="281"/>
      <c r="P915" s="281"/>
      <c r="Q915" s="281"/>
      <c r="R915" s="281"/>
      <c r="S915" s="281"/>
      <c r="T915" s="757"/>
      <c r="U915" s="757"/>
      <c r="V915" s="757"/>
      <c r="W915" s="758"/>
      <c r="X915" s="235"/>
    </row>
    <row r="916" spans="1:24">
      <c r="A916" s="235"/>
      <c r="B916" s="275">
        <v>889</v>
      </c>
      <c r="C916" s="752"/>
      <c r="D916" s="753"/>
      <c r="E916" s="280"/>
      <c r="F916" s="280"/>
      <c r="G916" s="280"/>
      <c r="H916" s="280"/>
      <c r="I916" s="280"/>
      <c r="J916" s="280"/>
      <c r="K916" s="280"/>
      <c r="L916" s="280"/>
      <c r="M916" s="280"/>
      <c r="N916" s="280"/>
      <c r="O916" s="280"/>
      <c r="P916" s="280"/>
      <c r="Q916" s="280"/>
      <c r="R916" s="280"/>
      <c r="S916" s="280"/>
      <c r="T916" s="754"/>
      <c r="U916" s="754"/>
      <c r="V916" s="754"/>
      <c r="W916" s="755"/>
      <c r="X916" s="235"/>
    </row>
    <row r="917" spans="1:24">
      <c r="A917" s="235"/>
      <c r="B917" s="275">
        <v>890</v>
      </c>
      <c r="C917" s="756"/>
      <c r="D917" s="756"/>
      <c r="E917" s="281"/>
      <c r="F917" s="281"/>
      <c r="G917" s="281"/>
      <c r="H917" s="281"/>
      <c r="I917" s="281"/>
      <c r="J917" s="281"/>
      <c r="K917" s="281"/>
      <c r="L917" s="281"/>
      <c r="M917" s="281"/>
      <c r="N917" s="281"/>
      <c r="O917" s="281"/>
      <c r="P917" s="281"/>
      <c r="Q917" s="281"/>
      <c r="R917" s="281"/>
      <c r="S917" s="281"/>
      <c r="T917" s="757"/>
      <c r="U917" s="757"/>
      <c r="V917" s="757"/>
      <c r="W917" s="758"/>
      <c r="X917" s="235"/>
    </row>
    <row r="918" spans="1:24">
      <c r="A918" s="235"/>
      <c r="B918" s="275">
        <v>891</v>
      </c>
      <c r="C918" s="752"/>
      <c r="D918" s="753"/>
      <c r="E918" s="280"/>
      <c r="F918" s="280"/>
      <c r="G918" s="280"/>
      <c r="H918" s="280"/>
      <c r="I918" s="280"/>
      <c r="J918" s="280"/>
      <c r="K918" s="280"/>
      <c r="L918" s="280"/>
      <c r="M918" s="280"/>
      <c r="N918" s="280"/>
      <c r="O918" s="280"/>
      <c r="P918" s="280"/>
      <c r="Q918" s="280"/>
      <c r="R918" s="280"/>
      <c r="S918" s="280"/>
      <c r="T918" s="754"/>
      <c r="U918" s="754"/>
      <c r="V918" s="754"/>
      <c r="W918" s="755"/>
      <c r="X918" s="235"/>
    </row>
    <row r="919" spans="1:24">
      <c r="A919" s="235"/>
      <c r="B919" s="275">
        <v>892</v>
      </c>
      <c r="C919" s="756"/>
      <c r="D919" s="756"/>
      <c r="E919" s="281"/>
      <c r="F919" s="281"/>
      <c r="G919" s="281"/>
      <c r="H919" s="281"/>
      <c r="I919" s="281"/>
      <c r="J919" s="281"/>
      <c r="K919" s="281"/>
      <c r="L919" s="281"/>
      <c r="M919" s="281"/>
      <c r="N919" s="281"/>
      <c r="O919" s="281"/>
      <c r="P919" s="281"/>
      <c r="Q919" s="281"/>
      <c r="R919" s="281"/>
      <c r="S919" s="281"/>
      <c r="T919" s="757"/>
      <c r="U919" s="757"/>
      <c r="V919" s="757"/>
      <c r="W919" s="758"/>
      <c r="X919" s="235"/>
    </row>
    <row r="920" spans="1:24">
      <c r="A920" s="235"/>
      <c r="B920" s="275">
        <v>893</v>
      </c>
      <c r="C920" s="752"/>
      <c r="D920" s="753"/>
      <c r="E920" s="280"/>
      <c r="F920" s="280"/>
      <c r="G920" s="280"/>
      <c r="H920" s="280"/>
      <c r="I920" s="280"/>
      <c r="J920" s="280"/>
      <c r="K920" s="280"/>
      <c r="L920" s="280"/>
      <c r="M920" s="280"/>
      <c r="N920" s="280"/>
      <c r="O920" s="280"/>
      <c r="P920" s="280"/>
      <c r="Q920" s="280"/>
      <c r="R920" s="280"/>
      <c r="S920" s="280"/>
      <c r="T920" s="754"/>
      <c r="U920" s="754"/>
      <c r="V920" s="754"/>
      <c r="W920" s="755"/>
      <c r="X920" s="235"/>
    </row>
    <row r="921" spans="1:24">
      <c r="A921" s="235"/>
      <c r="B921" s="275">
        <v>894</v>
      </c>
      <c r="C921" s="756"/>
      <c r="D921" s="756"/>
      <c r="E921" s="281"/>
      <c r="F921" s="281"/>
      <c r="G921" s="281"/>
      <c r="H921" s="281"/>
      <c r="I921" s="281"/>
      <c r="J921" s="281"/>
      <c r="K921" s="281"/>
      <c r="L921" s="281"/>
      <c r="M921" s="281"/>
      <c r="N921" s="281"/>
      <c r="O921" s="281"/>
      <c r="P921" s="281"/>
      <c r="Q921" s="281"/>
      <c r="R921" s="281"/>
      <c r="S921" s="281"/>
      <c r="T921" s="757"/>
      <c r="U921" s="757"/>
      <c r="V921" s="757"/>
      <c r="W921" s="758"/>
      <c r="X921" s="235"/>
    </row>
    <row r="922" spans="1:24">
      <c r="A922" s="235"/>
      <c r="B922" s="275">
        <v>895</v>
      </c>
      <c r="C922" s="752"/>
      <c r="D922" s="753"/>
      <c r="E922" s="280"/>
      <c r="F922" s="280"/>
      <c r="G922" s="280"/>
      <c r="H922" s="280"/>
      <c r="I922" s="280"/>
      <c r="J922" s="280"/>
      <c r="K922" s="280"/>
      <c r="L922" s="280"/>
      <c r="M922" s="280"/>
      <c r="N922" s="280"/>
      <c r="O922" s="280"/>
      <c r="P922" s="280"/>
      <c r="Q922" s="280"/>
      <c r="R922" s="280"/>
      <c r="S922" s="280"/>
      <c r="T922" s="754"/>
      <c r="U922" s="754"/>
      <c r="V922" s="754"/>
      <c r="W922" s="755"/>
      <c r="X922" s="235"/>
    </row>
    <row r="923" spans="1:24">
      <c r="A923" s="235"/>
      <c r="B923" s="275">
        <v>896</v>
      </c>
      <c r="C923" s="756"/>
      <c r="D923" s="756"/>
      <c r="E923" s="281"/>
      <c r="F923" s="281"/>
      <c r="G923" s="281"/>
      <c r="H923" s="281"/>
      <c r="I923" s="281"/>
      <c r="J923" s="281"/>
      <c r="K923" s="281"/>
      <c r="L923" s="281"/>
      <c r="M923" s="281"/>
      <c r="N923" s="281"/>
      <c r="O923" s="281"/>
      <c r="P923" s="281"/>
      <c r="Q923" s="281"/>
      <c r="R923" s="281"/>
      <c r="S923" s="281"/>
      <c r="T923" s="757"/>
      <c r="U923" s="757"/>
      <c r="V923" s="757"/>
      <c r="W923" s="758"/>
      <c r="X923" s="235"/>
    </row>
    <row r="924" spans="1:24">
      <c r="A924" s="235"/>
      <c r="B924" s="275">
        <v>897</v>
      </c>
      <c r="C924" s="752"/>
      <c r="D924" s="753"/>
      <c r="E924" s="280"/>
      <c r="F924" s="280"/>
      <c r="G924" s="280"/>
      <c r="H924" s="280"/>
      <c r="I924" s="280"/>
      <c r="J924" s="280"/>
      <c r="K924" s="280"/>
      <c r="L924" s="280"/>
      <c r="M924" s="280"/>
      <c r="N924" s="280"/>
      <c r="O924" s="280"/>
      <c r="P924" s="280"/>
      <c r="Q924" s="280"/>
      <c r="R924" s="280"/>
      <c r="S924" s="280"/>
      <c r="T924" s="754"/>
      <c r="U924" s="754"/>
      <c r="V924" s="754"/>
      <c r="W924" s="755"/>
      <c r="X924" s="235"/>
    </row>
    <row r="925" spans="1:24">
      <c r="A925" s="235"/>
      <c r="B925" s="275">
        <v>898</v>
      </c>
      <c r="C925" s="756"/>
      <c r="D925" s="756"/>
      <c r="E925" s="281"/>
      <c r="F925" s="281"/>
      <c r="G925" s="281"/>
      <c r="H925" s="281"/>
      <c r="I925" s="281"/>
      <c r="J925" s="281"/>
      <c r="K925" s="281"/>
      <c r="L925" s="281"/>
      <c r="M925" s="281"/>
      <c r="N925" s="281"/>
      <c r="O925" s="281"/>
      <c r="P925" s="281"/>
      <c r="Q925" s="281"/>
      <c r="R925" s="281"/>
      <c r="S925" s="281"/>
      <c r="T925" s="757"/>
      <c r="U925" s="757"/>
      <c r="V925" s="757"/>
      <c r="W925" s="758"/>
      <c r="X925" s="235"/>
    </row>
    <row r="926" spans="1:24">
      <c r="A926" s="235"/>
      <c r="B926" s="275">
        <v>899</v>
      </c>
      <c r="C926" s="752"/>
      <c r="D926" s="753"/>
      <c r="E926" s="280"/>
      <c r="F926" s="280"/>
      <c r="G926" s="280"/>
      <c r="H926" s="280"/>
      <c r="I926" s="280"/>
      <c r="J926" s="280"/>
      <c r="K926" s="280"/>
      <c r="L926" s="280"/>
      <c r="M926" s="280"/>
      <c r="N926" s="280"/>
      <c r="O926" s="280"/>
      <c r="P926" s="280"/>
      <c r="Q926" s="280"/>
      <c r="R926" s="280"/>
      <c r="S926" s="280"/>
      <c r="T926" s="754"/>
      <c r="U926" s="754"/>
      <c r="V926" s="754"/>
      <c r="W926" s="755"/>
      <c r="X926" s="235"/>
    </row>
    <row r="927" spans="1:24">
      <c r="A927" s="235"/>
      <c r="B927" s="275">
        <v>900</v>
      </c>
      <c r="C927" s="756"/>
      <c r="D927" s="756"/>
      <c r="E927" s="281"/>
      <c r="F927" s="281"/>
      <c r="G927" s="281"/>
      <c r="H927" s="281"/>
      <c r="I927" s="281"/>
      <c r="J927" s="281"/>
      <c r="K927" s="281"/>
      <c r="L927" s="281"/>
      <c r="M927" s="281"/>
      <c r="N927" s="281"/>
      <c r="O927" s="281"/>
      <c r="P927" s="281"/>
      <c r="Q927" s="281"/>
      <c r="R927" s="281"/>
      <c r="S927" s="281"/>
      <c r="T927" s="757"/>
      <c r="U927" s="757"/>
      <c r="V927" s="757"/>
      <c r="W927" s="758"/>
      <c r="X927" s="235"/>
    </row>
    <row r="928" spans="1:24">
      <c r="A928" s="235"/>
      <c r="B928" s="275">
        <v>901</v>
      </c>
      <c r="C928" s="752"/>
      <c r="D928" s="753"/>
      <c r="E928" s="280"/>
      <c r="F928" s="280"/>
      <c r="G928" s="280"/>
      <c r="H928" s="280"/>
      <c r="I928" s="280"/>
      <c r="J928" s="280"/>
      <c r="K928" s="280"/>
      <c r="L928" s="280"/>
      <c r="M928" s="280"/>
      <c r="N928" s="280"/>
      <c r="O928" s="280"/>
      <c r="P928" s="280"/>
      <c r="Q928" s="280"/>
      <c r="R928" s="280"/>
      <c r="S928" s="280"/>
      <c r="T928" s="754"/>
      <c r="U928" s="754"/>
      <c r="V928" s="754"/>
      <c r="W928" s="755"/>
      <c r="X928" s="235"/>
    </row>
    <row r="929" spans="1:24">
      <c r="A929" s="235"/>
      <c r="B929" s="275">
        <v>902</v>
      </c>
      <c r="C929" s="756"/>
      <c r="D929" s="756"/>
      <c r="E929" s="281"/>
      <c r="F929" s="281"/>
      <c r="G929" s="281"/>
      <c r="H929" s="281"/>
      <c r="I929" s="281"/>
      <c r="J929" s="281"/>
      <c r="K929" s="281"/>
      <c r="L929" s="281"/>
      <c r="M929" s="281"/>
      <c r="N929" s="281"/>
      <c r="O929" s="281"/>
      <c r="P929" s="281"/>
      <c r="Q929" s="281"/>
      <c r="R929" s="281"/>
      <c r="S929" s="281"/>
      <c r="T929" s="757"/>
      <c r="U929" s="757"/>
      <c r="V929" s="757"/>
      <c r="W929" s="758"/>
      <c r="X929" s="235"/>
    </row>
    <row r="930" spans="1:24">
      <c r="A930" s="235"/>
      <c r="B930" s="275">
        <v>903</v>
      </c>
      <c r="C930" s="752"/>
      <c r="D930" s="753"/>
      <c r="E930" s="280"/>
      <c r="F930" s="280"/>
      <c r="G930" s="280"/>
      <c r="H930" s="280"/>
      <c r="I930" s="280"/>
      <c r="J930" s="280"/>
      <c r="K930" s="280"/>
      <c r="L930" s="280"/>
      <c r="M930" s="280"/>
      <c r="N930" s="280"/>
      <c r="O930" s="280"/>
      <c r="P930" s="280"/>
      <c r="Q930" s="280"/>
      <c r="R930" s="280"/>
      <c r="S930" s="280"/>
      <c r="T930" s="754"/>
      <c r="U930" s="754"/>
      <c r="V930" s="754"/>
      <c r="W930" s="755"/>
      <c r="X930" s="235"/>
    </row>
    <row r="931" spans="1:24">
      <c r="A931" s="235"/>
      <c r="B931" s="275">
        <v>904</v>
      </c>
      <c r="C931" s="756"/>
      <c r="D931" s="756"/>
      <c r="E931" s="281"/>
      <c r="F931" s="281"/>
      <c r="G931" s="281"/>
      <c r="H931" s="281"/>
      <c r="I931" s="281"/>
      <c r="J931" s="281"/>
      <c r="K931" s="281"/>
      <c r="L931" s="281"/>
      <c r="M931" s="281"/>
      <c r="N931" s="281"/>
      <c r="O931" s="281"/>
      <c r="P931" s="281"/>
      <c r="Q931" s="281"/>
      <c r="R931" s="281"/>
      <c r="S931" s="281"/>
      <c r="T931" s="757"/>
      <c r="U931" s="757"/>
      <c r="V931" s="757"/>
      <c r="W931" s="758"/>
      <c r="X931" s="235"/>
    </row>
    <row r="932" spans="1:24">
      <c r="A932" s="235"/>
      <c r="B932" s="275">
        <v>905</v>
      </c>
      <c r="C932" s="752"/>
      <c r="D932" s="753"/>
      <c r="E932" s="280"/>
      <c r="F932" s="280"/>
      <c r="G932" s="280"/>
      <c r="H932" s="280"/>
      <c r="I932" s="280"/>
      <c r="J932" s="280"/>
      <c r="K932" s="280"/>
      <c r="L932" s="280"/>
      <c r="M932" s="280"/>
      <c r="N932" s="280"/>
      <c r="O932" s="280"/>
      <c r="P932" s="280"/>
      <c r="Q932" s="280"/>
      <c r="R932" s="280"/>
      <c r="S932" s="280"/>
      <c r="T932" s="754"/>
      <c r="U932" s="754"/>
      <c r="V932" s="754"/>
      <c r="W932" s="755"/>
      <c r="X932" s="235"/>
    </row>
    <row r="933" spans="1:24">
      <c r="A933" s="235"/>
      <c r="B933" s="275">
        <v>906</v>
      </c>
      <c r="C933" s="756"/>
      <c r="D933" s="756"/>
      <c r="E933" s="281"/>
      <c r="F933" s="281"/>
      <c r="G933" s="281"/>
      <c r="H933" s="281"/>
      <c r="I933" s="281"/>
      <c r="J933" s="281"/>
      <c r="K933" s="281"/>
      <c r="L933" s="281"/>
      <c r="M933" s="281"/>
      <c r="N933" s="281"/>
      <c r="O933" s="281"/>
      <c r="P933" s="281"/>
      <c r="Q933" s="281"/>
      <c r="R933" s="281"/>
      <c r="S933" s="281"/>
      <c r="T933" s="757"/>
      <c r="U933" s="757"/>
      <c r="V933" s="757"/>
      <c r="W933" s="758"/>
      <c r="X933" s="235"/>
    </row>
    <row r="934" spans="1:24">
      <c r="A934" s="235"/>
      <c r="B934" s="275">
        <v>907</v>
      </c>
      <c r="C934" s="752"/>
      <c r="D934" s="753"/>
      <c r="E934" s="280"/>
      <c r="F934" s="280"/>
      <c r="G934" s="280"/>
      <c r="H934" s="280"/>
      <c r="I934" s="280"/>
      <c r="J934" s="280"/>
      <c r="K934" s="280"/>
      <c r="L934" s="280"/>
      <c r="M934" s="280"/>
      <c r="N934" s="280"/>
      <c r="O934" s="280"/>
      <c r="P934" s="280"/>
      <c r="Q934" s="280"/>
      <c r="R934" s="280"/>
      <c r="S934" s="280"/>
      <c r="T934" s="754"/>
      <c r="U934" s="754"/>
      <c r="V934" s="754"/>
      <c r="W934" s="755"/>
      <c r="X934" s="235"/>
    </row>
    <row r="935" spans="1:24">
      <c r="A935" s="235"/>
      <c r="B935" s="275">
        <v>908</v>
      </c>
      <c r="C935" s="756"/>
      <c r="D935" s="756"/>
      <c r="E935" s="281"/>
      <c r="F935" s="281"/>
      <c r="G935" s="281"/>
      <c r="H935" s="281"/>
      <c r="I935" s="281"/>
      <c r="J935" s="281"/>
      <c r="K935" s="281"/>
      <c r="L935" s="281"/>
      <c r="M935" s="281"/>
      <c r="N935" s="281"/>
      <c r="O935" s="281"/>
      <c r="P935" s="281"/>
      <c r="Q935" s="281"/>
      <c r="R935" s="281"/>
      <c r="S935" s="281"/>
      <c r="T935" s="757"/>
      <c r="U935" s="757"/>
      <c r="V935" s="757"/>
      <c r="W935" s="758"/>
      <c r="X935" s="235"/>
    </row>
    <row r="936" spans="1:24">
      <c r="A936" s="235"/>
      <c r="B936" s="275">
        <v>909</v>
      </c>
      <c r="C936" s="752"/>
      <c r="D936" s="753"/>
      <c r="E936" s="280"/>
      <c r="F936" s="280"/>
      <c r="G936" s="280"/>
      <c r="H936" s="280"/>
      <c r="I936" s="280"/>
      <c r="J936" s="280"/>
      <c r="K936" s="280"/>
      <c r="L936" s="280"/>
      <c r="M936" s="280"/>
      <c r="N936" s="280"/>
      <c r="O936" s="280"/>
      <c r="P936" s="280"/>
      <c r="Q936" s="280"/>
      <c r="R936" s="280"/>
      <c r="S936" s="280"/>
      <c r="T936" s="754"/>
      <c r="U936" s="754"/>
      <c r="V936" s="754"/>
      <c r="W936" s="755"/>
      <c r="X936" s="235"/>
    </row>
    <row r="937" spans="1:24">
      <c r="A937" s="235"/>
      <c r="B937" s="275">
        <v>910</v>
      </c>
      <c r="C937" s="756"/>
      <c r="D937" s="756"/>
      <c r="E937" s="281"/>
      <c r="F937" s="281"/>
      <c r="G937" s="281"/>
      <c r="H937" s="281"/>
      <c r="I937" s="281"/>
      <c r="J937" s="281"/>
      <c r="K937" s="281"/>
      <c r="L937" s="281"/>
      <c r="M937" s="281"/>
      <c r="N937" s="281"/>
      <c r="O937" s="281"/>
      <c r="P937" s="281"/>
      <c r="Q937" s="281"/>
      <c r="R937" s="281"/>
      <c r="S937" s="281"/>
      <c r="T937" s="757"/>
      <c r="U937" s="757"/>
      <c r="V937" s="757"/>
      <c r="W937" s="758"/>
      <c r="X937" s="235"/>
    </row>
    <row r="938" spans="1:24">
      <c r="A938" s="235"/>
      <c r="B938" s="275">
        <v>911</v>
      </c>
      <c r="C938" s="752"/>
      <c r="D938" s="753"/>
      <c r="E938" s="280"/>
      <c r="F938" s="280"/>
      <c r="G938" s="280"/>
      <c r="H938" s="280"/>
      <c r="I938" s="280"/>
      <c r="J938" s="280"/>
      <c r="K938" s="280"/>
      <c r="L938" s="280"/>
      <c r="M938" s="280"/>
      <c r="N938" s="280"/>
      <c r="O938" s="280"/>
      <c r="P938" s="280"/>
      <c r="Q938" s="280"/>
      <c r="R938" s="280"/>
      <c r="S938" s="280"/>
      <c r="T938" s="754"/>
      <c r="U938" s="754"/>
      <c r="V938" s="754"/>
      <c r="W938" s="755"/>
      <c r="X938" s="235"/>
    </row>
    <row r="939" spans="1:24">
      <c r="A939" s="235"/>
      <c r="B939" s="275">
        <v>912</v>
      </c>
      <c r="C939" s="756"/>
      <c r="D939" s="756"/>
      <c r="E939" s="281"/>
      <c r="F939" s="281"/>
      <c r="G939" s="281"/>
      <c r="H939" s="281"/>
      <c r="I939" s="281"/>
      <c r="J939" s="281"/>
      <c r="K939" s="281"/>
      <c r="L939" s="281"/>
      <c r="M939" s="281"/>
      <c r="N939" s="281"/>
      <c r="O939" s="281"/>
      <c r="P939" s="281"/>
      <c r="Q939" s="281"/>
      <c r="R939" s="281"/>
      <c r="S939" s="281"/>
      <c r="T939" s="757"/>
      <c r="U939" s="757"/>
      <c r="V939" s="757"/>
      <c r="W939" s="758"/>
      <c r="X939" s="235"/>
    </row>
    <row r="940" spans="1:24">
      <c r="A940" s="235"/>
      <c r="B940" s="275">
        <v>913</v>
      </c>
      <c r="C940" s="752"/>
      <c r="D940" s="753"/>
      <c r="E940" s="280"/>
      <c r="F940" s="280"/>
      <c r="G940" s="280"/>
      <c r="H940" s="280"/>
      <c r="I940" s="280"/>
      <c r="J940" s="280"/>
      <c r="K940" s="280"/>
      <c r="L940" s="280"/>
      <c r="M940" s="280"/>
      <c r="N940" s="280"/>
      <c r="O940" s="280"/>
      <c r="P940" s="280"/>
      <c r="Q940" s="280"/>
      <c r="R940" s="280"/>
      <c r="S940" s="280"/>
      <c r="T940" s="754"/>
      <c r="U940" s="754"/>
      <c r="V940" s="754"/>
      <c r="W940" s="755"/>
      <c r="X940" s="235"/>
    </row>
    <row r="941" spans="1:24">
      <c r="A941" s="235"/>
      <c r="B941" s="275">
        <v>914</v>
      </c>
      <c r="C941" s="756"/>
      <c r="D941" s="756"/>
      <c r="E941" s="281"/>
      <c r="F941" s="281"/>
      <c r="G941" s="281"/>
      <c r="H941" s="281"/>
      <c r="I941" s="281"/>
      <c r="J941" s="281"/>
      <c r="K941" s="281"/>
      <c r="L941" s="281"/>
      <c r="M941" s="281"/>
      <c r="N941" s="281"/>
      <c r="O941" s="281"/>
      <c r="P941" s="281"/>
      <c r="Q941" s="281"/>
      <c r="R941" s="281"/>
      <c r="S941" s="281"/>
      <c r="T941" s="757"/>
      <c r="U941" s="757"/>
      <c r="V941" s="757"/>
      <c r="W941" s="758"/>
      <c r="X941" s="235"/>
    </row>
    <row r="942" spans="1:24">
      <c r="A942" s="235"/>
      <c r="B942" s="275">
        <v>915</v>
      </c>
      <c r="C942" s="752"/>
      <c r="D942" s="753"/>
      <c r="E942" s="280"/>
      <c r="F942" s="280"/>
      <c r="G942" s="280"/>
      <c r="H942" s="280"/>
      <c r="I942" s="280"/>
      <c r="J942" s="280"/>
      <c r="K942" s="280"/>
      <c r="L942" s="280"/>
      <c r="M942" s="280"/>
      <c r="N942" s="280"/>
      <c r="O942" s="280"/>
      <c r="P942" s="280"/>
      <c r="Q942" s="280"/>
      <c r="R942" s="280"/>
      <c r="S942" s="280"/>
      <c r="T942" s="754"/>
      <c r="U942" s="754"/>
      <c r="V942" s="754"/>
      <c r="W942" s="755"/>
      <c r="X942" s="235"/>
    </row>
    <row r="943" spans="1:24">
      <c r="A943" s="235"/>
      <c r="B943" s="275">
        <v>916</v>
      </c>
      <c r="C943" s="756"/>
      <c r="D943" s="756"/>
      <c r="E943" s="281"/>
      <c r="F943" s="281"/>
      <c r="G943" s="281"/>
      <c r="H943" s="281"/>
      <c r="I943" s="281"/>
      <c r="J943" s="281"/>
      <c r="K943" s="281"/>
      <c r="L943" s="281"/>
      <c r="M943" s="281"/>
      <c r="N943" s="281"/>
      <c r="O943" s="281"/>
      <c r="P943" s="281"/>
      <c r="Q943" s="281"/>
      <c r="R943" s="281"/>
      <c r="S943" s="281"/>
      <c r="T943" s="757"/>
      <c r="U943" s="757"/>
      <c r="V943" s="757"/>
      <c r="W943" s="758"/>
      <c r="X943" s="235"/>
    </row>
    <row r="944" spans="1:24">
      <c r="A944" s="235"/>
      <c r="B944" s="275">
        <v>917</v>
      </c>
      <c r="C944" s="752"/>
      <c r="D944" s="753"/>
      <c r="E944" s="280"/>
      <c r="F944" s="280"/>
      <c r="G944" s="280"/>
      <c r="H944" s="280"/>
      <c r="I944" s="280"/>
      <c r="J944" s="280"/>
      <c r="K944" s="280"/>
      <c r="L944" s="280"/>
      <c r="M944" s="280"/>
      <c r="N944" s="280"/>
      <c r="O944" s="280"/>
      <c r="P944" s="280"/>
      <c r="Q944" s="280"/>
      <c r="R944" s="280"/>
      <c r="S944" s="280"/>
      <c r="T944" s="754"/>
      <c r="U944" s="754"/>
      <c r="V944" s="754"/>
      <c r="W944" s="755"/>
      <c r="X944" s="235"/>
    </row>
    <row r="945" spans="1:24">
      <c r="A945" s="235"/>
      <c r="B945" s="275">
        <v>918</v>
      </c>
      <c r="C945" s="756"/>
      <c r="D945" s="756"/>
      <c r="E945" s="281"/>
      <c r="F945" s="281"/>
      <c r="G945" s="281"/>
      <c r="H945" s="281"/>
      <c r="I945" s="281"/>
      <c r="J945" s="281"/>
      <c r="K945" s="281"/>
      <c r="L945" s="281"/>
      <c r="M945" s="281"/>
      <c r="N945" s="281"/>
      <c r="O945" s="281"/>
      <c r="P945" s="281"/>
      <c r="Q945" s="281"/>
      <c r="R945" s="281"/>
      <c r="S945" s="281"/>
      <c r="T945" s="757"/>
      <c r="U945" s="757"/>
      <c r="V945" s="757"/>
      <c r="W945" s="758"/>
      <c r="X945" s="235"/>
    </row>
    <row r="946" spans="1:24">
      <c r="A946" s="235"/>
      <c r="B946" s="275">
        <v>919</v>
      </c>
      <c r="C946" s="752"/>
      <c r="D946" s="753"/>
      <c r="E946" s="280"/>
      <c r="F946" s="280"/>
      <c r="G946" s="280"/>
      <c r="H946" s="280"/>
      <c r="I946" s="280"/>
      <c r="J946" s="280"/>
      <c r="K946" s="280"/>
      <c r="L946" s="280"/>
      <c r="M946" s="280"/>
      <c r="N946" s="280"/>
      <c r="O946" s="280"/>
      <c r="P946" s="280"/>
      <c r="Q946" s="280"/>
      <c r="R946" s="280"/>
      <c r="S946" s="280"/>
      <c r="T946" s="754"/>
      <c r="U946" s="754"/>
      <c r="V946" s="754"/>
      <c r="W946" s="755"/>
      <c r="X946" s="235"/>
    </row>
    <row r="947" spans="1:24">
      <c r="A947" s="235"/>
      <c r="B947" s="275">
        <v>920</v>
      </c>
      <c r="C947" s="756"/>
      <c r="D947" s="756"/>
      <c r="E947" s="281"/>
      <c r="F947" s="281"/>
      <c r="G947" s="281"/>
      <c r="H947" s="281"/>
      <c r="I947" s="281"/>
      <c r="J947" s="281"/>
      <c r="K947" s="281"/>
      <c r="L947" s="281"/>
      <c r="M947" s="281"/>
      <c r="N947" s="281"/>
      <c r="O947" s="281"/>
      <c r="P947" s="281"/>
      <c r="Q947" s="281"/>
      <c r="R947" s="281"/>
      <c r="S947" s="281"/>
      <c r="T947" s="757"/>
      <c r="U947" s="757"/>
      <c r="V947" s="757"/>
      <c r="W947" s="758"/>
      <c r="X947" s="235"/>
    </row>
    <row r="948" spans="1:24">
      <c r="A948" s="235"/>
      <c r="B948" s="275">
        <v>921</v>
      </c>
      <c r="C948" s="752"/>
      <c r="D948" s="753"/>
      <c r="E948" s="280"/>
      <c r="F948" s="280"/>
      <c r="G948" s="280"/>
      <c r="H948" s="280"/>
      <c r="I948" s="280"/>
      <c r="J948" s="280"/>
      <c r="K948" s="280"/>
      <c r="L948" s="280"/>
      <c r="M948" s="280"/>
      <c r="N948" s="280"/>
      <c r="O948" s="280"/>
      <c r="P948" s="280"/>
      <c r="Q948" s="280"/>
      <c r="R948" s="280"/>
      <c r="S948" s="280"/>
      <c r="T948" s="754"/>
      <c r="U948" s="754"/>
      <c r="V948" s="754"/>
      <c r="W948" s="755"/>
      <c r="X948" s="235"/>
    </row>
    <row r="949" spans="1:24">
      <c r="A949" s="235"/>
      <c r="B949" s="275">
        <v>922</v>
      </c>
      <c r="C949" s="756"/>
      <c r="D949" s="756"/>
      <c r="E949" s="281"/>
      <c r="F949" s="281"/>
      <c r="G949" s="281"/>
      <c r="H949" s="281"/>
      <c r="I949" s="281"/>
      <c r="J949" s="281"/>
      <c r="K949" s="281"/>
      <c r="L949" s="281"/>
      <c r="M949" s="281"/>
      <c r="N949" s="281"/>
      <c r="O949" s="281"/>
      <c r="P949" s="281"/>
      <c r="Q949" s="281"/>
      <c r="R949" s="281"/>
      <c r="S949" s="281"/>
      <c r="T949" s="757"/>
      <c r="U949" s="757"/>
      <c r="V949" s="757"/>
      <c r="W949" s="758"/>
      <c r="X949" s="235"/>
    </row>
    <row r="950" spans="1:24">
      <c r="A950" s="235"/>
      <c r="B950" s="275">
        <v>923</v>
      </c>
      <c r="C950" s="752"/>
      <c r="D950" s="753"/>
      <c r="E950" s="280"/>
      <c r="F950" s="280"/>
      <c r="G950" s="280"/>
      <c r="H950" s="280"/>
      <c r="I950" s="280"/>
      <c r="J950" s="280"/>
      <c r="K950" s="280"/>
      <c r="L950" s="280"/>
      <c r="M950" s="280"/>
      <c r="N950" s="280"/>
      <c r="O950" s="280"/>
      <c r="P950" s="280"/>
      <c r="Q950" s="280"/>
      <c r="R950" s="280"/>
      <c r="S950" s="280"/>
      <c r="T950" s="754"/>
      <c r="U950" s="754"/>
      <c r="V950" s="754"/>
      <c r="W950" s="755"/>
      <c r="X950" s="235"/>
    </row>
    <row r="951" spans="1:24">
      <c r="A951" s="235"/>
      <c r="B951" s="275">
        <v>924</v>
      </c>
      <c r="C951" s="756"/>
      <c r="D951" s="756"/>
      <c r="E951" s="281"/>
      <c r="F951" s="281"/>
      <c r="G951" s="281"/>
      <c r="H951" s="281"/>
      <c r="I951" s="281"/>
      <c r="J951" s="281"/>
      <c r="K951" s="281"/>
      <c r="L951" s="281"/>
      <c r="M951" s="281"/>
      <c r="N951" s="281"/>
      <c r="O951" s="281"/>
      <c r="P951" s="281"/>
      <c r="Q951" s="281"/>
      <c r="R951" s="281"/>
      <c r="S951" s="281"/>
      <c r="T951" s="757"/>
      <c r="U951" s="757"/>
      <c r="V951" s="757"/>
      <c r="W951" s="758"/>
      <c r="X951" s="235"/>
    </row>
    <row r="952" spans="1:24">
      <c r="A952" s="235"/>
      <c r="B952" s="275">
        <v>925</v>
      </c>
      <c r="C952" s="752"/>
      <c r="D952" s="753"/>
      <c r="E952" s="280"/>
      <c r="F952" s="280"/>
      <c r="G952" s="280"/>
      <c r="H952" s="280"/>
      <c r="I952" s="280"/>
      <c r="J952" s="280"/>
      <c r="K952" s="280"/>
      <c r="L952" s="280"/>
      <c r="M952" s="280"/>
      <c r="N952" s="280"/>
      <c r="O952" s="280"/>
      <c r="P952" s="280"/>
      <c r="Q952" s="280"/>
      <c r="R952" s="280"/>
      <c r="S952" s="280"/>
      <c r="T952" s="754"/>
      <c r="U952" s="754"/>
      <c r="V952" s="754"/>
      <c r="W952" s="755"/>
      <c r="X952" s="235"/>
    </row>
    <row r="953" spans="1:24">
      <c r="A953" s="235"/>
      <c r="B953" s="275">
        <v>926</v>
      </c>
      <c r="C953" s="756"/>
      <c r="D953" s="756"/>
      <c r="E953" s="281"/>
      <c r="F953" s="281"/>
      <c r="G953" s="281"/>
      <c r="H953" s="281"/>
      <c r="I953" s="281"/>
      <c r="J953" s="281"/>
      <c r="K953" s="281"/>
      <c r="L953" s="281"/>
      <c r="M953" s="281"/>
      <c r="N953" s="281"/>
      <c r="O953" s="281"/>
      <c r="P953" s="281"/>
      <c r="Q953" s="281"/>
      <c r="R953" s="281"/>
      <c r="S953" s="281"/>
      <c r="T953" s="757"/>
      <c r="U953" s="757"/>
      <c r="V953" s="757"/>
      <c r="W953" s="758"/>
      <c r="X953" s="235"/>
    </row>
    <row r="954" spans="1:24">
      <c r="A954" s="235"/>
      <c r="B954" s="275">
        <v>927</v>
      </c>
      <c r="C954" s="752"/>
      <c r="D954" s="753"/>
      <c r="E954" s="280"/>
      <c r="F954" s="280"/>
      <c r="G954" s="280"/>
      <c r="H954" s="280"/>
      <c r="I954" s="280"/>
      <c r="J954" s="280"/>
      <c r="K954" s="280"/>
      <c r="L954" s="280"/>
      <c r="M954" s="280"/>
      <c r="N954" s="280"/>
      <c r="O954" s="280"/>
      <c r="P954" s="280"/>
      <c r="Q954" s="280"/>
      <c r="R954" s="280"/>
      <c r="S954" s="280"/>
      <c r="T954" s="754"/>
      <c r="U954" s="754"/>
      <c r="V954" s="754"/>
      <c r="W954" s="755"/>
      <c r="X954" s="235"/>
    </row>
    <row r="955" spans="1:24">
      <c r="A955" s="235"/>
      <c r="B955" s="275">
        <v>928</v>
      </c>
      <c r="C955" s="756"/>
      <c r="D955" s="756"/>
      <c r="E955" s="281"/>
      <c r="F955" s="281"/>
      <c r="G955" s="281"/>
      <c r="H955" s="281"/>
      <c r="I955" s="281"/>
      <c r="J955" s="281"/>
      <c r="K955" s="281"/>
      <c r="L955" s="281"/>
      <c r="M955" s="281"/>
      <c r="N955" s="281"/>
      <c r="O955" s="281"/>
      <c r="P955" s="281"/>
      <c r="Q955" s="281"/>
      <c r="R955" s="281"/>
      <c r="S955" s="281"/>
      <c r="T955" s="757"/>
      <c r="U955" s="757"/>
      <c r="V955" s="757"/>
      <c r="W955" s="758"/>
      <c r="X955" s="235"/>
    </row>
    <row r="956" spans="1:24">
      <c r="A956" s="235"/>
      <c r="B956" s="275">
        <v>929</v>
      </c>
      <c r="C956" s="752"/>
      <c r="D956" s="753"/>
      <c r="E956" s="280"/>
      <c r="F956" s="280"/>
      <c r="G956" s="280"/>
      <c r="H956" s="280"/>
      <c r="I956" s="280"/>
      <c r="J956" s="280"/>
      <c r="K956" s="280"/>
      <c r="L956" s="280"/>
      <c r="M956" s="280"/>
      <c r="N956" s="280"/>
      <c r="O956" s="280"/>
      <c r="P956" s="280"/>
      <c r="Q956" s="280"/>
      <c r="R956" s="280"/>
      <c r="S956" s="280"/>
      <c r="T956" s="754"/>
      <c r="U956" s="754"/>
      <c r="V956" s="754"/>
      <c r="W956" s="755"/>
      <c r="X956" s="235"/>
    </row>
    <row r="957" spans="1:24">
      <c r="A957" s="235"/>
      <c r="B957" s="275">
        <v>930</v>
      </c>
      <c r="C957" s="756"/>
      <c r="D957" s="756"/>
      <c r="E957" s="281"/>
      <c r="F957" s="281"/>
      <c r="G957" s="281"/>
      <c r="H957" s="281"/>
      <c r="I957" s="281"/>
      <c r="J957" s="281"/>
      <c r="K957" s="281"/>
      <c r="L957" s="281"/>
      <c r="M957" s="281"/>
      <c r="N957" s="281"/>
      <c r="O957" s="281"/>
      <c r="P957" s="281"/>
      <c r="Q957" s="281"/>
      <c r="R957" s="281"/>
      <c r="S957" s="281"/>
      <c r="T957" s="757"/>
      <c r="U957" s="757"/>
      <c r="V957" s="757"/>
      <c r="W957" s="758"/>
      <c r="X957" s="235"/>
    </row>
    <row r="958" spans="1:24">
      <c r="A958" s="235"/>
      <c r="B958" s="275">
        <v>931</v>
      </c>
      <c r="C958" s="752"/>
      <c r="D958" s="753"/>
      <c r="E958" s="280"/>
      <c r="F958" s="280"/>
      <c r="G958" s="280"/>
      <c r="H958" s="280"/>
      <c r="I958" s="280"/>
      <c r="J958" s="280"/>
      <c r="K958" s="280"/>
      <c r="L958" s="280"/>
      <c r="M958" s="280"/>
      <c r="N958" s="280"/>
      <c r="O958" s="280"/>
      <c r="P958" s="280"/>
      <c r="Q958" s="280"/>
      <c r="R958" s="280"/>
      <c r="S958" s="280"/>
      <c r="T958" s="754"/>
      <c r="U958" s="754"/>
      <c r="V958" s="754"/>
      <c r="W958" s="755"/>
      <c r="X958" s="235"/>
    </row>
    <row r="959" spans="1:24">
      <c r="A959" s="235"/>
      <c r="B959" s="275">
        <v>932</v>
      </c>
      <c r="C959" s="756"/>
      <c r="D959" s="756"/>
      <c r="E959" s="281"/>
      <c r="F959" s="281"/>
      <c r="G959" s="281"/>
      <c r="H959" s="281"/>
      <c r="I959" s="281"/>
      <c r="J959" s="281"/>
      <c r="K959" s="281"/>
      <c r="L959" s="281"/>
      <c r="M959" s="281"/>
      <c r="N959" s="281"/>
      <c r="O959" s="281"/>
      <c r="P959" s="281"/>
      <c r="Q959" s="281"/>
      <c r="R959" s="281"/>
      <c r="S959" s="281"/>
      <c r="T959" s="757"/>
      <c r="U959" s="757"/>
      <c r="V959" s="757"/>
      <c r="W959" s="758"/>
      <c r="X959" s="235"/>
    </row>
    <row r="960" spans="1:24">
      <c r="A960" s="235"/>
      <c r="B960" s="275">
        <v>933</v>
      </c>
      <c r="C960" s="752"/>
      <c r="D960" s="753"/>
      <c r="E960" s="280"/>
      <c r="F960" s="280"/>
      <c r="G960" s="280"/>
      <c r="H960" s="280"/>
      <c r="I960" s="280"/>
      <c r="J960" s="280"/>
      <c r="K960" s="280"/>
      <c r="L960" s="280"/>
      <c r="M960" s="280"/>
      <c r="N960" s="280"/>
      <c r="O960" s="280"/>
      <c r="P960" s="280"/>
      <c r="Q960" s="280"/>
      <c r="R960" s="280"/>
      <c r="S960" s="280"/>
      <c r="T960" s="754"/>
      <c r="U960" s="754"/>
      <c r="V960" s="754"/>
      <c r="W960" s="755"/>
      <c r="X960" s="235"/>
    </row>
    <row r="961" spans="1:24">
      <c r="A961" s="235"/>
      <c r="B961" s="275">
        <v>934</v>
      </c>
      <c r="C961" s="756"/>
      <c r="D961" s="756"/>
      <c r="E961" s="281"/>
      <c r="F961" s="281"/>
      <c r="G961" s="281"/>
      <c r="H961" s="281"/>
      <c r="I961" s="281"/>
      <c r="J961" s="281"/>
      <c r="K961" s="281"/>
      <c r="L961" s="281"/>
      <c r="M961" s="281"/>
      <c r="N961" s="281"/>
      <c r="O961" s="281"/>
      <c r="P961" s="281"/>
      <c r="Q961" s="281"/>
      <c r="R961" s="281"/>
      <c r="S961" s="281"/>
      <c r="T961" s="757"/>
      <c r="U961" s="757"/>
      <c r="V961" s="757"/>
      <c r="W961" s="758"/>
      <c r="X961" s="235"/>
    </row>
    <row r="962" spans="1:24">
      <c r="A962" s="235"/>
      <c r="B962" s="275">
        <v>935</v>
      </c>
      <c r="C962" s="752"/>
      <c r="D962" s="753"/>
      <c r="E962" s="280"/>
      <c r="F962" s="280"/>
      <c r="G962" s="280"/>
      <c r="H962" s="280"/>
      <c r="I962" s="280"/>
      <c r="J962" s="280"/>
      <c r="K962" s="280"/>
      <c r="L962" s="280"/>
      <c r="M962" s="280"/>
      <c r="N962" s="280"/>
      <c r="O962" s="280"/>
      <c r="P962" s="280"/>
      <c r="Q962" s="280"/>
      <c r="R962" s="280"/>
      <c r="S962" s="280"/>
      <c r="T962" s="754"/>
      <c r="U962" s="754"/>
      <c r="V962" s="754"/>
      <c r="W962" s="755"/>
      <c r="X962" s="235"/>
    </row>
    <row r="963" spans="1:24">
      <c r="A963" s="235"/>
      <c r="B963" s="275">
        <v>936</v>
      </c>
      <c r="C963" s="756"/>
      <c r="D963" s="756"/>
      <c r="E963" s="281"/>
      <c r="F963" s="281"/>
      <c r="G963" s="281"/>
      <c r="H963" s="281"/>
      <c r="I963" s="281"/>
      <c r="J963" s="281"/>
      <c r="K963" s="281"/>
      <c r="L963" s="281"/>
      <c r="M963" s="281"/>
      <c r="N963" s="281"/>
      <c r="O963" s="281"/>
      <c r="P963" s="281"/>
      <c r="Q963" s="281"/>
      <c r="R963" s="281"/>
      <c r="S963" s="281"/>
      <c r="T963" s="757"/>
      <c r="U963" s="757"/>
      <c r="V963" s="757"/>
      <c r="W963" s="758"/>
      <c r="X963" s="235"/>
    </row>
    <row r="964" spans="1:24">
      <c r="A964" s="235"/>
      <c r="B964" s="275">
        <v>937</v>
      </c>
      <c r="C964" s="752"/>
      <c r="D964" s="753"/>
      <c r="E964" s="280"/>
      <c r="F964" s="280"/>
      <c r="G964" s="280"/>
      <c r="H964" s="280"/>
      <c r="I964" s="280"/>
      <c r="J964" s="280"/>
      <c r="K964" s="280"/>
      <c r="L964" s="280"/>
      <c r="M964" s="280"/>
      <c r="N964" s="280"/>
      <c r="O964" s="280"/>
      <c r="P964" s="280"/>
      <c r="Q964" s="280"/>
      <c r="R964" s="280"/>
      <c r="S964" s="280"/>
      <c r="T964" s="754"/>
      <c r="U964" s="754"/>
      <c r="V964" s="754"/>
      <c r="W964" s="755"/>
      <c r="X964" s="235"/>
    </row>
    <row r="965" spans="1:24">
      <c r="A965" s="235"/>
      <c r="B965" s="275">
        <v>938</v>
      </c>
      <c r="C965" s="756"/>
      <c r="D965" s="756"/>
      <c r="E965" s="281"/>
      <c r="F965" s="281"/>
      <c r="G965" s="281"/>
      <c r="H965" s="281"/>
      <c r="I965" s="281"/>
      <c r="J965" s="281"/>
      <c r="K965" s="281"/>
      <c r="L965" s="281"/>
      <c r="M965" s="281"/>
      <c r="N965" s="281"/>
      <c r="O965" s="281"/>
      <c r="P965" s="281"/>
      <c r="Q965" s="281"/>
      <c r="R965" s="281"/>
      <c r="S965" s="281"/>
      <c r="T965" s="757"/>
      <c r="U965" s="757"/>
      <c r="V965" s="757"/>
      <c r="W965" s="758"/>
      <c r="X965" s="235"/>
    </row>
    <row r="966" spans="1:24">
      <c r="A966" s="235"/>
      <c r="B966" s="275">
        <v>939</v>
      </c>
      <c r="C966" s="752"/>
      <c r="D966" s="753"/>
      <c r="E966" s="280"/>
      <c r="F966" s="280"/>
      <c r="G966" s="280"/>
      <c r="H966" s="280"/>
      <c r="I966" s="280"/>
      <c r="J966" s="280"/>
      <c r="K966" s="280"/>
      <c r="L966" s="280"/>
      <c r="M966" s="280"/>
      <c r="N966" s="280"/>
      <c r="O966" s="280"/>
      <c r="P966" s="280"/>
      <c r="Q966" s="280"/>
      <c r="R966" s="280"/>
      <c r="S966" s="280"/>
      <c r="T966" s="754"/>
      <c r="U966" s="754"/>
      <c r="V966" s="754"/>
      <c r="W966" s="755"/>
      <c r="X966" s="235"/>
    </row>
    <row r="967" spans="1:24">
      <c r="A967" s="235"/>
      <c r="B967" s="275">
        <v>940</v>
      </c>
      <c r="C967" s="756"/>
      <c r="D967" s="756"/>
      <c r="E967" s="281"/>
      <c r="F967" s="281"/>
      <c r="G967" s="281"/>
      <c r="H967" s="281"/>
      <c r="I967" s="281"/>
      <c r="J967" s="281"/>
      <c r="K967" s="281"/>
      <c r="L967" s="281"/>
      <c r="M967" s="281"/>
      <c r="N967" s="281"/>
      <c r="O967" s="281"/>
      <c r="P967" s="281"/>
      <c r="Q967" s="281"/>
      <c r="R967" s="281"/>
      <c r="S967" s="281"/>
      <c r="T967" s="757"/>
      <c r="U967" s="757"/>
      <c r="V967" s="757"/>
      <c r="W967" s="758"/>
      <c r="X967" s="235"/>
    </row>
    <row r="968" spans="1:24">
      <c r="A968" s="235"/>
      <c r="B968" s="275">
        <v>941</v>
      </c>
      <c r="C968" s="752"/>
      <c r="D968" s="753"/>
      <c r="E968" s="280"/>
      <c r="F968" s="280"/>
      <c r="G968" s="280"/>
      <c r="H968" s="280"/>
      <c r="I968" s="280"/>
      <c r="J968" s="280"/>
      <c r="K968" s="280"/>
      <c r="L968" s="280"/>
      <c r="M968" s="280"/>
      <c r="N968" s="280"/>
      <c r="O968" s="280"/>
      <c r="P968" s="280"/>
      <c r="Q968" s="280"/>
      <c r="R968" s="280"/>
      <c r="S968" s="280"/>
      <c r="T968" s="754"/>
      <c r="U968" s="754"/>
      <c r="V968" s="754"/>
      <c r="W968" s="755"/>
      <c r="X968" s="235"/>
    </row>
    <row r="969" spans="1:24">
      <c r="A969" s="235"/>
      <c r="B969" s="275">
        <v>942</v>
      </c>
      <c r="C969" s="756"/>
      <c r="D969" s="756"/>
      <c r="E969" s="281"/>
      <c r="F969" s="281"/>
      <c r="G969" s="281"/>
      <c r="H969" s="281"/>
      <c r="I969" s="281"/>
      <c r="J969" s="281"/>
      <c r="K969" s="281"/>
      <c r="L969" s="281"/>
      <c r="M969" s="281"/>
      <c r="N969" s="281"/>
      <c r="O969" s="281"/>
      <c r="P969" s="281"/>
      <c r="Q969" s="281"/>
      <c r="R969" s="281"/>
      <c r="S969" s="281"/>
      <c r="T969" s="757"/>
      <c r="U969" s="757"/>
      <c r="V969" s="757"/>
      <c r="W969" s="758"/>
      <c r="X969" s="235"/>
    </row>
    <row r="970" spans="1:24">
      <c r="A970" s="235"/>
      <c r="B970" s="275">
        <v>943</v>
      </c>
      <c r="C970" s="752"/>
      <c r="D970" s="753"/>
      <c r="E970" s="280"/>
      <c r="F970" s="280"/>
      <c r="G970" s="280"/>
      <c r="H970" s="280"/>
      <c r="I970" s="280"/>
      <c r="J970" s="280"/>
      <c r="K970" s="280"/>
      <c r="L970" s="280"/>
      <c r="M970" s="280"/>
      <c r="N970" s="280"/>
      <c r="O970" s="280"/>
      <c r="P970" s="280"/>
      <c r="Q970" s="280"/>
      <c r="R970" s="280"/>
      <c r="S970" s="280"/>
      <c r="T970" s="754"/>
      <c r="U970" s="754"/>
      <c r="V970" s="754"/>
      <c r="W970" s="755"/>
      <c r="X970" s="235"/>
    </row>
    <row r="971" spans="1:24">
      <c r="A971" s="235"/>
      <c r="B971" s="275">
        <v>944</v>
      </c>
      <c r="C971" s="756"/>
      <c r="D971" s="756"/>
      <c r="E971" s="281"/>
      <c r="F971" s="281"/>
      <c r="G971" s="281"/>
      <c r="H971" s="281"/>
      <c r="I971" s="281"/>
      <c r="J971" s="281"/>
      <c r="K971" s="281"/>
      <c r="L971" s="281"/>
      <c r="M971" s="281"/>
      <c r="N971" s="281"/>
      <c r="O971" s="281"/>
      <c r="P971" s="281"/>
      <c r="Q971" s="281"/>
      <c r="R971" s="281"/>
      <c r="S971" s="281"/>
      <c r="T971" s="757"/>
      <c r="U971" s="757"/>
      <c r="V971" s="757"/>
      <c r="W971" s="758"/>
      <c r="X971" s="235"/>
    </row>
    <row r="972" spans="1:24">
      <c r="A972" s="235"/>
      <c r="B972" s="275">
        <v>945</v>
      </c>
      <c r="C972" s="752"/>
      <c r="D972" s="753"/>
      <c r="E972" s="280"/>
      <c r="F972" s="280"/>
      <c r="G972" s="280"/>
      <c r="H972" s="280"/>
      <c r="I972" s="280"/>
      <c r="J972" s="280"/>
      <c r="K972" s="280"/>
      <c r="L972" s="280"/>
      <c r="M972" s="280"/>
      <c r="N972" s="280"/>
      <c r="O972" s="280"/>
      <c r="P972" s="280"/>
      <c r="Q972" s="280"/>
      <c r="R972" s="280"/>
      <c r="S972" s="280"/>
      <c r="T972" s="754"/>
      <c r="U972" s="754"/>
      <c r="V972" s="754"/>
      <c r="W972" s="755"/>
      <c r="X972" s="235"/>
    </row>
    <row r="973" spans="1:24">
      <c r="A973" s="235"/>
      <c r="B973" s="275">
        <v>946</v>
      </c>
      <c r="C973" s="756"/>
      <c r="D973" s="756"/>
      <c r="E973" s="281"/>
      <c r="F973" s="281"/>
      <c r="G973" s="281"/>
      <c r="H973" s="281"/>
      <c r="I973" s="281"/>
      <c r="J973" s="281"/>
      <c r="K973" s="281"/>
      <c r="L973" s="281"/>
      <c r="M973" s="281"/>
      <c r="N973" s="281"/>
      <c r="O973" s="281"/>
      <c r="P973" s="281"/>
      <c r="Q973" s="281"/>
      <c r="R973" s="281"/>
      <c r="S973" s="281"/>
      <c r="T973" s="757"/>
      <c r="U973" s="757"/>
      <c r="V973" s="757"/>
      <c r="W973" s="758"/>
      <c r="X973" s="235"/>
    </row>
    <row r="974" spans="1:24">
      <c r="A974" s="235"/>
      <c r="B974" s="275">
        <v>947</v>
      </c>
      <c r="C974" s="752"/>
      <c r="D974" s="753"/>
      <c r="E974" s="280"/>
      <c r="F974" s="280"/>
      <c r="G974" s="280"/>
      <c r="H974" s="280"/>
      <c r="I974" s="280"/>
      <c r="J974" s="280"/>
      <c r="K974" s="280"/>
      <c r="L974" s="280"/>
      <c r="M974" s="280"/>
      <c r="N974" s="280"/>
      <c r="O974" s="280"/>
      <c r="P974" s="280"/>
      <c r="Q974" s="280"/>
      <c r="R974" s="280"/>
      <c r="S974" s="280"/>
      <c r="T974" s="754"/>
      <c r="U974" s="754"/>
      <c r="V974" s="754"/>
      <c r="W974" s="755"/>
      <c r="X974" s="235"/>
    </row>
    <row r="975" spans="1:24">
      <c r="A975" s="235"/>
      <c r="B975" s="275">
        <v>948</v>
      </c>
      <c r="C975" s="756"/>
      <c r="D975" s="756"/>
      <c r="E975" s="281"/>
      <c r="F975" s="281"/>
      <c r="G975" s="281"/>
      <c r="H975" s="281"/>
      <c r="I975" s="281"/>
      <c r="J975" s="281"/>
      <c r="K975" s="281"/>
      <c r="L975" s="281"/>
      <c r="M975" s="281"/>
      <c r="N975" s="281"/>
      <c r="O975" s="281"/>
      <c r="P975" s="281"/>
      <c r="Q975" s="281"/>
      <c r="R975" s="281"/>
      <c r="S975" s="281"/>
      <c r="T975" s="757"/>
      <c r="U975" s="757"/>
      <c r="V975" s="757"/>
      <c r="W975" s="758"/>
      <c r="X975" s="235"/>
    </row>
    <row r="976" spans="1:24">
      <c r="A976" s="235"/>
      <c r="B976" s="275">
        <v>949</v>
      </c>
      <c r="C976" s="752"/>
      <c r="D976" s="753"/>
      <c r="E976" s="280"/>
      <c r="F976" s="280"/>
      <c r="G976" s="280"/>
      <c r="H976" s="280"/>
      <c r="I976" s="280"/>
      <c r="J976" s="280"/>
      <c r="K976" s="280"/>
      <c r="L976" s="280"/>
      <c r="M976" s="280"/>
      <c r="N976" s="280"/>
      <c r="O976" s="280"/>
      <c r="P976" s="280"/>
      <c r="Q976" s="280"/>
      <c r="R976" s="280"/>
      <c r="S976" s="280"/>
      <c r="T976" s="754"/>
      <c r="U976" s="754"/>
      <c r="V976" s="754"/>
      <c r="W976" s="755"/>
      <c r="X976" s="235"/>
    </row>
    <row r="977" spans="1:24">
      <c r="A977" s="235"/>
      <c r="B977" s="275">
        <v>950</v>
      </c>
      <c r="C977" s="756"/>
      <c r="D977" s="756"/>
      <c r="E977" s="281"/>
      <c r="F977" s="281"/>
      <c r="G977" s="281"/>
      <c r="H977" s="281"/>
      <c r="I977" s="281"/>
      <c r="J977" s="281"/>
      <c r="K977" s="281"/>
      <c r="L977" s="281"/>
      <c r="M977" s="281"/>
      <c r="N977" s="281"/>
      <c r="O977" s="281"/>
      <c r="P977" s="281"/>
      <c r="Q977" s="281"/>
      <c r="R977" s="281"/>
      <c r="S977" s="281"/>
      <c r="T977" s="757"/>
      <c r="U977" s="757"/>
      <c r="V977" s="757"/>
      <c r="W977" s="758"/>
      <c r="X977" s="235"/>
    </row>
    <row r="978" spans="1:24">
      <c r="A978" s="235"/>
      <c r="B978" s="275">
        <v>951</v>
      </c>
      <c r="C978" s="752"/>
      <c r="D978" s="753"/>
      <c r="E978" s="280"/>
      <c r="F978" s="280"/>
      <c r="G978" s="280"/>
      <c r="H978" s="280"/>
      <c r="I978" s="280"/>
      <c r="J978" s="280"/>
      <c r="K978" s="280"/>
      <c r="L978" s="280"/>
      <c r="M978" s="280"/>
      <c r="N978" s="280"/>
      <c r="O978" s="280"/>
      <c r="P978" s="280"/>
      <c r="Q978" s="280"/>
      <c r="R978" s="280"/>
      <c r="S978" s="280"/>
      <c r="T978" s="754"/>
      <c r="U978" s="754"/>
      <c r="V978" s="754"/>
      <c r="W978" s="755"/>
      <c r="X978" s="235"/>
    </row>
    <row r="979" spans="1:24">
      <c r="A979" s="235"/>
      <c r="B979" s="275">
        <v>952</v>
      </c>
      <c r="C979" s="756"/>
      <c r="D979" s="756"/>
      <c r="E979" s="281"/>
      <c r="F979" s="281"/>
      <c r="G979" s="281"/>
      <c r="H979" s="281"/>
      <c r="I979" s="281"/>
      <c r="J979" s="281"/>
      <c r="K979" s="281"/>
      <c r="L979" s="281"/>
      <c r="M979" s="281"/>
      <c r="N979" s="281"/>
      <c r="O979" s="281"/>
      <c r="P979" s="281"/>
      <c r="Q979" s="281"/>
      <c r="R979" s="281"/>
      <c r="S979" s="281"/>
      <c r="T979" s="757"/>
      <c r="U979" s="757"/>
      <c r="V979" s="757"/>
      <c r="W979" s="758"/>
      <c r="X979" s="235"/>
    </row>
    <row r="980" spans="1:24">
      <c r="A980" s="235"/>
      <c r="B980" s="275">
        <v>953</v>
      </c>
      <c r="C980" s="752"/>
      <c r="D980" s="753"/>
      <c r="E980" s="280"/>
      <c r="F980" s="280"/>
      <c r="G980" s="280"/>
      <c r="H980" s="280"/>
      <c r="I980" s="280"/>
      <c r="J980" s="280"/>
      <c r="K980" s="280"/>
      <c r="L980" s="280"/>
      <c r="M980" s="280"/>
      <c r="N980" s="280"/>
      <c r="O980" s="280"/>
      <c r="P980" s="280"/>
      <c r="Q980" s="280"/>
      <c r="R980" s="280"/>
      <c r="S980" s="280"/>
      <c r="T980" s="754"/>
      <c r="U980" s="754"/>
      <c r="V980" s="754"/>
      <c r="W980" s="755"/>
      <c r="X980" s="235"/>
    </row>
    <row r="981" spans="1:24">
      <c r="A981" s="235"/>
      <c r="B981" s="275">
        <v>954</v>
      </c>
      <c r="C981" s="756"/>
      <c r="D981" s="756"/>
      <c r="E981" s="281"/>
      <c r="F981" s="281"/>
      <c r="G981" s="281"/>
      <c r="H981" s="281"/>
      <c r="I981" s="281"/>
      <c r="J981" s="281"/>
      <c r="K981" s="281"/>
      <c r="L981" s="281"/>
      <c r="M981" s="281"/>
      <c r="N981" s="281"/>
      <c r="O981" s="281"/>
      <c r="P981" s="281"/>
      <c r="Q981" s="281"/>
      <c r="R981" s="281"/>
      <c r="S981" s="281"/>
      <c r="T981" s="757"/>
      <c r="U981" s="757"/>
      <c r="V981" s="757"/>
      <c r="W981" s="758"/>
      <c r="X981" s="235"/>
    </row>
    <row r="982" spans="1:24">
      <c r="A982" s="235"/>
      <c r="B982" s="275">
        <v>955</v>
      </c>
      <c r="C982" s="752"/>
      <c r="D982" s="753"/>
      <c r="E982" s="280"/>
      <c r="F982" s="280"/>
      <c r="G982" s="280"/>
      <c r="H982" s="280"/>
      <c r="I982" s="280"/>
      <c r="J982" s="280"/>
      <c r="K982" s="280"/>
      <c r="L982" s="280"/>
      <c r="M982" s="280"/>
      <c r="N982" s="280"/>
      <c r="O982" s="280"/>
      <c r="P982" s="280"/>
      <c r="Q982" s="280"/>
      <c r="R982" s="280"/>
      <c r="S982" s="280"/>
      <c r="T982" s="754"/>
      <c r="U982" s="754"/>
      <c r="V982" s="754"/>
      <c r="W982" s="755"/>
      <c r="X982" s="235"/>
    </row>
    <row r="983" spans="1:24">
      <c r="A983" s="235"/>
      <c r="B983" s="275">
        <v>956</v>
      </c>
      <c r="C983" s="756"/>
      <c r="D983" s="756"/>
      <c r="E983" s="281"/>
      <c r="F983" s="281"/>
      <c r="G983" s="281"/>
      <c r="H983" s="281"/>
      <c r="I983" s="281"/>
      <c r="J983" s="281"/>
      <c r="K983" s="281"/>
      <c r="L983" s="281"/>
      <c r="M983" s="281"/>
      <c r="N983" s="281"/>
      <c r="O983" s="281"/>
      <c r="P983" s="281"/>
      <c r="Q983" s="281"/>
      <c r="R983" s="281"/>
      <c r="S983" s="281"/>
      <c r="T983" s="757"/>
      <c r="U983" s="757"/>
      <c r="V983" s="757"/>
      <c r="W983" s="758"/>
      <c r="X983" s="235"/>
    </row>
    <row r="984" spans="1:24">
      <c r="A984" s="235"/>
      <c r="B984" s="275">
        <v>957</v>
      </c>
      <c r="C984" s="752"/>
      <c r="D984" s="753"/>
      <c r="E984" s="280"/>
      <c r="F984" s="280"/>
      <c r="G984" s="280"/>
      <c r="H984" s="280"/>
      <c r="I984" s="280"/>
      <c r="J984" s="280"/>
      <c r="K984" s="280"/>
      <c r="L984" s="280"/>
      <c r="M984" s="280"/>
      <c r="N984" s="280"/>
      <c r="O984" s="280"/>
      <c r="P984" s="280"/>
      <c r="Q984" s="280"/>
      <c r="R984" s="280"/>
      <c r="S984" s="280"/>
      <c r="T984" s="754"/>
      <c r="U984" s="754"/>
      <c r="V984" s="754"/>
      <c r="W984" s="755"/>
      <c r="X984" s="235"/>
    </row>
    <row r="985" spans="1:24">
      <c r="A985" s="235"/>
      <c r="B985" s="275">
        <v>958</v>
      </c>
      <c r="C985" s="756"/>
      <c r="D985" s="756"/>
      <c r="E985" s="281"/>
      <c r="F985" s="281"/>
      <c r="G985" s="281"/>
      <c r="H985" s="281"/>
      <c r="I985" s="281"/>
      <c r="J985" s="281"/>
      <c r="K985" s="281"/>
      <c r="L985" s="281"/>
      <c r="M985" s="281"/>
      <c r="N985" s="281"/>
      <c r="O985" s="281"/>
      <c r="P985" s="281"/>
      <c r="Q985" s="281"/>
      <c r="R985" s="281"/>
      <c r="S985" s="281"/>
      <c r="T985" s="757"/>
      <c r="U985" s="757"/>
      <c r="V985" s="757"/>
      <c r="W985" s="758"/>
      <c r="X985" s="235"/>
    </row>
    <row r="986" spans="1:24">
      <c r="A986" s="235"/>
      <c r="B986" s="275">
        <v>959</v>
      </c>
      <c r="C986" s="752"/>
      <c r="D986" s="753"/>
      <c r="E986" s="280"/>
      <c r="F986" s="280"/>
      <c r="G986" s="280"/>
      <c r="H986" s="280"/>
      <c r="I986" s="280"/>
      <c r="J986" s="280"/>
      <c r="K986" s="280"/>
      <c r="L986" s="280"/>
      <c r="M986" s="280"/>
      <c r="N986" s="280"/>
      <c r="O986" s="280"/>
      <c r="P986" s="280"/>
      <c r="Q986" s="280"/>
      <c r="R986" s="280"/>
      <c r="S986" s="280"/>
      <c r="T986" s="754"/>
      <c r="U986" s="754"/>
      <c r="V986" s="754"/>
      <c r="W986" s="755"/>
      <c r="X986" s="235"/>
    </row>
    <row r="987" spans="1:24">
      <c r="A987" s="235"/>
      <c r="B987" s="275">
        <v>960</v>
      </c>
      <c r="C987" s="756"/>
      <c r="D987" s="756"/>
      <c r="E987" s="281"/>
      <c r="F987" s="281"/>
      <c r="G987" s="281"/>
      <c r="H987" s="281"/>
      <c r="I987" s="281"/>
      <c r="J987" s="281"/>
      <c r="K987" s="281"/>
      <c r="L987" s="281"/>
      <c r="M987" s="281"/>
      <c r="N987" s="281"/>
      <c r="O987" s="281"/>
      <c r="P987" s="281"/>
      <c r="Q987" s="281"/>
      <c r="R987" s="281"/>
      <c r="S987" s="281"/>
      <c r="T987" s="757"/>
      <c r="U987" s="757"/>
      <c r="V987" s="757"/>
      <c r="W987" s="758"/>
      <c r="X987" s="235"/>
    </row>
    <row r="988" spans="1:24">
      <c r="A988" s="235"/>
      <c r="B988" s="275">
        <v>961</v>
      </c>
      <c r="C988" s="752"/>
      <c r="D988" s="753"/>
      <c r="E988" s="280"/>
      <c r="F988" s="280"/>
      <c r="G988" s="280"/>
      <c r="H988" s="280"/>
      <c r="I988" s="280"/>
      <c r="J988" s="280"/>
      <c r="K988" s="280"/>
      <c r="L988" s="280"/>
      <c r="M988" s="280"/>
      <c r="N988" s="280"/>
      <c r="O988" s="280"/>
      <c r="P988" s="280"/>
      <c r="Q988" s="280"/>
      <c r="R988" s="280"/>
      <c r="S988" s="280"/>
      <c r="T988" s="754"/>
      <c r="U988" s="754"/>
      <c r="V988" s="754"/>
      <c r="W988" s="755"/>
      <c r="X988" s="235"/>
    </row>
    <row r="989" spans="1:24">
      <c r="A989" s="235"/>
      <c r="B989" s="275">
        <v>962</v>
      </c>
      <c r="C989" s="756"/>
      <c r="D989" s="756"/>
      <c r="E989" s="281"/>
      <c r="F989" s="281"/>
      <c r="G989" s="281"/>
      <c r="H989" s="281"/>
      <c r="I989" s="281"/>
      <c r="J989" s="281"/>
      <c r="K989" s="281"/>
      <c r="L989" s="281"/>
      <c r="M989" s="281"/>
      <c r="N989" s="281"/>
      <c r="O989" s="281"/>
      <c r="P989" s="281"/>
      <c r="Q989" s="281"/>
      <c r="R989" s="281"/>
      <c r="S989" s="281"/>
      <c r="T989" s="757"/>
      <c r="U989" s="757"/>
      <c r="V989" s="757"/>
      <c r="W989" s="758"/>
      <c r="X989" s="235"/>
    </row>
    <row r="990" spans="1:24">
      <c r="A990" s="235"/>
      <c r="B990" s="275">
        <v>963</v>
      </c>
      <c r="C990" s="752"/>
      <c r="D990" s="753"/>
      <c r="E990" s="280"/>
      <c r="F990" s="280"/>
      <c r="G990" s="280"/>
      <c r="H990" s="280"/>
      <c r="I990" s="280"/>
      <c r="J990" s="280"/>
      <c r="K990" s="280"/>
      <c r="L990" s="280"/>
      <c r="M990" s="280"/>
      <c r="N990" s="280"/>
      <c r="O990" s="280"/>
      <c r="P990" s="280"/>
      <c r="Q990" s="280"/>
      <c r="R990" s="280"/>
      <c r="S990" s="280"/>
      <c r="T990" s="754"/>
      <c r="U990" s="754"/>
      <c r="V990" s="754"/>
      <c r="W990" s="755"/>
      <c r="X990" s="235"/>
    </row>
    <row r="991" spans="1:24">
      <c r="A991" s="235"/>
      <c r="B991" s="275">
        <v>964</v>
      </c>
      <c r="C991" s="756"/>
      <c r="D991" s="756"/>
      <c r="E991" s="281"/>
      <c r="F991" s="281"/>
      <c r="G991" s="281"/>
      <c r="H991" s="281"/>
      <c r="I991" s="281"/>
      <c r="J991" s="281"/>
      <c r="K991" s="281"/>
      <c r="L991" s="281"/>
      <c r="M991" s="281"/>
      <c r="N991" s="281"/>
      <c r="O991" s="281"/>
      <c r="P991" s="281"/>
      <c r="Q991" s="281"/>
      <c r="R991" s="281"/>
      <c r="S991" s="281"/>
      <c r="T991" s="757"/>
      <c r="U991" s="757"/>
      <c r="V991" s="757"/>
      <c r="W991" s="758"/>
      <c r="X991" s="235"/>
    </row>
    <row r="992" spans="1:24">
      <c r="A992" s="235"/>
      <c r="B992" s="275">
        <v>965</v>
      </c>
      <c r="C992" s="752"/>
      <c r="D992" s="753"/>
      <c r="E992" s="280"/>
      <c r="F992" s="280"/>
      <c r="G992" s="280"/>
      <c r="H992" s="280"/>
      <c r="I992" s="280"/>
      <c r="J992" s="280"/>
      <c r="K992" s="280"/>
      <c r="L992" s="280"/>
      <c r="M992" s="280"/>
      <c r="N992" s="280"/>
      <c r="O992" s="280"/>
      <c r="P992" s="280"/>
      <c r="Q992" s="280"/>
      <c r="R992" s="280"/>
      <c r="S992" s="280"/>
      <c r="T992" s="754"/>
      <c r="U992" s="754"/>
      <c r="V992" s="754"/>
      <c r="W992" s="755"/>
      <c r="X992" s="235"/>
    </row>
    <row r="993" spans="1:24">
      <c r="A993" s="235"/>
      <c r="B993" s="275">
        <v>966</v>
      </c>
      <c r="C993" s="756"/>
      <c r="D993" s="756"/>
      <c r="E993" s="281"/>
      <c r="F993" s="281"/>
      <c r="G993" s="281"/>
      <c r="H993" s="281"/>
      <c r="I993" s="281"/>
      <c r="J993" s="281"/>
      <c r="K993" s="281"/>
      <c r="L993" s="281"/>
      <c r="M993" s="281"/>
      <c r="N993" s="281"/>
      <c r="O993" s="281"/>
      <c r="P993" s="281"/>
      <c r="Q993" s="281"/>
      <c r="R993" s="281"/>
      <c r="S993" s="281"/>
      <c r="T993" s="757"/>
      <c r="U993" s="757"/>
      <c r="V993" s="757"/>
      <c r="W993" s="758"/>
      <c r="X993" s="235"/>
    </row>
    <row r="994" spans="1:24">
      <c r="A994" s="235"/>
      <c r="B994" s="275">
        <v>967</v>
      </c>
      <c r="C994" s="752"/>
      <c r="D994" s="753"/>
      <c r="E994" s="280"/>
      <c r="F994" s="280"/>
      <c r="G994" s="280"/>
      <c r="H994" s="280"/>
      <c r="I994" s="280"/>
      <c r="J994" s="280"/>
      <c r="K994" s="280"/>
      <c r="L994" s="280"/>
      <c r="M994" s="280"/>
      <c r="N994" s="280"/>
      <c r="O994" s="280"/>
      <c r="P994" s="280"/>
      <c r="Q994" s="280"/>
      <c r="R994" s="280"/>
      <c r="S994" s="280"/>
      <c r="T994" s="754"/>
      <c r="U994" s="754"/>
      <c r="V994" s="754"/>
      <c r="W994" s="755"/>
      <c r="X994" s="235"/>
    </row>
    <row r="995" spans="1:24">
      <c r="A995" s="235"/>
      <c r="B995" s="275">
        <v>968</v>
      </c>
      <c r="C995" s="756"/>
      <c r="D995" s="756"/>
      <c r="E995" s="281"/>
      <c r="F995" s="281"/>
      <c r="G995" s="281"/>
      <c r="H995" s="281"/>
      <c r="I995" s="281"/>
      <c r="J995" s="281"/>
      <c r="K995" s="281"/>
      <c r="L995" s="281"/>
      <c r="M995" s="281"/>
      <c r="N995" s="281"/>
      <c r="O995" s="281"/>
      <c r="P995" s="281"/>
      <c r="Q995" s="281"/>
      <c r="R995" s="281"/>
      <c r="S995" s="281"/>
      <c r="T995" s="757"/>
      <c r="U995" s="757"/>
      <c r="V995" s="757"/>
      <c r="W995" s="758"/>
      <c r="X995" s="235"/>
    </row>
    <row r="996" spans="1:24">
      <c r="A996" s="235"/>
      <c r="B996" s="275">
        <v>969</v>
      </c>
      <c r="C996" s="752"/>
      <c r="D996" s="753"/>
      <c r="E996" s="280"/>
      <c r="F996" s="280"/>
      <c r="G996" s="280"/>
      <c r="H996" s="280"/>
      <c r="I996" s="280"/>
      <c r="J996" s="280"/>
      <c r="K996" s="280"/>
      <c r="L996" s="280"/>
      <c r="M996" s="280"/>
      <c r="N996" s="280"/>
      <c r="O996" s="280"/>
      <c r="P996" s="280"/>
      <c r="Q996" s="280"/>
      <c r="R996" s="280"/>
      <c r="S996" s="280"/>
      <c r="T996" s="754"/>
      <c r="U996" s="754"/>
      <c r="V996" s="754"/>
      <c r="W996" s="755"/>
      <c r="X996" s="235"/>
    </row>
    <row r="997" spans="1:24">
      <c r="A997" s="235"/>
      <c r="B997" s="275">
        <v>970</v>
      </c>
      <c r="C997" s="756"/>
      <c r="D997" s="756"/>
      <c r="E997" s="281"/>
      <c r="F997" s="281"/>
      <c r="G997" s="281"/>
      <c r="H997" s="281"/>
      <c r="I997" s="281"/>
      <c r="J997" s="281"/>
      <c r="K997" s="281"/>
      <c r="L997" s="281"/>
      <c r="M997" s="281"/>
      <c r="N997" s="281"/>
      <c r="O997" s="281"/>
      <c r="P997" s="281"/>
      <c r="Q997" s="281"/>
      <c r="R997" s="281"/>
      <c r="S997" s="281"/>
      <c r="T997" s="757"/>
      <c r="U997" s="757"/>
      <c r="V997" s="757"/>
      <c r="W997" s="758"/>
      <c r="X997" s="235"/>
    </row>
    <row r="998" spans="1:24">
      <c r="A998" s="235"/>
      <c r="B998" s="275">
        <v>971</v>
      </c>
      <c r="C998" s="752"/>
      <c r="D998" s="753"/>
      <c r="E998" s="280"/>
      <c r="F998" s="280"/>
      <c r="G998" s="280"/>
      <c r="H998" s="280"/>
      <c r="I998" s="280"/>
      <c r="J998" s="280"/>
      <c r="K998" s="280"/>
      <c r="L998" s="280"/>
      <c r="M998" s="280"/>
      <c r="N998" s="280"/>
      <c r="O998" s="280"/>
      <c r="P998" s="280"/>
      <c r="Q998" s="280"/>
      <c r="R998" s="280"/>
      <c r="S998" s="280"/>
      <c r="T998" s="754"/>
      <c r="U998" s="754"/>
      <c r="V998" s="754"/>
      <c r="W998" s="755"/>
      <c r="X998" s="235"/>
    </row>
    <row r="999" spans="1:24">
      <c r="A999" s="235"/>
      <c r="B999" s="275">
        <v>972</v>
      </c>
      <c r="C999" s="756"/>
      <c r="D999" s="756"/>
      <c r="E999" s="281"/>
      <c r="F999" s="281"/>
      <c r="G999" s="281"/>
      <c r="H999" s="281"/>
      <c r="I999" s="281"/>
      <c r="J999" s="281"/>
      <c r="K999" s="281"/>
      <c r="L999" s="281"/>
      <c r="M999" s="281"/>
      <c r="N999" s="281"/>
      <c r="O999" s="281"/>
      <c r="P999" s="281"/>
      <c r="Q999" s="281"/>
      <c r="R999" s="281"/>
      <c r="S999" s="281"/>
      <c r="T999" s="757"/>
      <c r="U999" s="757"/>
      <c r="V999" s="757"/>
      <c r="W999" s="758"/>
      <c r="X999" s="235"/>
    </row>
    <row r="1000" spans="1:24">
      <c r="A1000" s="235"/>
      <c r="B1000" s="275">
        <v>973</v>
      </c>
      <c r="C1000" s="752"/>
      <c r="D1000" s="753"/>
      <c r="E1000" s="280"/>
      <c r="F1000" s="280"/>
      <c r="G1000" s="280"/>
      <c r="H1000" s="280"/>
      <c r="I1000" s="280"/>
      <c r="J1000" s="280"/>
      <c r="K1000" s="280"/>
      <c r="L1000" s="280"/>
      <c r="M1000" s="280"/>
      <c r="N1000" s="280"/>
      <c r="O1000" s="280"/>
      <c r="P1000" s="280"/>
      <c r="Q1000" s="280"/>
      <c r="R1000" s="280"/>
      <c r="S1000" s="280"/>
      <c r="T1000" s="754"/>
      <c r="U1000" s="754"/>
      <c r="V1000" s="754"/>
      <c r="W1000" s="755"/>
      <c r="X1000" s="235"/>
    </row>
    <row r="1001" spans="1:24">
      <c r="A1001" s="235"/>
      <c r="B1001" s="275">
        <v>974</v>
      </c>
      <c r="C1001" s="756"/>
      <c r="D1001" s="756"/>
      <c r="E1001" s="281"/>
      <c r="F1001" s="281"/>
      <c r="G1001" s="281"/>
      <c r="H1001" s="281"/>
      <c r="I1001" s="281"/>
      <c r="J1001" s="281"/>
      <c r="K1001" s="281"/>
      <c r="L1001" s="281"/>
      <c r="M1001" s="281"/>
      <c r="N1001" s="281"/>
      <c r="O1001" s="281"/>
      <c r="P1001" s="281"/>
      <c r="Q1001" s="281"/>
      <c r="R1001" s="281"/>
      <c r="S1001" s="281"/>
      <c r="T1001" s="757"/>
      <c r="U1001" s="757"/>
      <c r="V1001" s="757"/>
      <c r="W1001" s="758"/>
      <c r="X1001" s="235"/>
    </row>
    <row r="1002" spans="1:24">
      <c r="A1002" s="235"/>
      <c r="B1002" s="275">
        <v>975</v>
      </c>
      <c r="C1002" s="752"/>
      <c r="D1002" s="753"/>
      <c r="E1002" s="280"/>
      <c r="F1002" s="280"/>
      <c r="G1002" s="280"/>
      <c r="H1002" s="280"/>
      <c r="I1002" s="280"/>
      <c r="J1002" s="280"/>
      <c r="K1002" s="280"/>
      <c r="L1002" s="280"/>
      <c r="M1002" s="280"/>
      <c r="N1002" s="280"/>
      <c r="O1002" s="280"/>
      <c r="P1002" s="280"/>
      <c r="Q1002" s="280"/>
      <c r="R1002" s="280"/>
      <c r="S1002" s="280"/>
      <c r="T1002" s="754"/>
      <c r="U1002" s="754"/>
      <c r="V1002" s="754"/>
      <c r="W1002" s="755"/>
      <c r="X1002" s="235"/>
    </row>
    <row r="1003" spans="1:24">
      <c r="A1003" s="235"/>
      <c r="B1003" s="275">
        <v>976</v>
      </c>
      <c r="C1003" s="756"/>
      <c r="D1003" s="756"/>
      <c r="E1003" s="281"/>
      <c r="F1003" s="281"/>
      <c r="G1003" s="281"/>
      <c r="H1003" s="281"/>
      <c r="I1003" s="281"/>
      <c r="J1003" s="281"/>
      <c r="K1003" s="281"/>
      <c r="L1003" s="281"/>
      <c r="M1003" s="281"/>
      <c r="N1003" s="281"/>
      <c r="O1003" s="281"/>
      <c r="P1003" s="281"/>
      <c r="Q1003" s="281"/>
      <c r="R1003" s="281"/>
      <c r="S1003" s="281"/>
      <c r="T1003" s="757"/>
      <c r="U1003" s="757"/>
      <c r="V1003" s="757"/>
      <c r="W1003" s="758"/>
      <c r="X1003" s="235"/>
    </row>
    <row r="1004" spans="1:24">
      <c r="A1004" s="235"/>
      <c r="B1004" s="275">
        <v>977</v>
      </c>
      <c r="C1004" s="752"/>
      <c r="D1004" s="753"/>
      <c r="E1004" s="280"/>
      <c r="F1004" s="280"/>
      <c r="G1004" s="280"/>
      <c r="H1004" s="280"/>
      <c r="I1004" s="280"/>
      <c r="J1004" s="280"/>
      <c r="K1004" s="280"/>
      <c r="L1004" s="280"/>
      <c r="M1004" s="280"/>
      <c r="N1004" s="280"/>
      <c r="O1004" s="280"/>
      <c r="P1004" s="280"/>
      <c r="Q1004" s="280"/>
      <c r="R1004" s="280"/>
      <c r="S1004" s="280"/>
      <c r="T1004" s="754"/>
      <c r="U1004" s="754"/>
      <c r="V1004" s="754"/>
      <c r="W1004" s="755"/>
      <c r="X1004" s="235"/>
    </row>
    <row r="1005" spans="1:24">
      <c r="A1005" s="235"/>
      <c r="B1005" s="275">
        <v>978</v>
      </c>
      <c r="C1005" s="756"/>
      <c r="D1005" s="756"/>
      <c r="E1005" s="281"/>
      <c r="F1005" s="281"/>
      <c r="G1005" s="281"/>
      <c r="H1005" s="281"/>
      <c r="I1005" s="281"/>
      <c r="J1005" s="281"/>
      <c r="K1005" s="281"/>
      <c r="L1005" s="281"/>
      <c r="M1005" s="281"/>
      <c r="N1005" s="281"/>
      <c r="O1005" s="281"/>
      <c r="P1005" s="281"/>
      <c r="Q1005" s="281"/>
      <c r="R1005" s="281"/>
      <c r="S1005" s="281"/>
      <c r="T1005" s="757"/>
      <c r="U1005" s="757"/>
      <c r="V1005" s="757"/>
      <c r="W1005" s="758"/>
      <c r="X1005" s="235"/>
    </row>
    <row r="1006" spans="1:24">
      <c r="A1006" s="235"/>
      <c r="B1006" s="275">
        <v>979</v>
      </c>
      <c r="C1006" s="752"/>
      <c r="D1006" s="753"/>
      <c r="E1006" s="280"/>
      <c r="F1006" s="280"/>
      <c r="G1006" s="280"/>
      <c r="H1006" s="280"/>
      <c r="I1006" s="280"/>
      <c r="J1006" s="280"/>
      <c r="K1006" s="280"/>
      <c r="L1006" s="280"/>
      <c r="M1006" s="280"/>
      <c r="N1006" s="280"/>
      <c r="O1006" s="280"/>
      <c r="P1006" s="280"/>
      <c r="Q1006" s="280"/>
      <c r="R1006" s="280"/>
      <c r="S1006" s="280"/>
      <c r="T1006" s="754"/>
      <c r="U1006" s="754"/>
      <c r="V1006" s="754"/>
      <c r="W1006" s="755"/>
      <c r="X1006" s="235"/>
    </row>
    <row r="1007" spans="1:24">
      <c r="A1007" s="235"/>
      <c r="B1007" s="275">
        <v>980</v>
      </c>
      <c r="C1007" s="756"/>
      <c r="D1007" s="756"/>
      <c r="E1007" s="281"/>
      <c r="F1007" s="281"/>
      <c r="G1007" s="281"/>
      <c r="H1007" s="281"/>
      <c r="I1007" s="281"/>
      <c r="J1007" s="281"/>
      <c r="K1007" s="281"/>
      <c r="L1007" s="281"/>
      <c r="M1007" s="281"/>
      <c r="N1007" s="281"/>
      <c r="O1007" s="281"/>
      <c r="P1007" s="281"/>
      <c r="Q1007" s="281"/>
      <c r="R1007" s="281"/>
      <c r="S1007" s="281"/>
      <c r="T1007" s="757"/>
      <c r="U1007" s="757"/>
      <c r="V1007" s="757"/>
      <c r="W1007" s="758"/>
      <c r="X1007" s="235"/>
    </row>
    <row r="1008" spans="1:24">
      <c r="A1008" s="235"/>
      <c r="B1008" s="275">
        <v>981</v>
      </c>
      <c r="C1008" s="752"/>
      <c r="D1008" s="753"/>
      <c r="E1008" s="280"/>
      <c r="F1008" s="280"/>
      <c r="G1008" s="280"/>
      <c r="H1008" s="280"/>
      <c r="I1008" s="280"/>
      <c r="J1008" s="280"/>
      <c r="K1008" s="280"/>
      <c r="L1008" s="280"/>
      <c r="M1008" s="280"/>
      <c r="N1008" s="280"/>
      <c r="O1008" s="280"/>
      <c r="P1008" s="280"/>
      <c r="Q1008" s="280"/>
      <c r="R1008" s="280"/>
      <c r="S1008" s="280"/>
      <c r="T1008" s="754"/>
      <c r="U1008" s="754"/>
      <c r="V1008" s="754"/>
      <c r="W1008" s="755"/>
      <c r="X1008" s="235"/>
    </row>
    <row r="1009" spans="1:24">
      <c r="A1009" s="235"/>
      <c r="B1009" s="275">
        <v>982</v>
      </c>
      <c r="C1009" s="756"/>
      <c r="D1009" s="756"/>
      <c r="E1009" s="281"/>
      <c r="F1009" s="281"/>
      <c r="G1009" s="281"/>
      <c r="H1009" s="281"/>
      <c r="I1009" s="281"/>
      <c r="J1009" s="281"/>
      <c r="K1009" s="281"/>
      <c r="L1009" s="281"/>
      <c r="M1009" s="281"/>
      <c r="N1009" s="281"/>
      <c r="O1009" s="281"/>
      <c r="P1009" s="281"/>
      <c r="Q1009" s="281"/>
      <c r="R1009" s="281"/>
      <c r="S1009" s="281"/>
      <c r="T1009" s="757"/>
      <c r="U1009" s="757"/>
      <c r="V1009" s="757"/>
      <c r="W1009" s="758"/>
      <c r="X1009" s="235"/>
    </row>
    <row r="1010" spans="1:24">
      <c r="A1010" s="235"/>
      <c r="B1010" s="275">
        <v>983</v>
      </c>
      <c r="C1010" s="752"/>
      <c r="D1010" s="753"/>
      <c r="E1010" s="280"/>
      <c r="F1010" s="280"/>
      <c r="G1010" s="280"/>
      <c r="H1010" s="280"/>
      <c r="I1010" s="280"/>
      <c r="J1010" s="280"/>
      <c r="K1010" s="280"/>
      <c r="L1010" s="280"/>
      <c r="M1010" s="280"/>
      <c r="N1010" s="280"/>
      <c r="O1010" s="280"/>
      <c r="P1010" s="280"/>
      <c r="Q1010" s="280"/>
      <c r="R1010" s="280"/>
      <c r="S1010" s="280"/>
      <c r="T1010" s="754"/>
      <c r="U1010" s="754"/>
      <c r="V1010" s="754"/>
      <c r="W1010" s="755"/>
      <c r="X1010" s="235"/>
    </row>
    <row r="1011" spans="1:24">
      <c r="A1011" s="235"/>
      <c r="B1011" s="275">
        <v>984</v>
      </c>
      <c r="C1011" s="756"/>
      <c r="D1011" s="756"/>
      <c r="E1011" s="281"/>
      <c r="F1011" s="281"/>
      <c r="G1011" s="281"/>
      <c r="H1011" s="281"/>
      <c r="I1011" s="281"/>
      <c r="J1011" s="281"/>
      <c r="K1011" s="281"/>
      <c r="L1011" s="281"/>
      <c r="M1011" s="281"/>
      <c r="N1011" s="281"/>
      <c r="O1011" s="281"/>
      <c r="P1011" s="281"/>
      <c r="Q1011" s="281"/>
      <c r="R1011" s="281"/>
      <c r="S1011" s="281"/>
      <c r="T1011" s="757"/>
      <c r="U1011" s="757"/>
      <c r="V1011" s="757"/>
      <c r="W1011" s="758"/>
      <c r="X1011" s="235"/>
    </row>
    <row r="1012" spans="1:24">
      <c r="A1012" s="235"/>
      <c r="B1012" s="275">
        <v>985</v>
      </c>
      <c r="C1012" s="752"/>
      <c r="D1012" s="753"/>
      <c r="E1012" s="280"/>
      <c r="F1012" s="280"/>
      <c r="G1012" s="280"/>
      <c r="H1012" s="280"/>
      <c r="I1012" s="280"/>
      <c r="J1012" s="280"/>
      <c r="K1012" s="280"/>
      <c r="L1012" s="280"/>
      <c r="M1012" s="280"/>
      <c r="N1012" s="280"/>
      <c r="O1012" s="280"/>
      <c r="P1012" s="280"/>
      <c r="Q1012" s="280"/>
      <c r="R1012" s="280"/>
      <c r="S1012" s="280"/>
      <c r="T1012" s="754"/>
      <c r="U1012" s="754"/>
      <c r="V1012" s="754"/>
      <c r="W1012" s="755"/>
      <c r="X1012" s="235"/>
    </row>
    <row r="1013" spans="1:24">
      <c r="A1013" s="235"/>
      <c r="B1013" s="275">
        <v>986</v>
      </c>
      <c r="C1013" s="756"/>
      <c r="D1013" s="756"/>
      <c r="E1013" s="281"/>
      <c r="F1013" s="281"/>
      <c r="G1013" s="281"/>
      <c r="H1013" s="281"/>
      <c r="I1013" s="281"/>
      <c r="J1013" s="281"/>
      <c r="K1013" s="281"/>
      <c r="L1013" s="281"/>
      <c r="M1013" s="281"/>
      <c r="N1013" s="281"/>
      <c r="O1013" s="281"/>
      <c r="P1013" s="281"/>
      <c r="Q1013" s="281"/>
      <c r="R1013" s="281"/>
      <c r="S1013" s="281"/>
      <c r="T1013" s="757"/>
      <c r="U1013" s="757"/>
      <c r="V1013" s="757"/>
      <c r="W1013" s="758"/>
      <c r="X1013" s="235"/>
    </row>
    <row r="1014" spans="1:24">
      <c r="A1014" s="235"/>
      <c r="B1014" s="275">
        <v>987</v>
      </c>
      <c r="C1014" s="752"/>
      <c r="D1014" s="753"/>
      <c r="E1014" s="280"/>
      <c r="F1014" s="280"/>
      <c r="G1014" s="280"/>
      <c r="H1014" s="280"/>
      <c r="I1014" s="280"/>
      <c r="J1014" s="280"/>
      <c r="K1014" s="280"/>
      <c r="L1014" s="280"/>
      <c r="M1014" s="280"/>
      <c r="N1014" s="280"/>
      <c r="O1014" s="280"/>
      <c r="P1014" s="280"/>
      <c r="Q1014" s="280"/>
      <c r="R1014" s="280"/>
      <c r="S1014" s="280"/>
      <c r="T1014" s="754"/>
      <c r="U1014" s="754"/>
      <c r="V1014" s="754"/>
      <c r="W1014" s="755"/>
      <c r="X1014" s="235"/>
    </row>
    <row r="1015" spans="1:24">
      <c r="A1015" s="235"/>
      <c r="B1015" s="275">
        <v>988</v>
      </c>
      <c r="C1015" s="756"/>
      <c r="D1015" s="756"/>
      <c r="E1015" s="281"/>
      <c r="F1015" s="281"/>
      <c r="G1015" s="281"/>
      <c r="H1015" s="281"/>
      <c r="I1015" s="281"/>
      <c r="J1015" s="281"/>
      <c r="K1015" s="281"/>
      <c r="L1015" s="281"/>
      <c r="M1015" s="281"/>
      <c r="N1015" s="281"/>
      <c r="O1015" s="281"/>
      <c r="P1015" s="281"/>
      <c r="Q1015" s="281"/>
      <c r="R1015" s="281"/>
      <c r="S1015" s="281"/>
      <c r="T1015" s="757"/>
      <c r="U1015" s="757"/>
      <c r="V1015" s="757"/>
      <c r="W1015" s="758"/>
      <c r="X1015" s="235"/>
    </row>
    <row r="1016" spans="1:24">
      <c r="A1016" s="235"/>
      <c r="B1016" s="275">
        <v>989</v>
      </c>
      <c r="C1016" s="752"/>
      <c r="D1016" s="753"/>
      <c r="E1016" s="280"/>
      <c r="F1016" s="280"/>
      <c r="G1016" s="280"/>
      <c r="H1016" s="280"/>
      <c r="I1016" s="280"/>
      <c r="J1016" s="280"/>
      <c r="K1016" s="280"/>
      <c r="L1016" s="280"/>
      <c r="M1016" s="280"/>
      <c r="N1016" s="280"/>
      <c r="O1016" s="280"/>
      <c r="P1016" s="280"/>
      <c r="Q1016" s="280"/>
      <c r="R1016" s="280"/>
      <c r="S1016" s="280"/>
      <c r="T1016" s="754"/>
      <c r="U1016" s="754"/>
      <c r="V1016" s="754"/>
      <c r="W1016" s="755"/>
      <c r="X1016" s="235"/>
    </row>
    <row r="1017" spans="1:24">
      <c r="A1017" s="235"/>
      <c r="B1017" s="275">
        <v>990</v>
      </c>
      <c r="C1017" s="756"/>
      <c r="D1017" s="756"/>
      <c r="E1017" s="281"/>
      <c r="F1017" s="281"/>
      <c r="G1017" s="281"/>
      <c r="H1017" s="281"/>
      <c r="I1017" s="281"/>
      <c r="J1017" s="281"/>
      <c r="K1017" s="281"/>
      <c r="L1017" s="281"/>
      <c r="M1017" s="281"/>
      <c r="N1017" s="281"/>
      <c r="O1017" s="281"/>
      <c r="P1017" s="281"/>
      <c r="Q1017" s="281"/>
      <c r="R1017" s="281"/>
      <c r="S1017" s="281"/>
      <c r="T1017" s="757"/>
      <c r="U1017" s="757"/>
      <c r="V1017" s="757"/>
      <c r="W1017" s="758"/>
      <c r="X1017" s="235"/>
    </row>
    <row r="1018" spans="1:24">
      <c r="A1018" s="235"/>
      <c r="B1018" s="275">
        <v>991</v>
      </c>
      <c r="C1018" s="752"/>
      <c r="D1018" s="753"/>
      <c r="E1018" s="280"/>
      <c r="F1018" s="280"/>
      <c r="G1018" s="280"/>
      <c r="H1018" s="280"/>
      <c r="I1018" s="280"/>
      <c r="J1018" s="280"/>
      <c r="K1018" s="280"/>
      <c r="L1018" s="280"/>
      <c r="M1018" s="280"/>
      <c r="N1018" s="280"/>
      <c r="O1018" s="280"/>
      <c r="P1018" s="280"/>
      <c r="Q1018" s="280"/>
      <c r="R1018" s="280"/>
      <c r="S1018" s="280"/>
      <c r="T1018" s="754"/>
      <c r="U1018" s="754"/>
      <c r="V1018" s="754"/>
      <c r="W1018" s="755"/>
      <c r="X1018" s="235"/>
    </row>
    <row r="1019" spans="1:24">
      <c r="A1019" s="235"/>
      <c r="B1019" s="275">
        <v>992</v>
      </c>
      <c r="C1019" s="756"/>
      <c r="D1019" s="756"/>
      <c r="E1019" s="281"/>
      <c r="F1019" s="281"/>
      <c r="G1019" s="281"/>
      <c r="H1019" s="281"/>
      <c r="I1019" s="281"/>
      <c r="J1019" s="281"/>
      <c r="K1019" s="281"/>
      <c r="L1019" s="281"/>
      <c r="M1019" s="281"/>
      <c r="N1019" s="281"/>
      <c r="O1019" s="281"/>
      <c r="P1019" s="281"/>
      <c r="Q1019" s="281"/>
      <c r="R1019" s="281"/>
      <c r="S1019" s="281"/>
      <c r="T1019" s="757"/>
      <c r="U1019" s="757"/>
      <c r="V1019" s="757"/>
      <c r="W1019" s="758"/>
      <c r="X1019" s="235"/>
    </row>
    <row r="1020" spans="1:24">
      <c r="A1020" s="235"/>
      <c r="B1020" s="275">
        <v>993</v>
      </c>
      <c r="C1020" s="752"/>
      <c r="D1020" s="753"/>
      <c r="E1020" s="280"/>
      <c r="F1020" s="280"/>
      <c r="G1020" s="280"/>
      <c r="H1020" s="280"/>
      <c r="I1020" s="280"/>
      <c r="J1020" s="280"/>
      <c r="K1020" s="280"/>
      <c r="L1020" s="280"/>
      <c r="M1020" s="280"/>
      <c r="N1020" s="280"/>
      <c r="O1020" s="280"/>
      <c r="P1020" s="280"/>
      <c r="Q1020" s="280"/>
      <c r="R1020" s="280"/>
      <c r="S1020" s="280"/>
      <c r="T1020" s="754"/>
      <c r="U1020" s="754"/>
      <c r="V1020" s="754"/>
      <c r="W1020" s="755"/>
      <c r="X1020" s="235"/>
    </row>
    <row r="1021" spans="1:24">
      <c r="A1021" s="235"/>
      <c r="B1021" s="275">
        <v>994</v>
      </c>
      <c r="C1021" s="756"/>
      <c r="D1021" s="756"/>
      <c r="E1021" s="281"/>
      <c r="F1021" s="281"/>
      <c r="G1021" s="281"/>
      <c r="H1021" s="281"/>
      <c r="I1021" s="281"/>
      <c r="J1021" s="281"/>
      <c r="K1021" s="281"/>
      <c r="L1021" s="281"/>
      <c r="M1021" s="281"/>
      <c r="N1021" s="281"/>
      <c r="O1021" s="281"/>
      <c r="P1021" s="281"/>
      <c r="Q1021" s="281"/>
      <c r="R1021" s="281"/>
      <c r="S1021" s="281"/>
      <c r="T1021" s="757"/>
      <c r="U1021" s="757"/>
      <c r="V1021" s="757"/>
      <c r="W1021" s="758"/>
      <c r="X1021" s="235"/>
    </row>
    <row r="1022" spans="1:24">
      <c r="A1022" s="235"/>
      <c r="B1022" s="275">
        <v>995</v>
      </c>
      <c r="C1022" s="752"/>
      <c r="D1022" s="753"/>
      <c r="E1022" s="280"/>
      <c r="F1022" s="280"/>
      <c r="G1022" s="280"/>
      <c r="H1022" s="280"/>
      <c r="I1022" s="280"/>
      <c r="J1022" s="280"/>
      <c r="K1022" s="280"/>
      <c r="L1022" s="280"/>
      <c r="M1022" s="280"/>
      <c r="N1022" s="280"/>
      <c r="O1022" s="280"/>
      <c r="P1022" s="280"/>
      <c r="Q1022" s="280"/>
      <c r="R1022" s="280"/>
      <c r="S1022" s="280"/>
      <c r="T1022" s="754"/>
      <c r="U1022" s="754"/>
      <c r="V1022" s="754"/>
      <c r="W1022" s="755"/>
      <c r="X1022" s="235"/>
    </row>
    <row r="1023" spans="1:24">
      <c r="A1023" s="235"/>
      <c r="B1023" s="275">
        <v>996</v>
      </c>
      <c r="C1023" s="756"/>
      <c r="D1023" s="756"/>
      <c r="E1023" s="281"/>
      <c r="F1023" s="281"/>
      <c r="G1023" s="281"/>
      <c r="H1023" s="281"/>
      <c r="I1023" s="281"/>
      <c r="J1023" s="281"/>
      <c r="K1023" s="281"/>
      <c r="L1023" s="281"/>
      <c r="M1023" s="281"/>
      <c r="N1023" s="281"/>
      <c r="O1023" s="281"/>
      <c r="P1023" s="281"/>
      <c r="Q1023" s="281"/>
      <c r="R1023" s="281"/>
      <c r="S1023" s="281"/>
      <c r="T1023" s="757"/>
      <c r="U1023" s="757"/>
      <c r="V1023" s="757"/>
      <c r="W1023" s="758"/>
      <c r="X1023" s="235"/>
    </row>
    <row r="1024" spans="1:24">
      <c r="A1024" s="235"/>
      <c r="B1024" s="275">
        <v>997</v>
      </c>
      <c r="C1024" s="752"/>
      <c r="D1024" s="753"/>
      <c r="E1024" s="280"/>
      <c r="F1024" s="280"/>
      <c r="G1024" s="280"/>
      <c r="H1024" s="280"/>
      <c r="I1024" s="280"/>
      <c r="J1024" s="280"/>
      <c r="K1024" s="280"/>
      <c r="L1024" s="280"/>
      <c r="M1024" s="280"/>
      <c r="N1024" s="280"/>
      <c r="O1024" s="280"/>
      <c r="P1024" s="280"/>
      <c r="Q1024" s="280"/>
      <c r="R1024" s="280"/>
      <c r="S1024" s="280"/>
      <c r="T1024" s="754"/>
      <c r="U1024" s="754"/>
      <c r="V1024" s="754"/>
      <c r="W1024" s="755"/>
      <c r="X1024" s="235"/>
    </row>
    <row r="1025" spans="1:24">
      <c r="A1025" s="235"/>
      <c r="B1025" s="275">
        <v>998</v>
      </c>
      <c r="C1025" s="756"/>
      <c r="D1025" s="756"/>
      <c r="E1025" s="281"/>
      <c r="F1025" s="281"/>
      <c r="G1025" s="281"/>
      <c r="H1025" s="281"/>
      <c r="I1025" s="281"/>
      <c r="J1025" s="281"/>
      <c r="K1025" s="281"/>
      <c r="L1025" s="281"/>
      <c r="M1025" s="281"/>
      <c r="N1025" s="281"/>
      <c r="O1025" s="281"/>
      <c r="P1025" s="281"/>
      <c r="Q1025" s="281"/>
      <c r="R1025" s="281"/>
      <c r="S1025" s="281"/>
      <c r="T1025" s="757"/>
      <c r="U1025" s="757"/>
      <c r="V1025" s="757"/>
      <c r="W1025" s="758"/>
      <c r="X1025" s="235"/>
    </row>
    <row r="1026" spans="1:24">
      <c r="A1026" s="235"/>
      <c r="B1026" s="275">
        <v>999</v>
      </c>
      <c r="C1026" s="752"/>
      <c r="D1026" s="753"/>
      <c r="E1026" s="280"/>
      <c r="F1026" s="280"/>
      <c r="G1026" s="280"/>
      <c r="H1026" s="280"/>
      <c r="I1026" s="280"/>
      <c r="J1026" s="280"/>
      <c r="K1026" s="280"/>
      <c r="L1026" s="280"/>
      <c r="M1026" s="280"/>
      <c r="N1026" s="280"/>
      <c r="O1026" s="280"/>
      <c r="P1026" s="280"/>
      <c r="Q1026" s="280"/>
      <c r="R1026" s="280"/>
      <c r="S1026" s="280"/>
      <c r="T1026" s="754"/>
      <c r="U1026" s="754"/>
      <c r="V1026" s="754"/>
      <c r="W1026" s="755"/>
      <c r="X1026" s="235"/>
    </row>
    <row r="1027" spans="1:24">
      <c r="A1027" s="235"/>
      <c r="B1027" s="275">
        <v>1000</v>
      </c>
      <c r="C1027" s="756"/>
      <c r="D1027" s="756"/>
      <c r="E1027" s="281"/>
      <c r="F1027" s="281"/>
      <c r="G1027" s="281"/>
      <c r="H1027" s="281"/>
      <c r="I1027" s="281"/>
      <c r="J1027" s="281"/>
      <c r="K1027" s="281"/>
      <c r="L1027" s="281"/>
      <c r="M1027" s="281"/>
      <c r="N1027" s="281"/>
      <c r="O1027" s="281"/>
      <c r="P1027" s="281"/>
      <c r="Q1027" s="281"/>
      <c r="R1027" s="281"/>
      <c r="S1027" s="281"/>
      <c r="T1027" s="757"/>
      <c r="U1027" s="757"/>
      <c r="V1027" s="757"/>
      <c r="W1027" s="758"/>
      <c r="X1027" s="235"/>
    </row>
    <row r="1028" spans="1:24">
      <c r="A1028" s="235"/>
      <c r="B1028" s="275">
        <v>1001</v>
      </c>
      <c r="C1028" s="752"/>
      <c r="D1028" s="753"/>
      <c r="E1028" s="280"/>
      <c r="F1028" s="280"/>
      <c r="G1028" s="280"/>
      <c r="H1028" s="280"/>
      <c r="I1028" s="280"/>
      <c r="J1028" s="280"/>
      <c r="K1028" s="280"/>
      <c r="L1028" s="280"/>
      <c r="M1028" s="280"/>
      <c r="N1028" s="280"/>
      <c r="O1028" s="280"/>
      <c r="P1028" s="280"/>
      <c r="Q1028" s="280"/>
      <c r="R1028" s="280"/>
      <c r="S1028" s="280"/>
      <c r="T1028" s="754"/>
      <c r="U1028" s="754"/>
      <c r="V1028" s="754"/>
      <c r="W1028" s="755"/>
      <c r="X1028" s="235"/>
    </row>
    <row r="1029" spans="1:24">
      <c r="A1029" s="235"/>
      <c r="B1029" s="275">
        <v>1002</v>
      </c>
      <c r="C1029" s="756"/>
      <c r="D1029" s="756"/>
      <c r="E1029" s="281"/>
      <c r="F1029" s="281"/>
      <c r="G1029" s="281"/>
      <c r="H1029" s="281"/>
      <c r="I1029" s="281"/>
      <c r="J1029" s="281"/>
      <c r="K1029" s="281"/>
      <c r="L1029" s="281"/>
      <c r="M1029" s="281"/>
      <c r="N1029" s="281"/>
      <c r="O1029" s="281"/>
      <c r="P1029" s="281"/>
      <c r="Q1029" s="281"/>
      <c r="R1029" s="281"/>
      <c r="S1029" s="281"/>
      <c r="T1029" s="757"/>
      <c r="U1029" s="757"/>
      <c r="V1029" s="757"/>
      <c r="W1029" s="758"/>
      <c r="X1029" s="235"/>
    </row>
    <row r="1030" spans="1:24">
      <c r="A1030" s="235"/>
      <c r="B1030" s="275">
        <v>1003</v>
      </c>
      <c r="C1030" s="752"/>
      <c r="D1030" s="753"/>
      <c r="E1030" s="280"/>
      <c r="F1030" s="280"/>
      <c r="G1030" s="280"/>
      <c r="H1030" s="280"/>
      <c r="I1030" s="280"/>
      <c r="J1030" s="280"/>
      <c r="K1030" s="280"/>
      <c r="L1030" s="280"/>
      <c r="M1030" s="280"/>
      <c r="N1030" s="280"/>
      <c r="O1030" s="280"/>
      <c r="P1030" s="280"/>
      <c r="Q1030" s="280"/>
      <c r="R1030" s="280"/>
      <c r="S1030" s="280"/>
      <c r="T1030" s="754"/>
      <c r="U1030" s="754"/>
      <c r="V1030" s="754"/>
      <c r="W1030" s="755"/>
      <c r="X1030" s="235"/>
    </row>
    <row r="1031" spans="1:24">
      <c r="A1031" s="235"/>
      <c r="B1031" s="275">
        <v>1004</v>
      </c>
      <c r="C1031" s="756"/>
      <c r="D1031" s="756"/>
      <c r="E1031" s="281"/>
      <c r="F1031" s="281"/>
      <c r="G1031" s="281"/>
      <c r="H1031" s="281"/>
      <c r="I1031" s="281"/>
      <c r="J1031" s="281"/>
      <c r="K1031" s="281"/>
      <c r="L1031" s="281"/>
      <c r="M1031" s="281"/>
      <c r="N1031" s="281"/>
      <c r="O1031" s="281"/>
      <c r="P1031" s="281"/>
      <c r="Q1031" s="281"/>
      <c r="R1031" s="281"/>
      <c r="S1031" s="281"/>
      <c r="T1031" s="757"/>
      <c r="U1031" s="757"/>
      <c r="V1031" s="757"/>
      <c r="W1031" s="758"/>
      <c r="X1031" s="235"/>
    </row>
    <row r="1032" spans="1:24">
      <c r="A1032" s="235"/>
      <c r="B1032" s="275">
        <v>1005</v>
      </c>
      <c r="C1032" s="752"/>
      <c r="D1032" s="753"/>
      <c r="E1032" s="280"/>
      <c r="F1032" s="280"/>
      <c r="G1032" s="280"/>
      <c r="H1032" s="280"/>
      <c r="I1032" s="280"/>
      <c r="J1032" s="280"/>
      <c r="K1032" s="280"/>
      <c r="L1032" s="280"/>
      <c r="M1032" s="280"/>
      <c r="N1032" s="280"/>
      <c r="O1032" s="280"/>
      <c r="P1032" s="280"/>
      <c r="Q1032" s="280"/>
      <c r="R1032" s="280"/>
      <c r="S1032" s="280"/>
      <c r="T1032" s="754"/>
      <c r="U1032" s="754"/>
      <c r="V1032" s="754"/>
      <c r="W1032" s="755"/>
      <c r="X1032" s="235"/>
    </row>
    <row r="1033" spans="1:24">
      <c r="A1033" s="235"/>
      <c r="B1033" s="275">
        <v>1006</v>
      </c>
      <c r="C1033" s="756"/>
      <c r="D1033" s="756"/>
      <c r="E1033" s="281"/>
      <c r="F1033" s="281"/>
      <c r="G1033" s="281"/>
      <c r="H1033" s="281"/>
      <c r="I1033" s="281"/>
      <c r="J1033" s="281"/>
      <c r="K1033" s="281"/>
      <c r="L1033" s="281"/>
      <c r="M1033" s="281"/>
      <c r="N1033" s="281"/>
      <c r="O1033" s="281"/>
      <c r="P1033" s="281"/>
      <c r="Q1033" s="281"/>
      <c r="R1033" s="281"/>
      <c r="S1033" s="281"/>
      <c r="T1033" s="757"/>
      <c r="U1033" s="757"/>
      <c r="V1033" s="757"/>
      <c r="W1033" s="758"/>
      <c r="X1033" s="235"/>
    </row>
    <row r="1034" spans="1:24">
      <c r="A1034" s="235"/>
      <c r="B1034" s="275">
        <v>1007</v>
      </c>
      <c r="C1034" s="752"/>
      <c r="D1034" s="753"/>
      <c r="E1034" s="280"/>
      <c r="F1034" s="280"/>
      <c r="G1034" s="280"/>
      <c r="H1034" s="280"/>
      <c r="I1034" s="280"/>
      <c r="J1034" s="280"/>
      <c r="K1034" s="280"/>
      <c r="L1034" s="280"/>
      <c r="M1034" s="280"/>
      <c r="N1034" s="280"/>
      <c r="O1034" s="280"/>
      <c r="P1034" s="280"/>
      <c r="Q1034" s="280"/>
      <c r="R1034" s="280"/>
      <c r="S1034" s="280"/>
      <c r="T1034" s="754"/>
      <c r="U1034" s="754"/>
      <c r="V1034" s="754"/>
      <c r="W1034" s="755"/>
      <c r="X1034" s="235"/>
    </row>
    <row r="1035" spans="1:24">
      <c r="A1035" s="235"/>
      <c r="B1035" s="275">
        <v>1008</v>
      </c>
      <c r="C1035" s="756"/>
      <c r="D1035" s="756"/>
      <c r="E1035" s="281"/>
      <c r="F1035" s="281"/>
      <c r="G1035" s="281"/>
      <c r="H1035" s="281"/>
      <c r="I1035" s="281"/>
      <c r="J1035" s="281"/>
      <c r="K1035" s="281"/>
      <c r="L1035" s="281"/>
      <c r="M1035" s="281"/>
      <c r="N1035" s="281"/>
      <c r="O1035" s="281"/>
      <c r="P1035" s="281"/>
      <c r="Q1035" s="281"/>
      <c r="R1035" s="281"/>
      <c r="S1035" s="281"/>
      <c r="T1035" s="757"/>
      <c r="U1035" s="757"/>
      <c r="V1035" s="757"/>
      <c r="W1035" s="758"/>
      <c r="X1035" s="235"/>
    </row>
    <row r="1036" spans="1:24">
      <c r="A1036" s="235"/>
      <c r="B1036" s="275">
        <v>1009</v>
      </c>
      <c r="C1036" s="752"/>
      <c r="D1036" s="753"/>
      <c r="E1036" s="280"/>
      <c r="F1036" s="280"/>
      <c r="G1036" s="280"/>
      <c r="H1036" s="280"/>
      <c r="I1036" s="280"/>
      <c r="J1036" s="280"/>
      <c r="K1036" s="280"/>
      <c r="L1036" s="280"/>
      <c r="M1036" s="280"/>
      <c r="N1036" s="280"/>
      <c r="O1036" s="280"/>
      <c r="P1036" s="280"/>
      <c r="Q1036" s="280"/>
      <c r="R1036" s="280"/>
      <c r="S1036" s="280"/>
      <c r="T1036" s="754"/>
      <c r="U1036" s="754"/>
      <c r="V1036" s="754"/>
      <c r="W1036" s="755"/>
      <c r="X1036" s="235"/>
    </row>
    <row r="1037" spans="1:24">
      <c r="A1037" s="235"/>
      <c r="B1037" s="275">
        <v>1010</v>
      </c>
      <c r="C1037" s="756"/>
      <c r="D1037" s="756"/>
      <c r="E1037" s="281"/>
      <c r="F1037" s="281"/>
      <c r="G1037" s="281"/>
      <c r="H1037" s="281"/>
      <c r="I1037" s="281"/>
      <c r="J1037" s="281"/>
      <c r="K1037" s="281"/>
      <c r="L1037" s="281"/>
      <c r="M1037" s="281"/>
      <c r="N1037" s="281"/>
      <c r="O1037" s="281"/>
      <c r="P1037" s="281"/>
      <c r="Q1037" s="281"/>
      <c r="R1037" s="281"/>
      <c r="S1037" s="281"/>
      <c r="T1037" s="757"/>
      <c r="U1037" s="757"/>
      <c r="V1037" s="757"/>
      <c r="W1037" s="758"/>
      <c r="X1037" s="235"/>
    </row>
    <row r="1038" spans="1:24">
      <c r="A1038" s="235"/>
      <c r="B1038" s="275">
        <v>1011</v>
      </c>
      <c r="C1038" s="752"/>
      <c r="D1038" s="753"/>
      <c r="E1038" s="280"/>
      <c r="F1038" s="280"/>
      <c r="G1038" s="280"/>
      <c r="H1038" s="280"/>
      <c r="I1038" s="280"/>
      <c r="J1038" s="280"/>
      <c r="K1038" s="280"/>
      <c r="L1038" s="280"/>
      <c r="M1038" s="280"/>
      <c r="N1038" s="280"/>
      <c r="O1038" s="280"/>
      <c r="P1038" s="280"/>
      <c r="Q1038" s="280"/>
      <c r="R1038" s="280"/>
      <c r="S1038" s="280"/>
      <c r="T1038" s="754"/>
      <c r="U1038" s="754"/>
      <c r="V1038" s="754"/>
      <c r="W1038" s="755"/>
      <c r="X1038" s="235"/>
    </row>
    <row r="1039" spans="1:24">
      <c r="A1039" s="235"/>
      <c r="B1039" s="275">
        <v>1012</v>
      </c>
      <c r="C1039" s="756"/>
      <c r="D1039" s="756"/>
      <c r="E1039" s="281"/>
      <c r="F1039" s="281"/>
      <c r="G1039" s="281"/>
      <c r="H1039" s="281"/>
      <c r="I1039" s="281"/>
      <c r="J1039" s="281"/>
      <c r="K1039" s="281"/>
      <c r="L1039" s="281"/>
      <c r="M1039" s="281"/>
      <c r="N1039" s="281"/>
      <c r="O1039" s="281"/>
      <c r="P1039" s="281"/>
      <c r="Q1039" s="281"/>
      <c r="R1039" s="281"/>
      <c r="S1039" s="281"/>
      <c r="T1039" s="757"/>
      <c r="U1039" s="757"/>
      <c r="V1039" s="757"/>
      <c r="W1039" s="758"/>
      <c r="X1039" s="235"/>
    </row>
    <row r="1040" spans="1:24">
      <c r="A1040" s="235"/>
      <c r="B1040" s="275">
        <v>1013</v>
      </c>
      <c r="C1040" s="752"/>
      <c r="D1040" s="753"/>
      <c r="E1040" s="280"/>
      <c r="F1040" s="280"/>
      <c r="G1040" s="280"/>
      <c r="H1040" s="280"/>
      <c r="I1040" s="280"/>
      <c r="J1040" s="280"/>
      <c r="K1040" s="280"/>
      <c r="L1040" s="280"/>
      <c r="M1040" s="280"/>
      <c r="N1040" s="280"/>
      <c r="O1040" s="280"/>
      <c r="P1040" s="280"/>
      <c r="Q1040" s="280"/>
      <c r="R1040" s="280"/>
      <c r="S1040" s="280"/>
      <c r="T1040" s="754"/>
      <c r="U1040" s="754"/>
      <c r="V1040" s="754"/>
      <c r="W1040" s="755"/>
      <c r="X1040" s="235"/>
    </row>
    <row r="1041" spans="1:24">
      <c r="A1041" s="235"/>
      <c r="B1041" s="275">
        <v>1014</v>
      </c>
      <c r="C1041" s="756"/>
      <c r="D1041" s="756"/>
      <c r="E1041" s="281"/>
      <c r="F1041" s="281"/>
      <c r="G1041" s="281"/>
      <c r="H1041" s="281"/>
      <c r="I1041" s="281"/>
      <c r="J1041" s="281"/>
      <c r="K1041" s="281"/>
      <c r="L1041" s="281"/>
      <c r="M1041" s="281"/>
      <c r="N1041" s="281"/>
      <c r="O1041" s="281"/>
      <c r="P1041" s="281"/>
      <c r="Q1041" s="281"/>
      <c r="R1041" s="281"/>
      <c r="S1041" s="281"/>
      <c r="T1041" s="757"/>
      <c r="U1041" s="757"/>
      <c r="V1041" s="757"/>
      <c r="W1041" s="758"/>
      <c r="X1041" s="235"/>
    </row>
    <row r="1042" spans="1:24">
      <c r="A1042" s="235"/>
      <c r="B1042" s="275">
        <v>1015</v>
      </c>
      <c r="C1042" s="752"/>
      <c r="D1042" s="753"/>
      <c r="E1042" s="280"/>
      <c r="F1042" s="280"/>
      <c r="G1042" s="280"/>
      <c r="H1042" s="280"/>
      <c r="I1042" s="280"/>
      <c r="J1042" s="280"/>
      <c r="K1042" s="280"/>
      <c r="L1042" s="280"/>
      <c r="M1042" s="280"/>
      <c r="N1042" s="280"/>
      <c r="O1042" s="280"/>
      <c r="P1042" s="280"/>
      <c r="Q1042" s="280"/>
      <c r="R1042" s="280"/>
      <c r="S1042" s="280"/>
      <c r="T1042" s="754"/>
      <c r="U1042" s="754"/>
      <c r="V1042" s="754"/>
      <c r="W1042" s="755"/>
      <c r="X1042" s="235"/>
    </row>
    <row r="1043" spans="1:24">
      <c r="A1043" s="235"/>
      <c r="B1043" s="275">
        <v>1016</v>
      </c>
      <c r="C1043" s="756"/>
      <c r="D1043" s="756"/>
      <c r="E1043" s="281"/>
      <c r="F1043" s="281"/>
      <c r="G1043" s="281"/>
      <c r="H1043" s="281"/>
      <c r="I1043" s="281"/>
      <c r="J1043" s="281"/>
      <c r="K1043" s="281"/>
      <c r="L1043" s="281"/>
      <c r="M1043" s="281"/>
      <c r="N1043" s="281"/>
      <c r="O1043" s="281"/>
      <c r="P1043" s="281"/>
      <c r="Q1043" s="281"/>
      <c r="R1043" s="281"/>
      <c r="S1043" s="281"/>
      <c r="T1043" s="757"/>
      <c r="U1043" s="757"/>
      <c r="V1043" s="757"/>
      <c r="W1043" s="758"/>
      <c r="X1043" s="235"/>
    </row>
    <row r="1044" spans="1:24">
      <c r="A1044" s="235"/>
      <c r="B1044" s="275">
        <v>1017</v>
      </c>
      <c r="C1044" s="752"/>
      <c r="D1044" s="753"/>
      <c r="E1044" s="280"/>
      <c r="F1044" s="280"/>
      <c r="G1044" s="280"/>
      <c r="H1044" s="280"/>
      <c r="I1044" s="280"/>
      <c r="J1044" s="280"/>
      <c r="K1044" s="280"/>
      <c r="L1044" s="280"/>
      <c r="M1044" s="280"/>
      <c r="N1044" s="280"/>
      <c r="O1044" s="280"/>
      <c r="P1044" s="280"/>
      <c r="Q1044" s="280"/>
      <c r="R1044" s="280"/>
      <c r="S1044" s="280"/>
      <c r="T1044" s="754"/>
      <c r="U1044" s="754"/>
      <c r="V1044" s="754"/>
      <c r="W1044" s="755"/>
      <c r="X1044" s="235"/>
    </row>
    <row r="1045" spans="1:24">
      <c r="A1045" s="235"/>
      <c r="B1045" s="275">
        <v>1018</v>
      </c>
      <c r="C1045" s="756"/>
      <c r="D1045" s="756"/>
      <c r="E1045" s="281"/>
      <c r="F1045" s="281"/>
      <c r="G1045" s="281"/>
      <c r="H1045" s="281"/>
      <c r="I1045" s="281"/>
      <c r="J1045" s="281"/>
      <c r="K1045" s="281"/>
      <c r="L1045" s="281"/>
      <c r="M1045" s="281"/>
      <c r="N1045" s="281"/>
      <c r="O1045" s="281"/>
      <c r="P1045" s="281"/>
      <c r="Q1045" s="281"/>
      <c r="R1045" s="281"/>
      <c r="S1045" s="281"/>
      <c r="T1045" s="757"/>
      <c r="U1045" s="757"/>
      <c r="V1045" s="757"/>
      <c r="W1045" s="758"/>
      <c r="X1045" s="235"/>
    </row>
    <row r="1046" spans="1:24">
      <c r="A1046" s="235"/>
      <c r="B1046" s="275">
        <v>1019</v>
      </c>
      <c r="C1046" s="752"/>
      <c r="D1046" s="753"/>
      <c r="E1046" s="280"/>
      <c r="F1046" s="280"/>
      <c r="G1046" s="280"/>
      <c r="H1046" s="280"/>
      <c r="I1046" s="280"/>
      <c r="J1046" s="280"/>
      <c r="K1046" s="280"/>
      <c r="L1046" s="280"/>
      <c r="M1046" s="280"/>
      <c r="N1046" s="280"/>
      <c r="O1046" s="280"/>
      <c r="P1046" s="280"/>
      <c r="Q1046" s="280"/>
      <c r="R1046" s="280"/>
      <c r="S1046" s="280"/>
      <c r="T1046" s="754"/>
      <c r="U1046" s="754"/>
      <c r="V1046" s="754"/>
      <c r="W1046" s="755"/>
      <c r="X1046" s="235"/>
    </row>
    <row r="1047" spans="1:24">
      <c r="A1047" s="235"/>
      <c r="B1047" s="275">
        <v>1020</v>
      </c>
      <c r="C1047" s="756"/>
      <c r="D1047" s="756"/>
      <c r="E1047" s="281"/>
      <c r="F1047" s="281"/>
      <c r="G1047" s="281"/>
      <c r="H1047" s="281"/>
      <c r="I1047" s="281"/>
      <c r="J1047" s="281"/>
      <c r="K1047" s="281"/>
      <c r="L1047" s="281"/>
      <c r="M1047" s="281"/>
      <c r="N1047" s="281"/>
      <c r="O1047" s="281"/>
      <c r="P1047" s="281"/>
      <c r="Q1047" s="281"/>
      <c r="R1047" s="281"/>
      <c r="S1047" s="281"/>
      <c r="T1047" s="757"/>
      <c r="U1047" s="757"/>
      <c r="V1047" s="757"/>
      <c r="W1047" s="758"/>
      <c r="X1047" s="235"/>
    </row>
    <row r="1048" spans="1:24">
      <c r="A1048" s="235"/>
      <c r="B1048" s="275">
        <v>1021</v>
      </c>
      <c r="C1048" s="752"/>
      <c r="D1048" s="753"/>
      <c r="E1048" s="280"/>
      <c r="F1048" s="280"/>
      <c r="G1048" s="280"/>
      <c r="H1048" s="280"/>
      <c r="I1048" s="280"/>
      <c r="J1048" s="280"/>
      <c r="K1048" s="280"/>
      <c r="L1048" s="280"/>
      <c r="M1048" s="280"/>
      <c r="N1048" s="280"/>
      <c r="O1048" s="280"/>
      <c r="P1048" s="280"/>
      <c r="Q1048" s="280"/>
      <c r="R1048" s="280"/>
      <c r="S1048" s="280"/>
      <c r="T1048" s="754"/>
      <c r="U1048" s="754"/>
      <c r="V1048" s="754"/>
      <c r="W1048" s="755"/>
      <c r="X1048" s="235"/>
    </row>
    <row r="1049" spans="1:24">
      <c r="A1049" s="235"/>
      <c r="B1049" s="275">
        <v>1022</v>
      </c>
      <c r="C1049" s="756"/>
      <c r="D1049" s="756"/>
      <c r="E1049" s="281"/>
      <c r="F1049" s="281"/>
      <c r="G1049" s="281"/>
      <c r="H1049" s="281"/>
      <c r="I1049" s="281"/>
      <c r="J1049" s="281"/>
      <c r="K1049" s="281"/>
      <c r="L1049" s="281"/>
      <c r="M1049" s="281"/>
      <c r="N1049" s="281"/>
      <c r="O1049" s="281"/>
      <c r="P1049" s="281"/>
      <c r="Q1049" s="281"/>
      <c r="R1049" s="281"/>
      <c r="S1049" s="281"/>
      <c r="T1049" s="757"/>
      <c r="U1049" s="757"/>
      <c r="V1049" s="757"/>
      <c r="W1049" s="758"/>
      <c r="X1049" s="235"/>
    </row>
    <row r="1050" spans="1:24">
      <c r="A1050" s="235"/>
      <c r="B1050" s="282">
        <v>1023</v>
      </c>
      <c r="C1050" s="759"/>
      <c r="D1050" s="760"/>
      <c r="E1050" s="283"/>
      <c r="F1050" s="283"/>
      <c r="G1050" s="283"/>
      <c r="H1050" s="283"/>
      <c r="I1050" s="283"/>
      <c r="J1050" s="283"/>
      <c r="K1050" s="283"/>
      <c r="L1050" s="283"/>
      <c r="M1050" s="283"/>
      <c r="N1050" s="283"/>
      <c r="O1050" s="283"/>
      <c r="P1050" s="283"/>
      <c r="Q1050" s="283"/>
      <c r="R1050" s="283"/>
      <c r="S1050" s="283"/>
      <c r="T1050" s="761"/>
      <c r="U1050" s="761"/>
      <c r="V1050" s="761"/>
      <c r="W1050" s="762"/>
      <c r="X1050" s="235"/>
    </row>
    <row r="1051" spans="1:24">
      <c r="A1051" s="235"/>
      <c r="B1051" s="236"/>
      <c r="C1051" s="236"/>
      <c r="D1051" s="235"/>
      <c r="E1051" s="235"/>
      <c r="F1051" s="235"/>
      <c r="G1051" s="235"/>
      <c r="H1051" s="235"/>
      <c r="I1051" s="235"/>
      <c r="J1051" s="235"/>
      <c r="K1051" s="235"/>
      <c r="L1051" s="235"/>
      <c r="M1051" s="235"/>
      <c r="N1051" s="235"/>
      <c r="O1051" s="235"/>
      <c r="P1051" s="235"/>
      <c r="Q1051" s="235"/>
      <c r="R1051" s="235"/>
      <c r="S1051" s="235"/>
      <c r="T1051" s="235"/>
      <c r="U1051" s="235"/>
      <c r="V1051" s="235"/>
      <c r="W1051" s="235"/>
      <c r="X1051" s="235"/>
    </row>
    <row r="1052" spans="1:24">
      <c r="A1052" s="235"/>
      <c r="B1052" s="236"/>
      <c r="C1052" s="236"/>
      <c r="D1052" s="235"/>
      <c r="E1052" s="235"/>
      <c r="F1052" s="235"/>
      <c r="G1052" s="235"/>
      <c r="H1052" s="235"/>
      <c r="I1052" s="235"/>
      <c r="J1052" s="235"/>
      <c r="K1052" s="235"/>
      <c r="L1052" s="235"/>
      <c r="M1052" s="235"/>
      <c r="N1052" s="235"/>
      <c r="O1052" s="235"/>
      <c r="P1052" s="235"/>
      <c r="Q1052" s="235"/>
      <c r="R1052" s="235"/>
      <c r="S1052" s="235"/>
      <c r="T1052" s="235"/>
      <c r="U1052" s="235"/>
      <c r="V1052" s="235"/>
      <c r="W1052" s="235"/>
      <c r="X1052" s="235"/>
    </row>
    <row r="1053" spans="1:24">
      <c r="A1053" s="235"/>
      <c r="B1053" s="236"/>
      <c r="C1053" s="236"/>
      <c r="D1053" s="235"/>
      <c r="E1053" s="235"/>
      <c r="F1053" s="235"/>
      <c r="G1053" s="235"/>
      <c r="H1053" s="235"/>
      <c r="I1053" s="235"/>
      <c r="J1053" s="235"/>
      <c r="K1053" s="235"/>
      <c r="L1053" s="235"/>
      <c r="M1053" s="235"/>
      <c r="N1053" s="235"/>
      <c r="O1053" s="235"/>
      <c r="P1053" s="235"/>
      <c r="Q1053" s="235"/>
      <c r="R1053" s="235"/>
      <c r="S1053" s="235"/>
      <c r="T1053" s="235"/>
      <c r="U1053" s="235"/>
      <c r="V1053" s="235"/>
      <c r="W1053" s="235"/>
      <c r="X1053" s="235"/>
    </row>
    <row r="1054" spans="1:24">
      <c r="A1054" s="235"/>
      <c r="B1054" s="236"/>
      <c r="C1054" s="236"/>
      <c r="D1054" s="235"/>
      <c r="E1054" s="235"/>
      <c r="F1054" s="235"/>
      <c r="G1054" s="235"/>
      <c r="H1054" s="235"/>
      <c r="I1054" s="235"/>
      <c r="J1054" s="235"/>
      <c r="K1054" s="235"/>
      <c r="L1054" s="235"/>
      <c r="M1054" s="235"/>
      <c r="N1054" s="235"/>
      <c r="O1054" s="235"/>
      <c r="P1054" s="235"/>
      <c r="Q1054" s="235"/>
      <c r="R1054" s="235"/>
      <c r="S1054" s="235"/>
      <c r="T1054" s="235"/>
      <c r="U1054" s="235"/>
      <c r="V1054" s="235"/>
      <c r="W1054" s="235"/>
      <c r="X1054" s="235"/>
    </row>
    <row r="1055" spans="1:24">
      <c r="A1055" s="235"/>
      <c r="B1055" s="236"/>
      <c r="C1055" s="236"/>
      <c r="D1055" s="235"/>
      <c r="E1055" s="235"/>
      <c r="F1055" s="235"/>
      <c r="G1055" s="235"/>
      <c r="H1055" s="235"/>
      <c r="I1055" s="235"/>
      <c r="J1055" s="235"/>
      <c r="K1055" s="235"/>
      <c r="L1055" s="235"/>
      <c r="M1055" s="235"/>
      <c r="N1055" s="235"/>
      <c r="O1055" s="235"/>
      <c r="P1055" s="235"/>
      <c r="Q1055" s="235"/>
      <c r="R1055" s="235"/>
      <c r="S1055" s="235"/>
      <c r="T1055" s="235"/>
      <c r="U1055" s="235"/>
      <c r="V1055" s="235"/>
      <c r="W1055" s="235"/>
      <c r="X1055" s="235"/>
    </row>
    <row r="1056" spans="1:24">
      <c r="A1056" s="235"/>
      <c r="B1056" s="236"/>
      <c r="C1056" s="236"/>
      <c r="D1056" s="235"/>
      <c r="E1056" s="235"/>
      <c r="F1056" s="235"/>
      <c r="G1056" s="235"/>
      <c r="H1056" s="235"/>
      <c r="I1056" s="235"/>
      <c r="J1056" s="235"/>
      <c r="K1056" s="235"/>
      <c r="L1056" s="235"/>
      <c r="M1056" s="235"/>
      <c r="N1056" s="235"/>
      <c r="O1056" s="235"/>
      <c r="P1056" s="235"/>
      <c r="Q1056" s="235"/>
      <c r="R1056" s="235"/>
      <c r="S1056" s="235"/>
      <c r="T1056" s="235"/>
      <c r="U1056" s="235"/>
      <c r="V1056" s="235"/>
      <c r="W1056" s="235"/>
      <c r="X1056" s="235"/>
    </row>
    <row r="1057" spans="1:24">
      <c r="A1057" s="235"/>
      <c r="B1057" s="236"/>
      <c r="C1057" s="236"/>
      <c r="D1057" s="235"/>
      <c r="E1057" s="235"/>
      <c r="F1057" s="235"/>
      <c r="G1057" s="235"/>
      <c r="H1057" s="235"/>
      <c r="I1057" s="235"/>
      <c r="J1057" s="235"/>
      <c r="K1057" s="235"/>
      <c r="L1057" s="235"/>
      <c r="M1057" s="235"/>
      <c r="N1057" s="235"/>
      <c r="O1057" s="235"/>
      <c r="P1057" s="235"/>
      <c r="Q1057" s="235"/>
      <c r="R1057" s="235"/>
      <c r="S1057" s="235"/>
      <c r="T1057" s="235"/>
      <c r="U1057" s="235"/>
      <c r="V1057" s="235"/>
      <c r="W1057" s="235"/>
      <c r="X1057" s="235"/>
    </row>
    <row r="1058" spans="1:24">
      <c r="A1058" s="235"/>
      <c r="B1058" s="236"/>
      <c r="C1058" s="236"/>
      <c r="D1058" s="235"/>
      <c r="E1058" s="235"/>
      <c r="F1058" s="235"/>
      <c r="G1058" s="235"/>
      <c r="H1058" s="235"/>
      <c r="I1058" s="235"/>
      <c r="J1058" s="235"/>
      <c r="K1058" s="235"/>
      <c r="L1058" s="235"/>
      <c r="M1058" s="235"/>
      <c r="N1058" s="235"/>
      <c r="O1058" s="235"/>
      <c r="P1058" s="235"/>
      <c r="Q1058" s="235"/>
      <c r="R1058" s="235"/>
      <c r="S1058" s="235"/>
      <c r="T1058" s="235"/>
      <c r="U1058" s="235"/>
      <c r="V1058" s="235"/>
      <c r="W1058" s="235"/>
      <c r="X1058" s="235"/>
    </row>
    <row r="1059" spans="1:24">
      <c r="A1059" s="235"/>
      <c r="B1059" s="236"/>
      <c r="C1059" s="236"/>
      <c r="D1059" s="235"/>
      <c r="E1059" s="235"/>
      <c r="F1059" s="235"/>
      <c r="G1059" s="235"/>
      <c r="H1059" s="235"/>
      <c r="I1059" s="235"/>
      <c r="J1059" s="235"/>
      <c r="K1059" s="235"/>
      <c r="L1059" s="235"/>
      <c r="M1059" s="235"/>
      <c r="N1059" s="235"/>
      <c r="O1059" s="235"/>
      <c r="P1059" s="235"/>
      <c r="Q1059" s="235"/>
      <c r="R1059" s="235"/>
      <c r="S1059" s="235"/>
      <c r="T1059" s="235"/>
      <c r="U1059" s="235"/>
      <c r="V1059" s="235"/>
      <c r="W1059" s="235"/>
      <c r="X1059" s="235"/>
    </row>
    <row r="1060" spans="1:24">
      <c r="A1060" s="235"/>
      <c r="B1060" s="236"/>
      <c r="C1060" s="236"/>
      <c r="D1060" s="235"/>
      <c r="E1060" s="235"/>
      <c r="F1060" s="235"/>
      <c r="G1060" s="235"/>
      <c r="H1060" s="235"/>
      <c r="I1060" s="235"/>
      <c r="J1060" s="235"/>
      <c r="K1060" s="235"/>
      <c r="L1060" s="235"/>
      <c r="M1060" s="235"/>
      <c r="N1060" s="235"/>
      <c r="O1060" s="235"/>
      <c r="P1060" s="235"/>
      <c r="Q1060" s="235"/>
      <c r="R1060" s="235"/>
      <c r="S1060" s="235"/>
      <c r="T1060" s="235"/>
      <c r="U1060" s="235"/>
      <c r="V1060" s="235"/>
      <c r="W1060" s="235"/>
      <c r="X1060" s="235"/>
    </row>
    <row r="1061" spans="1:24">
      <c r="A1061" s="235"/>
      <c r="B1061" s="236"/>
      <c r="C1061" s="236"/>
      <c r="D1061" s="235"/>
      <c r="E1061" s="235"/>
      <c r="F1061" s="235"/>
      <c r="G1061" s="235"/>
      <c r="H1061" s="235"/>
      <c r="I1061" s="235"/>
      <c r="J1061" s="235"/>
      <c r="K1061" s="235"/>
      <c r="L1061" s="235"/>
      <c r="M1061" s="235"/>
      <c r="N1061" s="235"/>
      <c r="O1061" s="235"/>
      <c r="P1061" s="235"/>
      <c r="Q1061" s="235"/>
      <c r="R1061" s="235"/>
      <c r="S1061" s="235"/>
      <c r="T1061" s="235"/>
      <c r="U1061" s="235"/>
      <c r="V1061" s="235"/>
      <c r="W1061" s="235"/>
      <c r="X1061" s="235"/>
    </row>
    <row r="1062" spans="1:24">
      <c r="A1062" s="235"/>
      <c r="B1062" s="236"/>
      <c r="C1062" s="236"/>
      <c r="D1062" s="235"/>
      <c r="E1062" s="235"/>
      <c r="F1062" s="235"/>
      <c r="G1062" s="235"/>
      <c r="H1062" s="235"/>
      <c r="I1062" s="235"/>
      <c r="J1062" s="235"/>
      <c r="K1062" s="235"/>
      <c r="L1062" s="235"/>
      <c r="M1062" s="235"/>
      <c r="N1062" s="235"/>
      <c r="O1062" s="235"/>
      <c r="P1062" s="235"/>
      <c r="Q1062" s="235"/>
      <c r="R1062" s="235"/>
      <c r="S1062" s="235"/>
      <c r="T1062" s="235"/>
      <c r="U1062" s="235"/>
      <c r="V1062" s="235"/>
      <c r="W1062" s="235"/>
      <c r="X1062" s="235"/>
    </row>
    <row r="1063" spans="1:24">
      <c r="A1063" s="235"/>
      <c r="B1063" s="236"/>
      <c r="C1063" s="236"/>
      <c r="D1063" s="235"/>
      <c r="E1063" s="235"/>
      <c r="F1063" s="235"/>
      <c r="G1063" s="235"/>
      <c r="H1063" s="235"/>
      <c r="I1063" s="235"/>
      <c r="J1063" s="235"/>
      <c r="K1063" s="235"/>
      <c r="L1063" s="235"/>
      <c r="M1063" s="235"/>
      <c r="N1063" s="235"/>
      <c r="O1063" s="235"/>
      <c r="P1063" s="235"/>
      <c r="Q1063" s="235"/>
      <c r="R1063" s="235"/>
      <c r="S1063" s="235"/>
      <c r="T1063" s="235"/>
      <c r="U1063" s="235"/>
      <c r="V1063" s="235"/>
      <c r="W1063" s="235"/>
      <c r="X1063" s="235"/>
    </row>
    <row r="1064" spans="1:24">
      <c r="A1064" s="235"/>
      <c r="B1064" s="236"/>
      <c r="C1064" s="236"/>
      <c r="D1064" s="235"/>
      <c r="E1064" s="235"/>
      <c r="F1064" s="235"/>
      <c r="G1064" s="235"/>
      <c r="H1064" s="235"/>
      <c r="I1064" s="235"/>
      <c r="J1064" s="235"/>
      <c r="K1064" s="235"/>
      <c r="L1064" s="235"/>
      <c r="M1064" s="235"/>
      <c r="N1064" s="235"/>
      <c r="O1064" s="235"/>
      <c r="P1064" s="235"/>
      <c r="Q1064" s="235"/>
      <c r="R1064" s="235"/>
      <c r="S1064" s="235"/>
      <c r="T1064" s="235"/>
      <c r="U1064" s="235"/>
      <c r="V1064" s="235"/>
      <c r="W1064" s="235"/>
      <c r="X1064" s="235"/>
    </row>
    <row r="1065" spans="1:24">
      <c r="A1065" s="235"/>
      <c r="B1065" s="236"/>
      <c r="C1065" s="236"/>
      <c r="D1065" s="235"/>
      <c r="E1065" s="235"/>
      <c r="F1065" s="235"/>
      <c r="G1065" s="235"/>
      <c r="H1065" s="235"/>
      <c r="I1065" s="235"/>
      <c r="J1065" s="235"/>
      <c r="K1065" s="235"/>
      <c r="L1065" s="235"/>
      <c r="M1065" s="235"/>
      <c r="N1065" s="235"/>
      <c r="O1065" s="235"/>
      <c r="P1065" s="235"/>
      <c r="Q1065" s="235"/>
      <c r="R1065" s="235"/>
      <c r="S1065" s="235"/>
      <c r="T1065" s="235"/>
      <c r="U1065" s="235"/>
      <c r="V1065" s="235"/>
      <c r="W1065" s="235"/>
      <c r="X1065" s="235"/>
    </row>
    <row r="1066" spans="1:24">
      <c r="A1066" s="235"/>
      <c r="B1066" s="236"/>
      <c r="C1066" s="236"/>
      <c r="D1066" s="235"/>
      <c r="E1066" s="235"/>
      <c r="F1066" s="235"/>
      <c r="G1066" s="235"/>
      <c r="H1066" s="235"/>
      <c r="I1066" s="235"/>
      <c r="J1066" s="235"/>
      <c r="K1066" s="235"/>
      <c r="L1066" s="235"/>
      <c r="M1066" s="235"/>
      <c r="N1066" s="235"/>
      <c r="O1066" s="235"/>
      <c r="P1066" s="235"/>
      <c r="Q1066" s="235"/>
      <c r="R1066" s="235"/>
      <c r="S1066" s="235"/>
      <c r="T1066" s="235"/>
      <c r="U1066" s="235"/>
      <c r="V1066" s="235"/>
      <c r="W1066" s="235"/>
      <c r="X1066" s="235"/>
    </row>
    <row r="1067" spans="1:24">
      <c r="A1067" s="235"/>
      <c r="B1067" s="236"/>
      <c r="C1067" s="236"/>
      <c r="D1067" s="235"/>
      <c r="E1067" s="235"/>
      <c r="F1067" s="235"/>
      <c r="G1067" s="235"/>
      <c r="H1067" s="235"/>
      <c r="I1067" s="235"/>
      <c r="J1067" s="235"/>
      <c r="K1067" s="235"/>
      <c r="L1067" s="235"/>
      <c r="M1067" s="235"/>
      <c r="N1067" s="235"/>
      <c r="O1067" s="235"/>
      <c r="P1067" s="235"/>
      <c r="Q1067" s="235"/>
      <c r="R1067" s="235"/>
      <c r="S1067" s="235"/>
      <c r="T1067" s="235"/>
      <c r="U1067" s="235"/>
      <c r="V1067" s="235"/>
      <c r="W1067" s="235"/>
      <c r="X1067" s="235"/>
    </row>
    <row r="1068" spans="1:24">
      <c r="A1068" s="235"/>
      <c r="B1068" s="236"/>
      <c r="C1068" s="236"/>
      <c r="D1068" s="235"/>
      <c r="E1068" s="235"/>
      <c r="F1068" s="235"/>
      <c r="G1068" s="235"/>
      <c r="H1068" s="235"/>
      <c r="I1068" s="235"/>
      <c r="J1068" s="235"/>
      <c r="K1068" s="235"/>
      <c r="L1068" s="235"/>
      <c r="M1068" s="235"/>
      <c r="N1068" s="235"/>
      <c r="O1068" s="235"/>
      <c r="P1068" s="235"/>
      <c r="Q1068" s="235"/>
      <c r="R1068" s="235"/>
      <c r="S1068" s="235"/>
      <c r="T1068" s="235"/>
      <c r="U1068" s="235"/>
      <c r="V1068" s="235"/>
      <c r="W1068" s="235"/>
      <c r="X1068" s="235"/>
    </row>
    <row r="1069" spans="1:24">
      <c r="A1069" s="235"/>
      <c r="B1069" s="236"/>
      <c r="C1069" s="236"/>
      <c r="D1069" s="235"/>
      <c r="E1069" s="235"/>
      <c r="F1069" s="235"/>
      <c r="G1069" s="235"/>
      <c r="H1069" s="235"/>
      <c r="I1069" s="235"/>
      <c r="J1069" s="235"/>
      <c r="K1069" s="235"/>
      <c r="L1069" s="235"/>
      <c r="M1069" s="235"/>
      <c r="N1069" s="235"/>
      <c r="O1069" s="235"/>
      <c r="P1069" s="235"/>
      <c r="Q1069" s="235"/>
      <c r="R1069" s="235"/>
      <c r="S1069" s="235"/>
      <c r="T1069" s="235"/>
      <c r="U1069" s="235"/>
      <c r="V1069" s="235"/>
      <c r="W1069" s="235"/>
      <c r="X1069" s="235"/>
    </row>
    <row r="1070" spans="1:24">
      <c r="A1070" s="235"/>
      <c r="B1070" s="236"/>
      <c r="C1070" s="236"/>
      <c r="D1070" s="235"/>
      <c r="E1070" s="235"/>
      <c r="F1070" s="235"/>
      <c r="G1070" s="235"/>
      <c r="H1070" s="235"/>
      <c r="I1070" s="235"/>
      <c r="J1070" s="235"/>
      <c r="K1070" s="235"/>
      <c r="L1070" s="235"/>
      <c r="M1070" s="235"/>
      <c r="N1070" s="235"/>
      <c r="O1070" s="235"/>
      <c r="P1070" s="235"/>
      <c r="Q1070" s="235"/>
      <c r="R1070" s="235"/>
      <c r="S1070" s="235"/>
      <c r="T1070" s="235"/>
      <c r="U1070" s="235"/>
      <c r="V1070" s="235"/>
      <c r="W1070" s="235"/>
      <c r="X1070" s="235"/>
    </row>
    <row r="1071" spans="1:24">
      <c r="A1071" s="235"/>
      <c r="B1071" s="236"/>
      <c r="C1071" s="236"/>
      <c r="D1071" s="235"/>
      <c r="E1071" s="235"/>
      <c r="F1071" s="235"/>
      <c r="G1071" s="235"/>
      <c r="H1071" s="235"/>
      <c r="I1071" s="235"/>
      <c r="J1071" s="235"/>
      <c r="K1071" s="235"/>
      <c r="L1071" s="235"/>
      <c r="M1071" s="235"/>
      <c r="N1071" s="235"/>
      <c r="O1071" s="235"/>
      <c r="P1071" s="235"/>
      <c r="Q1071" s="235"/>
      <c r="R1071" s="235"/>
      <c r="S1071" s="235"/>
      <c r="T1071" s="235"/>
      <c r="U1071" s="235"/>
      <c r="V1071" s="235"/>
      <c r="W1071" s="235"/>
      <c r="X1071" s="235"/>
    </row>
    <row r="1072" spans="1:24">
      <c r="A1072" s="235"/>
      <c r="B1072" s="236"/>
      <c r="C1072" s="236"/>
      <c r="D1072" s="235"/>
      <c r="E1072" s="235"/>
      <c r="F1072" s="235"/>
      <c r="G1072" s="235"/>
      <c r="H1072" s="235"/>
      <c r="I1072" s="235"/>
      <c r="J1072" s="235"/>
      <c r="K1072" s="235"/>
      <c r="L1072" s="235"/>
      <c r="M1072" s="235"/>
      <c r="N1072" s="235"/>
      <c r="O1072" s="235"/>
      <c r="P1072" s="235"/>
      <c r="Q1072" s="235"/>
      <c r="R1072" s="235"/>
      <c r="S1072" s="235"/>
      <c r="T1072" s="235"/>
      <c r="U1072" s="235"/>
      <c r="V1072" s="235"/>
      <c r="W1072" s="235"/>
      <c r="X1072" s="235"/>
    </row>
    <row r="1073" spans="1:24">
      <c r="A1073" s="235"/>
      <c r="B1073" s="236"/>
      <c r="C1073" s="236"/>
      <c r="D1073" s="235"/>
      <c r="E1073" s="235"/>
      <c r="F1073" s="235"/>
      <c r="G1073" s="235"/>
      <c r="H1073" s="235"/>
      <c r="I1073" s="235"/>
      <c r="J1073" s="235"/>
      <c r="K1073" s="235"/>
      <c r="L1073" s="235"/>
      <c r="M1073" s="235"/>
      <c r="N1073" s="235"/>
      <c r="O1073" s="235"/>
      <c r="P1073" s="235"/>
      <c r="Q1073" s="235"/>
      <c r="R1073" s="235"/>
      <c r="S1073" s="235"/>
      <c r="T1073" s="235"/>
      <c r="U1073" s="235"/>
      <c r="V1073" s="235"/>
      <c r="W1073" s="235"/>
      <c r="X1073" s="235"/>
    </row>
    <row r="1074" spans="1:24">
      <c r="A1074" s="235"/>
      <c r="B1074" s="236"/>
      <c r="C1074" s="236"/>
      <c r="D1074" s="235"/>
      <c r="E1074" s="235"/>
      <c r="F1074" s="235"/>
      <c r="G1074" s="235"/>
      <c r="H1074" s="235"/>
      <c r="I1074" s="235"/>
      <c r="J1074" s="235"/>
      <c r="K1074" s="235"/>
      <c r="L1074" s="235"/>
      <c r="M1074" s="235"/>
      <c r="N1074" s="235"/>
      <c r="O1074" s="235"/>
      <c r="P1074" s="235"/>
      <c r="Q1074" s="235"/>
      <c r="R1074" s="235"/>
      <c r="S1074" s="235"/>
      <c r="T1074" s="235"/>
      <c r="U1074" s="235"/>
      <c r="V1074" s="235"/>
      <c r="W1074" s="235"/>
      <c r="X1074" s="235"/>
    </row>
    <row r="1075" spans="1:24">
      <c r="A1075" s="235"/>
      <c r="B1075" s="236"/>
      <c r="C1075" s="236"/>
      <c r="D1075" s="235"/>
      <c r="E1075" s="235"/>
      <c r="F1075" s="235"/>
      <c r="G1075" s="235"/>
      <c r="H1075" s="235"/>
      <c r="I1075" s="235"/>
      <c r="J1075" s="235"/>
      <c r="K1075" s="235"/>
      <c r="L1075" s="235"/>
      <c r="M1075" s="235"/>
      <c r="N1075" s="235"/>
      <c r="O1075" s="235"/>
      <c r="P1075" s="235"/>
      <c r="Q1075" s="235"/>
      <c r="R1075" s="235"/>
      <c r="S1075" s="235"/>
      <c r="T1075" s="235"/>
      <c r="U1075" s="235"/>
      <c r="V1075" s="235"/>
      <c r="W1075" s="235"/>
      <c r="X1075" s="235"/>
    </row>
    <row r="1076" spans="1:24">
      <c r="A1076" s="235"/>
      <c r="B1076" s="236"/>
      <c r="C1076" s="236"/>
      <c r="D1076" s="235"/>
      <c r="E1076" s="235"/>
      <c r="F1076" s="235"/>
      <c r="G1076" s="235"/>
      <c r="H1076" s="235"/>
      <c r="I1076" s="235"/>
      <c r="J1076" s="235"/>
      <c r="K1076" s="235"/>
      <c r="L1076" s="235"/>
      <c r="M1076" s="235"/>
      <c r="N1076" s="235"/>
      <c r="O1076" s="235"/>
      <c r="P1076" s="235"/>
      <c r="Q1076" s="235"/>
      <c r="R1076" s="235"/>
      <c r="S1076" s="235"/>
      <c r="T1076" s="235"/>
      <c r="U1076" s="235"/>
      <c r="V1076" s="235"/>
      <c r="W1076" s="235"/>
      <c r="X1076" s="235"/>
    </row>
    <row r="1077" spans="1:24">
      <c r="A1077" s="235"/>
      <c r="B1077" s="236"/>
      <c r="C1077" s="236"/>
      <c r="D1077" s="235"/>
      <c r="E1077" s="235"/>
      <c r="F1077" s="235"/>
      <c r="G1077" s="235"/>
      <c r="H1077" s="235"/>
      <c r="I1077" s="235"/>
      <c r="J1077" s="235"/>
      <c r="K1077" s="235"/>
      <c r="L1077" s="235"/>
      <c r="M1077" s="235"/>
      <c r="N1077" s="235"/>
      <c r="O1077" s="235"/>
      <c r="P1077" s="235"/>
      <c r="Q1077" s="235"/>
      <c r="R1077" s="235"/>
      <c r="S1077" s="235"/>
      <c r="T1077" s="235"/>
      <c r="U1077" s="235"/>
      <c r="V1077" s="235"/>
      <c r="W1077" s="235"/>
      <c r="X1077" s="235"/>
    </row>
    <row r="1078" spans="1:24">
      <c r="A1078" s="235"/>
      <c r="B1078" s="236"/>
      <c r="C1078" s="236"/>
      <c r="D1078" s="235"/>
      <c r="E1078" s="235"/>
      <c r="F1078" s="235"/>
      <c r="G1078" s="235"/>
      <c r="H1078" s="235"/>
      <c r="I1078" s="235"/>
      <c r="J1078" s="235"/>
      <c r="K1078" s="235"/>
      <c r="L1078" s="235"/>
      <c r="M1078" s="235"/>
      <c r="N1078" s="235"/>
      <c r="O1078" s="235"/>
      <c r="P1078" s="235"/>
      <c r="Q1078" s="235"/>
      <c r="R1078" s="235"/>
      <c r="S1078" s="235"/>
      <c r="T1078" s="235"/>
      <c r="U1078" s="235"/>
      <c r="V1078" s="235"/>
      <c r="W1078" s="235"/>
      <c r="X1078" s="235"/>
    </row>
    <row r="1079" spans="1:24">
      <c r="A1079" s="235"/>
      <c r="B1079" s="236"/>
      <c r="C1079" s="236"/>
      <c r="D1079" s="235"/>
      <c r="E1079" s="235"/>
      <c r="F1079" s="235"/>
      <c r="G1079" s="235"/>
      <c r="H1079" s="235"/>
      <c r="I1079" s="235"/>
      <c r="J1079" s="235"/>
      <c r="K1079" s="235"/>
      <c r="L1079" s="235"/>
      <c r="M1079" s="235"/>
      <c r="N1079" s="235"/>
      <c r="O1079" s="235"/>
      <c r="P1079" s="235"/>
      <c r="Q1079" s="235"/>
      <c r="R1079" s="235"/>
      <c r="S1079" s="235"/>
      <c r="T1079" s="235"/>
      <c r="U1079" s="235"/>
      <c r="V1079" s="235"/>
      <c r="W1079" s="235"/>
      <c r="X1079" s="235"/>
    </row>
    <row r="1080" spans="1:24">
      <c r="A1080" s="235"/>
      <c r="B1080" s="236"/>
      <c r="C1080" s="236"/>
      <c r="D1080" s="235"/>
      <c r="E1080" s="235"/>
      <c r="F1080" s="235"/>
      <c r="G1080" s="235"/>
      <c r="H1080" s="235"/>
      <c r="I1080" s="235"/>
      <c r="J1080" s="235"/>
      <c r="K1080" s="235"/>
      <c r="L1080" s="235"/>
      <c r="M1080" s="235"/>
      <c r="N1080" s="235"/>
      <c r="O1080" s="235"/>
      <c r="P1080" s="235"/>
      <c r="Q1080" s="235"/>
      <c r="R1080" s="235"/>
      <c r="S1080" s="235"/>
      <c r="T1080" s="235"/>
      <c r="U1080" s="235"/>
      <c r="V1080" s="235"/>
      <c r="W1080" s="235"/>
      <c r="X1080" s="235"/>
    </row>
    <row r="1081" spans="1:24">
      <c r="A1081" s="235"/>
      <c r="B1081" s="236"/>
      <c r="C1081" s="236"/>
      <c r="D1081" s="235"/>
      <c r="E1081" s="235"/>
      <c r="F1081" s="235"/>
      <c r="G1081" s="235"/>
      <c r="H1081" s="235"/>
      <c r="I1081" s="235"/>
      <c r="J1081" s="235"/>
      <c r="K1081" s="235"/>
      <c r="L1081" s="235"/>
      <c r="M1081" s="235"/>
      <c r="N1081" s="235"/>
      <c r="O1081" s="235"/>
      <c r="P1081" s="235"/>
      <c r="Q1081" s="235"/>
      <c r="R1081" s="235"/>
      <c r="S1081" s="235"/>
      <c r="T1081" s="235"/>
      <c r="U1081" s="235"/>
      <c r="V1081" s="235"/>
      <c r="W1081" s="235"/>
      <c r="X1081" s="235"/>
    </row>
    <row r="1082" spans="1:24">
      <c r="A1082" s="235"/>
      <c r="B1082" s="236"/>
      <c r="C1082" s="236"/>
      <c r="D1082" s="235"/>
      <c r="E1082" s="235"/>
      <c r="F1082" s="235"/>
      <c r="G1082" s="235"/>
      <c r="H1082" s="235"/>
      <c r="I1082" s="235"/>
      <c r="J1082" s="235"/>
      <c r="K1082" s="235"/>
      <c r="L1082" s="235"/>
      <c r="M1082" s="235"/>
      <c r="N1082" s="235"/>
      <c r="O1082" s="235"/>
      <c r="P1082" s="235"/>
      <c r="Q1082" s="235"/>
      <c r="R1082" s="235"/>
      <c r="S1082" s="235"/>
      <c r="T1082" s="235"/>
      <c r="U1082" s="235"/>
      <c r="V1082" s="235"/>
      <c r="W1082" s="235"/>
      <c r="X1082" s="235"/>
    </row>
    <row r="1083" spans="1:24">
      <c r="A1083" s="235"/>
      <c r="B1083" s="236"/>
      <c r="C1083" s="236"/>
      <c r="D1083" s="235"/>
      <c r="E1083" s="235"/>
      <c r="F1083" s="235"/>
      <c r="G1083" s="235"/>
      <c r="H1083" s="235"/>
      <c r="I1083" s="235"/>
      <c r="J1083" s="235"/>
      <c r="K1083" s="235"/>
      <c r="L1083" s="235"/>
      <c r="M1083" s="235"/>
      <c r="N1083" s="235"/>
      <c r="O1083" s="235"/>
      <c r="P1083" s="235"/>
      <c r="Q1083" s="235"/>
      <c r="R1083" s="235"/>
      <c r="S1083" s="235"/>
      <c r="T1083" s="235"/>
      <c r="U1083" s="235"/>
      <c r="V1083" s="235"/>
      <c r="W1083" s="235"/>
      <c r="X1083" s="235"/>
    </row>
    <row r="1084" spans="1:24">
      <c r="A1084" s="235"/>
      <c r="B1084" s="236"/>
      <c r="C1084" s="236"/>
      <c r="D1084" s="235"/>
      <c r="E1084" s="235"/>
      <c r="F1084" s="235"/>
      <c r="G1084" s="235"/>
      <c r="H1084" s="235"/>
      <c r="I1084" s="235"/>
      <c r="J1084" s="235"/>
      <c r="K1084" s="235"/>
      <c r="L1084" s="235"/>
      <c r="M1084" s="235"/>
      <c r="N1084" s="235"/>
      <c r="O1084" s="235"/>
      <c r="P1084" s="235"/>
      <c r="Q1084" s="235"/>
      <c r="R1084" s="235"/>
      <c r="S1084" s="235"/>
      <c r="T1084" s="235"/>
      <c r="U1084" s="235"/>
      <c r="V1084" s="235"/>
      <c r="W1084" s="235"/>
      <c r="X1084" s="235"/>
    </row>
    <row r="1085" spans="1:24">
      <c r="A1085" s="235"/>
      <c r="B1085" s="236"/>
      <c r="C1085" s="236"/>
      <c r="D1085" s="235"/>
      <c r="E1085" s="235"/>
      <c r="F1085" s="235"/>
      <c r="G1085" s="235"/>
      <c r="H1085" s="235"/>
      <c r="I1085" s="235"/>
      <c r="J1085" s="235"/>
      <c r="K1085" s="235"/>
      <c r="L1085" s="235"/>
      <c r="M1085" s="235"/>
      <c r="N1085" s="235"/>
      <c r="O1085" s="235"/>
      <c r="P1085" s="235"/>
      <c r="Q1085" s="235"/>
      <c r="R1085" s="235"/>
      <c r="S1085" s="235"/>
      <c r="T1085" s="235"/>
      <c r="U1085" s="235"/>
      <c r="V1085" s="235"/>
      <c r="W1085" s="235"/>
      <c r="X1085" s="235"/>
    </row>
    <row r="1086" spans="1:24">
      <c r="A1086" s="235"/>
      <c r="B1086" s="236"/>
      <c r="C1086" s="236"/>
      <c r="D1086" s="235"/>
      <c r="E1086" s="235"/>
      <c r="F1086" s="235"/>
      <c r="G1086" s="235"/>
      <c r="H1086" s="235"/>
      <c r="I1086" s="235"/>
      <c r="J1086" s="235"/>
      <c r="K1086" s="235"/>
      <c r="L1086" s="235"/>
      <c r="M1086" s="235"/>
      <c r="N1086" s="235"/>
      <c r="O1086" s="235"/>
      <c r="P1086" s="235"/>
      <c r="Q1086" s="235"/>
      <c r="R1086" s="235"/>
      <c r="S1086" s="235"/>
      <c r="T1086" s="235"/>
      <c r="U1086" s="235"/>
      <c r="V1086" s="235"/>
      <c r="W1086" s="235"/>
      <c r="X1086" s="235"/>
    </row>
    <row r="1087" spans="1:24">
      <c r="A1087" s="235"/>
      <c r="B1087" s="236"/>
      <c r="C1087" s="236"/>
      <c r="D1087" s="235"/>
      <c r="E1087" s="235"/>
      <c r="F1087" s="235"/>
      <c r="G1087" s="235"/>
      <c r="H1087" s="235"/>
      <c r="I1087" s="235"/>
      <c r="J1087" s="235"/>
      <c r="K1087" s="235"/>
      <c r="L1087" s="235"/>
      <c r="M1087" s="235"/>
      <c r="N1087" s="235"/>
      <c r="O1087" s="235"/>
      <c r="P1087" s="235"/>
      <c r="Q1087" s="235"/>
      <c r="R1087" s="235"/>
      <c r="S1087" s="235"/>
      <c r="T1087" s="235"/>
      <c r="U1087" s="235"/>
      <c r="V1087" s="235"/>
      <c r="W1087" s="235"/>
      <c r="X1087" s="235"/>
    </row>
    <row r="1088" spans="1:24">
      <c r="A1088" s="235"/>
      <c r="B1088" s="236"/>
      <c r="C1088" s="284"/>
      <c r="D1088" s="285"/>
      <c r="E1088" s="285"/>
      <c r="F1088" s="285"/>
      <c r="G1088" s="285"/>
      <c r="H1088" s="285"/>
      <c r="I1088" s="285"/>
      <c r="J1088" s="285"/>
      <c r="K1088" s="285"/>
      <c r="L1088" s="285"/>
      <c r="M1088" s="285"/>
      <c r="N1088" s="285"/>
      <c r="O1088" s="285"/>
      <c r="P1088" s="285"/>
      <c r="Q1088" s="285"/>
      <c r="R1088" s="285"/>
      <c r="S1088" s="285"/>
      <c r="T1088" s="235"/>
      <c r="U1088" s="235"/>
      <c r="V1088" s="235"/>
      <c r="W1088" s="235"/>
      <c r="X1088" s="235"/>
    </row>
    <row r="1089" spans="1:24">
      <c r="A1089" s="235"/>
      <c r="B1089" s="236"/>
      <c r="C1089" s="284"/>
      <c r="D1089" s="285"/>
      <c r="E1089" s="285"/>
      <c r="F1089" s="285"/>
      <c r="G1089" s="285"/>
      <c r="H1089" s="285"/>
      <c r="I1089" s="285"/>
      <c r="J1089" s="285"/>
      <c r="K1089" s="285"/>
      <c r="L1089" s="285"/>
      <c r="M1089" s="285"/>
      <c r="N1089" s="285"/>
      <c r="O1089" s="285"/>
      <c r="P1089" s="285"/>
      <c r="Q1089" s="285"/>
      <c r="R1089" s="285"/>
      <c r="S1089" s="285"/>
      <c r="T1089" s="235"/>
      <c r="U1089" s="235"/>
      <c r="V1089" s="235"/>
      <c r="W1089" s="235"/>
      <c r="X1089" s="235"/>
    </row>
    <row r="1090" spans="1:24">
      <c r="A1090" s="235"/>
      <c r="B1090" s="236"/>
      <c r="C1090" s="751" t="s">
        <v>41</v>
      </c>
      <c r="D1090" s="751"/>
      <c r="E1090" s="751"/>
      <c r="F1090" s="751"/>
      <c r="G1090" s="751"/>
      <c r="H1090" s="751"/>
      <c r="I1090" s="751"/>
      <c r="J1090" s="751"/>
      <c r="K1090" s="751"/>
      <c r="L1090" s="751"/>
      <c r="M1090" s="751"/>
      <c r="N1090" s="751"/>
      <c r="O1090" s="751"/>
      <c r="P1090" s="751"/>
      <c r="Q1090" s="751"/>
      <c r="R1090" s="285"/>
      <c r="S1090" s="285"/>
      <c r="T1090" s="235"/>
      <c r="U1090" s="235"/>
      <c r="V1090" s="235"/>
      <c r="W1090" s="235"/>
      <c r="X1090" s="235"/>
    </row>
    <row r="1091" spans="1:24">
      <c r="A1091" s="235"/>
      <c r="B1091" s="236"/>
      <c r="C1091" s="286">
        <v>0.01</v>
      </c>
      <c r="D1091" s="286">
        <v>1</v>
      </c>
      <c r="E1091" s="286">
        <v>1.5</v>
      </c>
      <c r="F1091" s="286">
        <v>2.5</v>
      </c>
      <c r="G1091" s="286">
        <v>4</v>
      </c>
      <c r="H1091" s="286">
        <v>6.5</v>
      </c>
      <c r="I1091" s="285"/>
      <c r="J1091" s="285"/>
      <c r="K1091" s="235"/>
      <c r="L1091" s="235"/>
      <c r="M1091" s="235"/>
      <c r="N1091" s="235"/>
      <c r="O1091" s="235"/>
      <c r="P1091" s="235"/>
      <c r="Q1091" s="235"/>
      <c r="R1091" s="235"/>
      <c r="S1091" s="235"/>
      <c r="T1091" s="235"/>
      <c r="U1091" s="235"/>
      <c r="V1091" s="235"/>
      <c r="W1091" s="235"/>
      <c r="X1091" s="235"/>
    </row>
    <row r="1092" spans="1:24">
      <c r="A1092" s="235"/>
      <c r="B1092" s="236"/>
      <c r="C1092" s="287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287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287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287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287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287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285"/>
      <c r="J1092" s="285"/>
      <c r="K1092" s="235"/>
      <c r="L1092" s="235"/>
      <c r="M1092" s="235"/>
      <c r="N1092" s="235"/>
      <c r="O1092" s="235"/>
      <c r="P1092" s="235"/>
      <c r="Q1092" s="235"/>
      <c r="R1092" s="235"/>
      <c r="S1092" s="235"/>
      <c r="T1092" s="235"/>
      <c r="U1092" s="235"/>
      <c r="V1092" s="235"/>
      <c r="W1092" s="235"/>
      <c r="X1092" s="235"/>
    </row>
    <row r="1093" spans="1:24">
      <c r="A1093" s="235"/>
      <c r="B1093" s="236"/>
      <c r="C1093" s="288"/>
      <c r="D1093" s="288"/>
      <c r="E1093" s="288"/>
      <c r="F1093" s="288"/>
      <c r="G1093" s="288"/>
      <c r="H1093" s="288"/>
      <c r="I1093" s="285"/>
      <c r="J1093" s="285"/>
      <c r="K1093" s="235"/>
      <c r="L1093" s="235"/>
      <c r="M1093" s="235"/>
      <c r="N1093" s="235"/>
      <c r="O1093" s="235"/>
      <c r="P1093" s="235"/>
      <c r="Q1093" s="235"/>
      <c r="R1093" s="235"/>
      <c r="S1093" s="235"/>
      <c r="T1093" s="235"/>
      <c r="U1093" s="235"/>
      <c r="V1093" s="235"/>
      <c r="W1093" s="235"/>
      <c r="X1093" s="235"/>
    </row>
    <row r="1094" spans="1:24">
      <c r="A1094" s="235"/>
      <c r="B1094" s="236"/>
      <c r="C1094" s="289">
        <v>3</v>
      </c>
      <c r="D1094" s="289">
        <v>4</v>
      </c>
      <c r="E1094" s="289">
        <v>5</v>
      </c>
      <c r="F1094" s="289">
        <v>6</v>
      </c>
      <c r="G1094" s="289">
        <v>7</v>
      </c>
      <c r="H1094" s="289">
        <v>8</v>
      </c>
      <c r="I1094" s="285"/>
      <c r="J1094" s="285"/>
      <c r="K1094" s="235"/>
      <c r="L1094" s="235"/>
      <c r="M1094" s="235"/>
      <c r="N1094" s="235"/>
      <c r="O1094" s="235"/>
      <c r="P1094" s="235"/>
      <c r="Q1094" s="235"/>
      <c r="R1094" s="235"/>
      <c r="S1094" s="235"/>
      <c r="T1094" s="235"/>
      <c r="U1094" s="235"/>
      <c r="V1094" s="235"/>
      <c r="W1094" s="235"/>
      <c r="X1094" s="235"/>
    </row>
    <row r="1095" spans="1:24">
      <c r="A1095" s="235"/>
      <c r="B1095" s="236"/>
      <c r="C1095" s="288"/>
      <c r="D1095" s="288"/>
      <c r="E1095" s="288"/>
      <c r="F1095" s="288"/>
      <c r="G1095" s="288"/>
      <c r="H1095" s="288"/>
      <c r="I1095" s="288"/>
      <c r="J1095" s="288"/>
      <c r="K1095" s="288"/>
      <c r="L1095" s="288"/>
      <c r="M1095" s="288"/>
      <c r="N1095" s="288"/>
      <c r="O1095" s="288"/>
      <c r="P1095" s="288"/>
      <c r="Q1095" s="288"/>
      <c r="R1095" s="285"/>
      <c r="S1095" s="285"/>
      <c r="T1095" s="235"/>
      <c r="U1095" s="235"/>
      <c r="V1095" s="235"/>
      <c r="W1095" s="235"/>
      <c r="X1095" s="235"/>
    </row>
    <row r="1096" spans="1:24">
      <c r="A1096" s="235"/>
      <c r="B1096" s="236"/>
      <c r="C1096" s="288" t="str">
        <f>VLOOKUP('Planilla Muestreo N°1'!W13,Tablas!B94:C96,2,FALSE)</f>
        <v>Normal</v>
      </c>
      <c r="D1096" s="288"/>
      <c r="E1096" s="288"/>
      <c r="F1096" s="288"/>
      <c r="G1096" s="288"/>
      <c r="H1096" s="288"/>
      <c r="I1096" s="288"/>
      <c r="J1096" s="288"/>
      <c r="K1096" s="288"/>
      <c r="L1096" s="288"/>
      <c r="M1096" s="288"/>
      <c r="N1096" s="288"/>
      <c r="O1096" s="288"/>
      <c r="P1096" s="288"/>
      <c r="Q1096" s="288"/>
      <c r="R1096" s="285"/>
      <c r="S1096" s="285"/>
      <c r="T1096" s="235"/>
      <c r="U1096" s="235"/>
      <c r="V1096" s="235"/>
      <c r="W1096" s="235"/>
      <c r="X1096" s="235"/>
    </row>
    <row r="1097" spans="1:24">
      <c r="A1097" s="235"/>
      <c r="B1097" s="236"/>
      <c r="C1097" s="288" t="s">
        <v>42</v>
      </c>
      <c r="D1097" s="290" t="str">
        <f>VLOOKUP('Planilla Muestreo N°1'!E13,Tablas!B7:D21,3)</f>
        <v>N</v>
      </c>
      <c r="E1097" s="288"/>
      <c r="F1097" s="288"/>
      <c r="G1097" s="288"/>
      <c r="H1097" s="288"/>
      <c r="I1097" s="288"/>
      <c r="J1097" s="288"/>
      <c r="K1097" s="288"/>
      <c r="L1097" s="288"/>
      <c r="M1097" s="288"/>
      <c r="N1097" s="288"/>
      <c r="O1097" s="288"/>
      <c r="P1097" s="288"/>
      <c r="Q1097" s="288"/>
      <c r="R1097" s="285"/>
      <c r="S1097" s="285"/>
      <c r="T1097" s="235"/>
      <c r="U1097" s="235"/>
      <c r="V1097" s="235"/>
      <c r="W1097" s="235"/>
      <c r="X1097" s="235"/>
    </row>
    <row r="1098" spans="1:24">
      <c r="A1098" s="235"/>
      <c r="B1098" s="236"/>
      <c r="C1098" s="284"/>
      <c r="D1098" s="285"/>
      <c r="E1098" s="285"/>
      <c r="F1098" s="285"/>
      <c r="G1098" s="285"/>
      <c r="H1098" s="285"/>
      <c r="I1098" s="285"/>
      <c r="J1098" s="285"/>
      <c r="K1098" s="285"/>
      <c r="L1098" s="285"/>
      <c r="M1098" s="285"/>
      <c r="N1098" s="285"/>
      <c r="O1098" s="285"/>
      <c r="P1098" s="285"/>
      <c r="Q1098" s="285"/>
      <c r="R1098" s="285"/>
      <c r="S1098" s="285"/>
      <c r="T1098" s="235"/>
      <c r="U1098" s="235"/>
      <c r="V1098" s="235"/>
      <c r="W1098" s="235"/>
      <c r="X1098" s="235"/>
    </row>
  </sheetData>
  <mergeCells count="2074">
    <mergeCell ref="C61:D61"/>
    <mergeCell ref="C62:D6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7:D77"/>
    <mergeCell ref="C78:D78"/>
    <mergeCell ref="C79:D79"/>
    <mergeCell ref="C80:D80"/>
    <mergeCell ref="C81:D81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9:D49"/>
    <mergeCell ref="C50:D50"/>
    <mergeCell ref="C51:D51"/>
    <mergeCell ref="C52:D52"/>
    <mergeCell ref="C53:D53"/>
    <mergeCell ref="C54:D54"/>
    <mergeCell ref="C55:D55"/>
    <mergeCell ref="C56:D56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C1030:D1030"/>
    <mergeCell ref="T1030:W1030"/>
    <mergeCell ref="C1031:D1031"/>
    <mergeCell ref="T1031:W1031"/>
    <mergeCell ref="C1032:D1032"/>
    <mergeCell ref="T1032:W1032"/>
    <mergeCell ref="T1043:W1043"/>
    <mergeCell ref="C1044:D1044"/>
    <mergeCell ref="T1044:W1044"/>
    <mergeCell ref="C1041:D1041"/>
    <mergeCell ref="T1041:W1041"/>
    <mergeCell ref="C1039:D1039"/>
    <mergeCell ref="T1039:W1039"/>
    <mergeCell ref="C1040:D1040"/>
    <mergeCell ref="T1040:W1040"/>
    <mergeCell ref="C1036:D1036"/>
    <mergeCell ref="C1027:D1027"/>
    <mergeCell ref="T1027:W1027"/>
    <mergeCell ref="C1028:D1028"/>
    <mergeCell ref="T1028:W1028"/>
    <mergeCell ref="C1029:D1029"/>
    <mergeCell ref="T1029:W1029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T127:W127"/>
    <mergeCell ref="C128:D128"/>
    <mergeCell ref="T128:W128"/>
    <mergeCell ref="C129:D129"/>
    <mergeCell ref="T129:W129"/>
    <mergeCell ref="C127:D127"/>
    <mergeCell ref="T124:W124"/>
    <mergeCell ref="T125:W125"/>
    <mergeCell ref="T126:W126"/>
    <mergeCell ref="T121:W121"/>
    <mergeCell ref="T122:W122"/>
    <mergeCell ref="T123:W123"/>
    <mergeCell ref="T118:W118"/>
    <mergeCell ref="T119:W119"/>
    <mergeCell ref="T120:W120"/>
    <mergeCell ref="T115:W115"/>
    <mergeCell ref="T116:W116"/>
    <mergeCell ref="T117:W117"/>
    <mergeCell ref="T112:W112"/>
    <mergeCell ref="C113:D113"/>
    <mergeCell ref="T113:W113"/>
    <mergeCell ref="C114:D114"/>
    <mergeCell ref="T114:W114"/>
    <mergeCell ref="C112:D11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T109:W109"/>
    <mergeCell ref="T110:W110"/>
    <mergeCell ref="T111:W111"/>
    <mergeCell ref="T106:W106"/>
    <mergeCell ref="T107:W107"/>
    <mergeCell ref="T108:W108"/>
    <mergeCell ref="T103:W103"/>
    <mergeCell ref="T104:W104"/>
    <mergeCell ref="T105:W105"/>
    <mergeCell ref="C100:D100"/>
    <mergeCell ref="T100:W100"/>
    <mergeCell ref="C101:D101"/>
    <mergeCell ref="T101:W101"/>
    <mergeCell ref="T102:W102"/>
    <mergeCell ref="T97:W97"/>
    <mergeCell ref="T98:W98"/>
    <mergeCell ref="T99:W99"/>
    <mergeCell ref="C97:D97"/>
    <mergeCell ref="C98:D98"/>
    <mergeCell ref="C99:D99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T94:W94"/>
    <mergeCell ref="T95:W95"/>
    <mergeCell ref="T96:W96"/>
    <mergeCell ref="T91:W91"/>
    <mergeCell ref="T92:W92"/>
    <mergeCell ref="T93:W93"/>
    <mergeCell ref="C88:D88"/>
    <mergeCell ref="T88:W88"/>
    <mergeCell ref="C89:D89"/>
    <mergeCell ref="T89:W89"/>
    <mergeCell ref="T90:W90"/>
    <mergeCell ref="T85:W85"/>
    <mergeCell ref="T86:W86"/>
    <mergeCell ref="T87:W87"/>
    <mergeCell ref="T82:W82"/>
    <mergeCell ref="T83:W83"/>
    <mergeCell ref="T84:W84"/>
    <mergeCell ref="C82:D82"/>
    <mergeCell ref="C83:D83"/>
    <mergeCell ref="C84:D84"/>
    <mergeCell ref="C85:D85"/>
    <mergeCell ref="C86:D86"/>
    <mergeCell ref="C87:D87"/>
    <mergeCell ref="C90:D90"/>
    <mergeCell ref="C91:D91"/>
    <mergeCell ref="C92:D92"/>
    <mergeCell ref="C93:D93"/>
    <mergeCell ref="C94:D94"/>
    <mergeCell ref="C95:D95"/>
    <mergeCell ref="C96:D96"/>
    <mergeCell ref="T79:W79"/>
    <mergeCell ref="T80:W80"/>
    <mergeCell ref="T81:W81"/>
    <mergeCell ref="C76:D76"/>
    <mergeCell ref="T76:W76"/>
    <mergeCell ref="T77:W77"/>
    <mergeCell ref="T78:W78"/>
    <mergeCell ref="T73:W73"/>
    <mergeCell ref="T74:W74"/>
    <mergeCell ref="C75:D75"/>
    <mergeCell ref="T75:W75"/>
    <mergeCell ref="T70:W70"/>
    <mergeCell ref="T71:W71"/>
    <mergeCell ref="T72:W72"/>
    <mergeCell ref="T67:W67"/>
    <mergeCell ref="T68:W68"/>
    <mergeCell ref="T69:W69"/>
    <mergeCell ref="T43:W43"/>
    <mergeCell ref="T44:W44"/>
    <mergeCell ref="T45:W45"/>
    <mergeCell ref="T58:W58"/>
    <mergeCell ref="T59:W59"/>
    <mergeCell ref="T60:W60"/>
    <mergeCell ref="T55:W55"/>
    <mergeCell ref="T56:W56"/>
    <mergeCell ref="T57:W57"/>
    <mergeCell ref="T52:W52"/>
    <mergeCell ref="T53:W53"/>
    <mergeCell ref="T54:W54"/>
    <mergeCell ref="C64:D64"/>
    <mergeCell ref="T64:W64"/>
    <mergeCell ref="T65:W65"/>
    <mergeCell ref="T66:W66"/>
    <mergeCell ref="T61:W61"/>
    <mergeCell ref="T62:W62"/>
    <mergeCell ref="C63:D63"/>
    <mergeCell ref="T63:W63"/>
    <mergeCell ref="T49:W49"/>
    <mergeCell ref="T50:W50"/>
    <mergeCell ref="T51:W51"/>
    <mergeCell ref="T46:W46"/>
    <mergeCell ref="C47:D47"/>
    <mergeCell ref="T47:W47"/>
    <mergeCell ref="C48:D48"/>
    <mergeCell ref="T48:W48"/>
    <mergeCell ref="C57:D57"/>
    <mergeCell ref="C58:D58"/>
    <mergeCell ref="C59:D59"/>
    <mergeCell ref="C60:D60"/>
    <mergeCell ref="T31:W31"/>
    <mergeCell ref="T32:W32"/>
    <mergeCell ref="T33:W33"/>
    <mergeCell ref="T27:W27"/>
    <mergeCell ref="C28:D28"/>
    <mergeCell ref="T28:W28"/>
    <mergeCell ref="T29:W29"/>
    <mergeCell ref="T30:W30"/>
    <mergeCell ref="C23:D23"/>
    <mergeCell ref="C24:D24"/>
    <mergeCell ref="C25:D25"/>
    <mergeCell ref="C26:D26"/>
    <mergeCell ref="C27:D27"/>
    <mergeCell ref="E27:S27"/>
    <mergeCell ref="T40:W40"/>
    <mergeCell ref="T41:W41"/>
    <mergeCell ref="T42:W42"/>
    <mergeCell ref="T37:W37"/>
    <mergeCell ref="T38:W38"/>
    <mergeCell ref="T39:W39"/>
    <mergeCell ref="T34:W34"/>
    <mergeCell ref="C35:D35"/>
    <mergeCell ref="T35:W35"/>
    <mergeCell ref="C36:D36"/>
    <mergeCell ref="T36:W36"/>
    <mergeCell ref="C29:D29"/>
    <mergeCell ref="C30:D30"/>
    <mergeCell ref="C31:D31"/>
    <mergeCell ref="C32:D32"/>
    <mergeCell ref="C33:D33"/>
    <mergeCell ref="C34:D34"/>
    <mergeCell ref="C37:D3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W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X1105"/>
  <sheetViews>
    <sheetView view="pageBreakPreview" topLeftCell="A24" zoomScale="85" zoomScaleNormal="100" zoomScaleSheetLayoutView="85" workbookViewId="0">
      <selection activeCell="C27" sqref="C27:D27"/>
    </sheetView>
  </sheetViews>
  <sheetFormatPr baseColWidth="10" defaultColWidth="10.7109375" defaultRowHeight="14.45" customHeight="1"/>
  <cols>
    <col min="1" max="1" width="3.7109375" style="297" customWidth="1"/>
    <col min="2" max="2" width="5.5703125" style="298" bestFit="1" customWidth="1"/>
    <col min="3" max="4" width="38.28515625" style="463" customWidth="1"/>
    <col min="5" max="6" width="7.85546875" style="297" customWidth="1"/>
    <col min="7" max="8" width="7.85546875" style="538" customWidth="1"/>
    <col min="9" max="17" width="7.85546875" style="297" customWidth="1"/>
    <col min="18" max="19" width="6.42578125" style="297" customWidth="1"/>
    <col min="20" max="23" width="18" style="297" customWidth="1"/>
    <col min="24" max="16384" width="10.7109375" style="297"/>
  </cols>
  <sheetData>
    <row r="1" spans="2:24" ht="12.75"/>
    <row r="2" spans="2:24" s="299" customFormat="1" ht="21" customHeight="1">
      <c r="B2" s="954"/>
      <c r="C2" s="954"/>
      <c r="D2" s="954"/>
      <c r="E2" s="955" t="s">
        <v>0</v>
      </c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546"/>
    </row>
    <row r="3" spans="2:24" s="299" customFormat="1" ht="21" customHeight="1">
      <c r="B3" s="954"/>
      <c r="C3" s="954"/>
      <c r="D3" s="954"/>
      <c r="E3" s="955" t="s">
        <v>1</v>
      </c>
      <c r="F3" s="955"/>
      <c r="G3" s="955"/>
      <c r="H3" s="955"/>
      <c r="I3" s="955"/>
      <c r="J3" s="955"/>
      <c r="K3" s="955"/>
      <c r="L3" s="955"/>
      <c r="M3" s="955"/>
      <c r="N3" s="955"/>
      <c r="O3" s="955"/>
      <c r="P3" s="955"/>
      <c r="Q3" s="955"/>
      <c r="R3" s="955"/>
      <c r="S3" s="955"/>
      <c r="T3" s="955"/>
      <c r="U3" s="955"/>
      <c r="V3" s="955"/>
      <c r="W3" s="955"/>
      <c r="X3" s="546"/>
    </row>
    <row r="4" spans="2:24" s="299" customFormat="1" ht="21" customHeight="1">
      <c r="B4" s="954"/>
      <c r="C4" s="954"/>
      <c r="D4" s="954"/>
      <c r="E4" s="955" t="s">
        <v>2</v>
      </c>
      <c r="F4" s="955"/>
      <c r="G4" s="955"/>
      <c r="H4" s="955"/>
      <c r="I4" s="955"/>
      <c r="J4" s="955"/>
      <c r="K4" s="955"/>
      <c r="L4" s="955"/>
      <c r="M4" s="955"/>
      <c r="N4" s="955"/>
      <c r="O4" s="955"/>
      <c r="P4" s="955"/>
      <c r="Q4" s="955"/>
      <c r="R4" s="955"/>
      <c r="S4" s="955"/>
      <c r="T4" s="955"/>
      <c r="U4" s="955"/>
      <c r="V4" s="955"/>
      <c r="W4" s="955"/>
      <c r="X4" s="546"/>
    </row>
    <row r="5" spans="2:24" s="299" customFormat="1" ht="15" customHeight="1">
      <c r="B5" s="547"/>
      <c r="C5" s="548"/>
      <c r="D5" s="300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546"/>
    </row>
    <row r="6" spans="2:24" s="299" customFormat="1" ht="15" customHeight="1">
      <c r="B6" s="547"/>
      <c r="C6" s="548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546"/>
    </row>
    <row r="7" spans="2:24" s="299" customFormat="1" ht="28.5" customHeight="1">
      <c r="B7" s="546"/>
      <c r="C7" s="306" t="s">
        <v>3</v>
      </c>
      <c r="D7" s="947">
        <v>27</v>
      </c>
      <c r="E7" s="947"/>
      <c r="F7" s="303"/>
      <c r="G7" s="303"/>
      <c r="H7" s="303"/>
      <c r="I7" s="303"/>
      <c r="J7" s="956" t="s">
        <v>4</v>
      </c>
      <c r="K7" s="957"/>
      <c r="L7" s="958" t="s">
        <v>5</v>
      </c>
      <c r="M7" s="959"/>
      <c r="N7" s="960"/>
      <c r="O7" s="303"/>
      <c r="P7" s="546"/>
      <c r="Q7" s="546"/>
      <c r="R7" s="546"/>
      <c r="S7" s="546"/>
      <c r="T7" s="948" t="s">
        <v>6</v>
      </c>
      <c r="U7" s="948"/>
      <c r="V7" s="948"/>
      <c r="W7" s="302" t="s">
        <v>7</v>
      </c>
      <c r="X7" s="546"/>
    </row>
    <row r="8" spans="2:24" s="299" customFormat="1" ht="24" customHeight="1">
      <c r="B8" s="304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546"/>
      <c r="R8" s="546"/>
      <c r="S8" s="945"/>
      <c r="T8" s="945"/>
      <c r="U8" s="945"/>
      <c r="V8" s="945"/>
      <c r="W8" s="301"/>
      <c r="X8" s="546"/>
    </row>
    <row r="9" spans="2:24" s="299" customFormat="1" ht="24" customHeight="1">
      <c r="B9" s="546"/>
      <c r="C9" s="548"/>
      <c r="D9" s="548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1"/>
      <c r="Q9" s="301"/>
      <c r="R9" s="301"/>
      <c r="S9" s="301"/>
      <c r="T9" s="301"/>
      <c r="U9" s="301"/>
      <c r="V9" s="301"/>
      <c r="W9" s="301"/>
      <c r="X9" s="546"/>
    </row>
    <row r="10" spans="2:24" s="299" customFormat="1" ht="62.25" customHeight="1">
      <c r="B10" s="546"/>
      <c r="C10" s="305" t="s">
        <v>8</v>
      </c>
      <c r="D10" s="946"/>
      <c r="E10" s="947"/>
      <c r="F10" s="303"/>
      <c r="G10" s="303"/>
      <c r="H10" s="303"/>
      <c r="I10" s="303"/>
      <c r="J10" s="303"/>
      <c r="K10" s="303"/>
      <c r="L10" s="303"/>
      <c r="M10" s="303"/>
      <c r="N10" s="303"/>
      <c r="O10" s="307"/>
      <c r="P10" s="307"/>
      <c r="Q10" s="307"/>
      <c r="R10" s="307"/>
      <c r="S10" s="301"/>
      <c r="T10" s="948" t="s">
        <v>9</v>
      </c>
      <c r="U10" s="948"/>
      <c r="V10" s="948"/>
      <c r="W10" s="306" t="s">
        <v>10</v>
      </c>
      <c r="X10" s="546"/>
    </row>
    <row r="11" spans="2:24" s="299" customFormat="1" ht="29.25" customHeight="1">
      <c r="B11" s="546"/>
      <c r="C11" s="548"/>
      <c r="D11" s="548"/>
      <c r="E11" s="546"/>
      <c r="F11" s="546"/>
      <c r="G11" s="539"/>
      <c r="H11" s="539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46"/>
      <c r="U11" s="546"/>
      <c r="V11" s="546"/>
      <c r="W11" s="546"/>
      <c r="X11" s="546"/>
    </row>
    <row r="12" spans="2:24" ht="15">
      <c r="B12" s="297"/>
      <c r="H12" s="539"/>
      <c r="I12" s="546"/>
      <c r="J12" s="546"/>
      <c r="K12" s="546"/>
      <c r="L12" s="546"/>
      <c r="M12" s="546"/>
      <c r="N12" s="546"/>
      <c r="O12" s="546"/>
      <c r="P12" s="546"/>
      <c r="U12" s="298"/>
    </row>
    <row r="13" spans="2:24" ht="26.25" customHeight="1">
      <c r="B13" s="949" t="s">
        <v>11</v>
      </c>
      <c r="C13" s="950"/>
      <c r="D13" s="950"/>
      <c r="E13" s="951">
        <v>49930</v>
      </c>
      <c r="F13" s="952"/>
      <c r="G13" s="953"/>
      <c r="H13" s="539"/>
      <c r="I13" s="546"/>
      <c r="J13" s="546"/>
      <c r="K13" s="546"/>
      <c r="L13" s="546"/>
      <c r="M13" s="546"/>
      <c r="N13" s="546"/>
      <c r="O13" s="546"/>
      <c r="P13" s="546"/>
      <c r="R13" s="949" t="s">
        <v>12</v>
      </c>
      <c r="S13" s="950"/>
      <c r="T13" s="950"/>
      <c r="U13" s="950"/>
      <c r="V13" s="950"/>
      <c r="W13" s="308" t="s">
        <v>13</v>
      </c>
    </row>
    <row r="14" spans="2:24" ht="12.75">
      <c r="B14" s="309"/>
    </row>
    <row r="15" spans="2:24" ht="14.25" customHeight="1">
      <c r="B15" s="926" t="s">
        <v>14</v>
      </c>
      <c r="C15" s="927"/>
      <c r="D15" s="927"/>
      <c r="E15" s="930">
        <f>IF($W$13="N",VLOOKUP(MONICA!$D$1104,Tablas!$B29:C44,2,FALSE),IF($W$13="E",VLOOKUP(MONICA!$D$1104,Tablas!$B52:C67,2,FALSE),VLOOKUP(MONICA!$D$1104,Tablas!$B75:C90,2,FALSE)))</f>
        <v>500</v>
      </c>
      <c r="F15" s="931"/>
      <c r="G15" s="932"/>
      <c r="H15" s="539"/>
      <c r="I15" s="546"/>
      <c r="J15" s="546"/>
      <c r="K15" s="546"/>
      <c r="L15" s="546"/>
      <c r="M15" s="546"/>
      <c r="N15" s="546"/>
      <c r="O15" s="546"/>
      <c r="P15" s="546"/>
      <c r="R15" s="936" t="s">
        <v>15</v>
      </c>
      <c r="S15" s="937"/>
      <c r="T15" s="937"/>
      <c r="U15" s="937"/>
      <c r="V15" s="937"/>
      <c r="W15" s="940" t="str">
        <f>IF(ISERROR(HLOOKUP("NC",E26:S26,1,FALSE)),"Conforme","No Conforme")</f>
        <v>Conforme</v>
      </c>
    </row>
    <row r="16" spans="2:24" ht="15.75" customHeight="1">
      <c r="B16" s="928"/>
      <c r="C16" s="929"/>
      <c r="D16" s="929"/>
      <c r="E16" s="933"/>
      <c r="F16" s="934"/>
      <c r="G16" s="935"/>
      <c r="H16" s="539"/>
      <c r="I16" s="546"/>
      <c r="J16" s="546"/>
      <c r="K16" s="546"/>
      <c r="L16" s="546"/>
      <c r="M16" s="546"/>
      <c r="N16" s="546"/>
      <c r="O16" s="546"/>
      <c r="P16" s="546"/>
      <c r="Q16" s="310"/>
      <c r="R16" s="938"/>
      <c r="S16" s="939"/>
      <c r="T16" s="939"/>
      <c r="U16" s="939"/>
      <c r="V16" s="939"/>
      <c r="W16" s="941"/>
    </row>
    <row r="17" spans="1:24" ht="12.75">
      <c r="B17" s="309"/>
    </row>
    <row r="18" spans="1:24" ht="12.75" customHeight="1">
      <c r="A18" s="311"/>
      <c r="B18" s="297"/>
      <c r="W18" s="312"/>
    </row>
    <row r="19" spans="1:24" ht="12.75">
      <c r="B19" s="942" t="s">
        <v>16</v>
      </c>
      <c r="C19" s="942"/>
      <c r="D19" s="942"/>
      <c r="E19" s="942"/>
      <c r="F19" s="942"/>
      <c r="G19" s="942"/>
      <c r="H19" s="942"/>
      <c r="I19" s="942"/>
      <c r="J19" s="942"/>
      <c r="K19" s="942"/>
      <c r="L19" s="942"/>
      <c r="M19" s="942"/>
      <c r="N19" s="942"/>
      <c r="O19" s="942"/>
      <c r="P19" s="942"/>
      <c r="Q19" s="942"/>
      <c r="R19" s="942"/>
      <c r="S19" s="942"/>
      <c r="T19" s="942"/>
      <c r="U19" s="942"/>
      <c r="V19" s="942"/>
      <c r="W19" s="942"/>
    </row>
    <row r="20" spans="1:24" ht="14.25" customHeight="1">
      <c r="B20" s="297"/>
    </row>
    <row r="21" spans="1:24" ht="15" customHeight="1">
      <c r="B21" s="297"/>
      <c r="C21" s="313"/>
      <c r="E21" s="314" t="s">
        <v>17</v>
      </c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6">
        <f>AVERAGE(E23:S23)</f>
        <v>21</v>
      </c>
    </row>
    <row r="22" spans="1:24" ht="12.75" customHeight="1">
      <c r="B22" s="297"/>
      <c r="C22" s="943" t="s">
        <v>18</v>
      </c>
      <c r="D22" s="944"/>
      <c r="E22" s="317">
        <v>4</v>
      </c>
      <c r="F22" s="317">
        <v>4</v>
      </c>
      <c r="G22" s="540">
        <v>4</v>
      </c>
      <c r="H22" s="540">
        <v>4</v>
      </c>
      <c r="I22" s="317">
        <v>4</v>
      </c>
      <c r="J22" s="317">
        <v>4</v>
      </c>
      <c r="K22" s="317">
        <v>4</v>
      </c>
      <c r="L22" s="317">
        <v>4</v>
      </c>
      <c r="M22" s="317">
        <v>4</v>
      </c>
      <c r="N22" s="317">
        <v>4</v>
      </c>
      <c r="O22" s="318">
        <v>4</v>
      </c>
      <c r="P22" s="318">
        <v>4</v>
      </c>
      <c r="Q22" s="318">
        <v>4</v>
      </c>
      <c r="R22" s="318">
        <v>4</v>
      </c>
      <c r="S22" s="318">
        <v>4</v>
      </c>
      <c r="T22" s="319"/>
      <c r="U22" s="546"/>
      <c r="V22" s="546"/>
      <c r="W22" s="546"/>
    </row>
    <row r="23" spans="1:24" ht="12.75" customHeight="1">
      <c r="B23" s="297"/>
      <c r="C23" s="968" t="s">
        <v>19</v>
      </c>
      <c r="D23" s="969"/>
      <c r="E23" s="320">
        <f>HLOOKUP(E22,MONICA!$C$1098:$H$1099,2,FALSE)</f>
        <v>21</v>
      </c>
      <c r="F23" s="320">
        <f>HLOOKUP(F22,MONICA!$C$1098:$H$1099,2,FALSE)</f>
        <v>21</v>
      </c>
      <c r="G23" s="541">
        <f>HLOOKUP(G22,MONICA!$C$1098:$H$1099,2,FALSE)</f>
        <v>21</v>
      </c>
      <c r="H23" s="541">
        <f>HLOOKUP(H22,MONICA!$C$1098:$H$1099,2,FALSE)</f>
        <v>21</v>
      </c>
      <c r="I23" s="320">
        <f>HLOOKUP(I22,MONICA!$C$1098:$H$1099,2,FALSE)</f>
        <v>21</v>
      </c>
      <c r="J23" s="320">
        <f>HLOOKUP(J22,MONICA!$C$1098:$H$1099,2,FALSE)</f>
        <v>21</v>
      </c>
      <c r="K23" s="320">
        <f>HLOOKUP(K22,MONICA!$C$1098:$H$1099,2,FALSE)</f>
        <v>21</v>
      </c>
      <c r="L23" s="320">
        <f>HLOOKUP(L22,MONICA!$C$1098:$H$1099,2,FALSE)</f>
        <v>21</v>
      </c>
      <c r="M23" s="320">
        <f>HLOOKUP(M22,MONICA!$C$1098:$H$1099,2,FALSE)</f>
        <v>21</v>
      </c>
      <c r="N23" s="320">
        <f>HLOOKUP(N22,MONICA!$C$1098:$H$1099,2,FALSE)</f>
        <v>21</v>
      </c>
      <c r="O23" s="321">
        <f>HLOOKUP(O22,MONICA!$C$1098:$H$1099,2,FALSE)</f>
        <v>21</v>
      </c>
      <c r="P23" s="321">
        <f>HLOOKUP(P22,MONICA!$C$1098:$H$1099,2,FALSE)</f>
        <v>21</v>
      </c>
      <c r="Q23" s="321">
        <f>HLOOKUP(Q22,MONICA!$C$1098:$H$1099,2,FALSE)</f>
        <v>21</v>
      </c>
      <c r="R23" s="321">
        <f>HLOOKUP(R22,MONICA!$C$1098:$H$1099,2,FALSE)</f>
        <v>21</v>
      </c>
      <c r="S23" s="321">
        <f>HLOOKUP(S22,MONICA!$C$1098:$H$1099,2,FALSE)</f>
        <v>21</v>
      </c>
    </row>
    <row r="24" spans="1:24" ht="92.25" customHeight="1">
      <c r="B24" s="322"/>
      <c r="C24" s="970"/>
      <c r="D24" s="971"/>
      <c r="E24" s="323" t="s">
        <v>20</v>
      </c>
      <c r="F24" s="324" t="s">
        <v>21</v>
      </c>
      <c r="G24" s="324" t="s">
        <v>22</v>
      </c>
      <c r="H24" s="324" t="s">
        <v>23</v>
      </c>
      <c r="I24" s="324" t="s">
        <v>24</v>
      </c>
      <c r="J24" s="324" t="s">
        <v>25</v>
      </c>
      <c r="K24" s="324" t="s">
        <v>26</v>
      </c>
      <c r="L24" s="325" t="s">
        <v>27</v>
      </c>
      <c r="M24" s="325" t="s">
        <v>28</v>
      </c>
      <c r="N24" s="325" t="s">
        <v>29</v>
      </c>
      <c r="O24" s="325" t="s">
        <v>30</v>
      </c>
      <c r="P24" s="325" t="s">
        <v>31</v>
      </c>
      <c r="Q24" s="325" t="s">
        <v>32</v>
      </c>
      <c r="R24" s="325" t="s">
        <v>33</v>
      </c>
      <c r="S24" s="325" t="s">
        <v>34</v>
      </c>
    </row>
    <row r="25" spans="1:24" ht="12.75" customHeight="1">
      <c r="B25" s="297"/>
      <c r="C25" s="972" t="s">
        <v>35</v>
      </c>
      <c r="D25" s="973"/>
      <c r="E25" s="326">
        <f t="shared" ref="E25:S25" si="0">COUNTIF(E28:E1057,"X")</f>
        <v>0</v>
      </c>
      <c r="F25" s="326">
        <f t="shared" si="0"/>
        <v>0</v>
      </c>
      <c r="G25" s="326">
        <f t="shared" si="0"/>
        <v>2</v>
      </c>
      <c r="H25" s="326">
        <f t="shared" si="0"/>
        <v>5</v>
      </c>
      <c r="I25" s="326">
        <f t="shared" si="0"/>
        <v>0</v>
      </c>
      <c r="J25" s="326">
        <f t="shared" si="0"/>
        <v>0</v>
      </c>
      <c r="K25" s="326">
        <f t="shared" si="0"/>
        <v>0</v>
      </c>
      <c r="L25" s="326">
        <f t="shared" si="0"/>
        <v>0</v>
      </c>
      <c r="M25" s="326">
        <f t="shared" si="0"/>
        <v>0</v>
      </c>
      <c r="N25" s="326">
        <f t="shared" si="0"/>
        <v>0</v>
      </c>
      <c r="O25" s="327">
        <f t="shared" si="0"/>
        <v>0</v>
      </c>
      <c r="P25" s="327">
        <f t="shared" si="0"/>
        <v>0</v>
      </c>
      <c r="Q25" s="327">
        <f t="shared" si="0"/>
        <v>0</v>
      </c>
      <c r="R25" s="327">
        <f t="shared" si="0"/>
        <v>0</v>
      </c>
      <c r="S25" s="327">
        <f t="shared" si="0"/>
        <v>0</v>
      </c>
    </row>
    <row r="26" spans="1:24" s="328" customFormat="1" ht="15.75">
      <c r="C26" s="974" t="s">
        <v>36</v>
      </c>
      <c r="D26" s="975"/>
      <c r="E26" s="329" t="str">
        <f t="shared" ref="E26:S26" si="1">IF(E25&lt;=E23,"C","NC")</f>
        <v>C</v>
      </c>
      <c r="F26" s="329" t="str">
        <f t="shared" si="1"/>
        <v>C</v>
      </c>
      <c r="G26" s="542" t="str">
        <f t="shared" si="1"/>
        <v>C</v>
      </c>
      <c r="H26" s="542" t="str">
        <f t="shared" si="1"/>
        <v>C</v>
      </c>
      <c r="I26" s="329" t="str">
        <f t="shared" si="1"/>
        <v>C</v>
      </c>
      <c r="J26" s="329" t="str">
        <f t="shared" si="1"/>
        <v>C</v>
      </c>
      <c r="K26" s="329" t="str">
        <f t="shared" si="1"/>
        <v>C</v>
      </c>
      <c r="L26" s="329" t="str">
        <f t="shared" si="1"/>
        <v>C</v>
      </c>
      <c r="M26" s="329" t="str">
        <f t="shared" si="1"/>
        <v>C</v>
      </c>
      <c r="N26" s="329" t="str">
        <f t="shared" si="1"/>
        <v>C</v>
      </c>
      <c r="O26" s="330" t="str">
        <f t="shared" si="1"/>
        <v>C</v>
      </c>
      <c r="P26" s="330" t="str">
        <f t="shared" si="1"/>
        <v>C</v>
      </c>
      <c r="Q26" s="330" t="str">
        <f t="shared" si="1"/>
        <v>C</v>
      </c>
      <c r="R26" s="330" t="str">
        <f t="shared" si="1"/>
        <v>C</v>
      </c>
      <c r="S26" s="330" t="str">
        <f t="shared" si="1"/>
        <v>C</v>
      </c>
    </row>
    <row r="27" spans="1:24" ht="24.75" customHeight="1">
      <c r="B27" s="486" t="s">
        <v>37</v>
      </c>
      <c r="C27" s="976" t="s">
        <v>38</v>
      </c>
      <c r="D27" s="977"/>
      <c r="E27" s="978"/>
      <c r="F27" s="979"/>
      <c r="G27" s="979"/>
      <c r="H27" s="979"/>
      <c r="I27" s="979"/>
      <c r="J27" s="979"/>
      <c r="K27" s="979"/>
      <c r="L27" s="979"/>
      <c r="M27" s="979"/>
      <c r="N27" s="979"/>
      <c r="O27" s="979"/>
      <c r="P27" s="979"/>
      <c r="Q27" s="979"/>
      <c r="R27" s="979"/>
      <c r="S27" s="980"/>
      <c r="T27" s="961" t="s">
        <v>39</v>
      </c>
      <c r="U27" s="961"/>
      <c r="V27" s="961"/>
      <c r="W27" s="962"/>
    </row>
    <row r="28" spans="1:24" ht="25.5" customHeight="1">
      <c r="B28" s="487"/>
      <c r="C28" s="963" t="s">
        <v>324</v>
      </c>
      <c r="D28" s="964"/>
      <c r="E28" s="488"/>
      <c r="F28" s="489"/>
      <c r="G28" s="488"/>
      <c r="H28" s="48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90"/>
      <c r="T28" s="965"/>
      <c r="U28" s="966"/>
      <c r="V28" s="966"/>
      <c r="W28" s="967"/>
    </row>
    <row r="29" spans="1:24" ht="25.5" customHeight="1">
      <c r="B29" s="331"/>
      <c r="C29" s="983" t="s">
        <v>325</v>
      </c>
      <c r="D29" s="984"/>
      <c r="E29" s="389"/>
      <c r="F29" s="390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91"/>
      <c r="T29"/>
      <c r="U29" s="291"/>
      <c r="V29" s="291"/>
      <c r="W29" s="292"/>
    </row>
    <row r="30" spans="1:24" ht="25.5" customHeight="1">
      <c r="A30" s="469"/>
      <c r="B30" s="470">
        <v>1</v>
      </c>
      <c r="C30" s="981" t="s">
        <v>326</v>
      </c>
      <c r="D30" s="982"/>
      <c r="E30" s="471"/>
      <c r="F30" s="472"/>
      <c r="G30" s="195"/>
      <c r="H30" s="195"/>
      <c r="I30" s="471"/>
      <c r="J30" s="471"/>
      <c r="K30" s="471"/>
      <c r="L30" s="471"/>
      <c r="M30" s="471"/>
      <c r="N30" s="471"/>
      <c r="O30" s="471"/>
      <c r="P30" s="471"/>
      <c r="Q30" s="471"/>
      <c r="R30" s="471"/>
      <c r="S30" s="473"/>
      <c r="T30" s="726" t="s">
        <v>40</v>
      </c>
      <c r="U30" s="727"/>
      <c r="V30" s="727"/>
      <c r="W30" s="728"/>
      <c r="X30" s="297">
        <v>35</v>
      </c>
    </row>
    <row r="31" spans="1:24" ht="25.5" customHeight="1">
      <c r="A31" s="469"/>
      <c r="B31" s="470">
        <v>2</v>
      </c>
      <c r="C31" s="981" t="s">
        <v>327</v>
      </c>
      <c r="D31" s="982"/>
      <c r="E31" s="471"/>
      <c r="F31" s="472"/>
      <c r="G31" s="195"/>
      <c r="H31" s="195"/>
      <c r="I31" s="471"/>
      <c r="J31" s="471"/>
      <c r="K31" s="471"/>
      <c r="L31" s="471"/>
      <c r="M31" s="471"/>
      <c r="N31" s="471"/>
      <c r="O31" s="471"/>
      <c r="P31" s="471"/>
      <c r="Q31" s="471"/>
      <c r="R31" s="471"/>
      <c r="S31" s="473"/>
      <c r="T31" s="726" t="s">
        <v>40</v>
      </c>
      <c r="U31" s="727"/>
      <c r="V31" s="727"/>
      <c r="W31" s="728"/>
      <c r="X31" s="297">
        <v>6</v>
      </c>
    </row>
    <row r="32" spans="1:24" ht="25.5" customHeight="1">
      <c r="A32" s="469"/>
      <c r="B32" s="470">
        <v>3</v>
      </c>
      <c r="C32" s="981" t="s">
        <v>328</v>
      </c>
      <c r="D32" s="982"/>
      <c r="E32" s="471"/>
      <c r="F32" s="472"/>
      <c r="G32" s="195"/>
      <c r="H32" s="195"/>
      <c r="I32" s="471"/>
      <c r="J32" s="471"/>
      <c r="K32" s="471"/>
      <c r="L32" s="471"/>
      <c r="M32" s="471"/>
      <c r="N32" s="471"/>
      <c r="O32" s="471"/>
      <c r="P32" s="471"/>
      <c r="Q32" s="471"/>
      <c r="R32" s="471"/>
      <c r="S32" s="473"/>
      <c r="T32" s="726" t="s">
        <v>40</v>
      </c>
      <c r="U32" s="727"/>
      <c r="V32" s="727"/>
      <c r="W32" s="728"/>
      <c r="X32" s="297">
        <f>59-43</f>
        <v>16</v>
      </c>
    </row>
    <row r="33" spans="1:24" ht="25.5" customHeight="1">
      <c r="A33" s="469"/>
      <c r="B33" s="470">
        <v>4</v>
      </c>
      <c r="C33" s="981" t="s">
        <v>329</v>
      </c>
      <c r="D33" s="982"/>
      <c r="E33" s="471"/>
      <c r="F33" s="472"/>
      <c r="G33" s="195"/>
      <c r="H33" s="195"/>
      <c r="I33" s="471"/>
      <c r="J33" s="471"/>
      <c r="K33" s="471"/>
      <c r="L33" s="471"/>
      <c r="M33" s="471"/>
      <c r="N33" s="471"/>
      <c r="O33" s="471"/>
      <c r="P33" s="471"/>
      <c r="Q33" s="471"/>
      <c r="R33" s="471"/>
      <c r="S33" s="473"/>
      <c r="T33" s="726" t="s">
        <v>40</v>
      </c>
      <c r="U33" s="727"/>
      <c r="V33" s="727"/>
      <c r="W33" s="728"/>
      <c r="X33" s="297">
        <f>73-60</f>
        <v>13</v>
      </c>
    </row>
    <row r="34" spans="1:24" ht="25.5" customHeight="1">
      <c r="A34" s="469"/>
      <c r="B34" s="470">
        <v>5</v>
      </c>
      <c r="C34" s="981" t="s">
        <v>330</v>
      </c>
      <c r="D34" s="982"/>
      <c r="E34" s="471"/>
      <c r="F34" s="472"/>
      <c r="G34" s="195"/>
      <c r="H34" s="195"/>
      <c r="I34" s="471"/>
      <c r="J34" s="471"/>
      <c r="K34" s="471"/>
      <c r="L34" s="471"/>
      <c r="M34" s="471"/>
      <c r="N34" s="471"/>
      <c r="O34" s="471"/>
      <c r="P34" s="471"/>
      <c r="Q34" s="471"/>
      <c r="R34" s="471"/>
      <c r="S34" s="473"/>
      <c r="T34" s="726" t="s">
        <v>40</v>
      </c>
      <c r="U34" s="727"/>
      <c r="V34" s="727"/>
      <c r="W34" s="728"/>
      <c r="X34" s="297">
        <f>80-74</f>
        <v>6</v>
      </c>
    </row>
    <row r="35" spans="1:24" ht="25.5" customHeight="1">
      <c r="A35" s="469"/>
      <c r="B35" s="470">
        <v>6</v>
      </c>
      <c r="C35" s="981" t="s">
        <v>331</v>
      </c>
      <c r="D35" s="982"/>
      <c r="E35" s="471"/>
      <c r="F35" s="472"/>
      <c r="G35" s="195"/>
      <c r="H35" s="195"/>
      <c r="I35" s="471"/>
      <c r="J35" s="471"/>
      <c r="K35" s="471"/>
      <c r="L35" s="471"/>
      <c r="M35" s="471"/>
      <c r="N35" s="471"/>
      <c r="O35" s="471"/>
      <c r="P35" s="471"/>
      <c r="Q35" s="471"/>
      <c r="R35" s="471"/>
      <c r="S35" s="473"/>
      <c r="T35" s="726" t="s">
        <v>40</v>
      </c>
      <c r="U35" s="727"/>
      <c r="V35" s="727"/>
      <c r="W35" s="728"/>
      <c r="X35" s="297">
        <f>87-81</f>
        <v>6</v>
      </c>
    </row>
    <row r="36" spans="1:24" ht="25.5" customHeight="1">
      <c r="A36" s="469"/>
      <c r="B36" s="470">
        <v>7</v>
      </c>
      <c r="C36" s="981" t="s">
        <v>332</v>
      </c>
      <c r="D36" s="982"/>
      <c r="E36" s="471"/>
      <c r="F36" s="472"/>
      <c r="G36" s="195"/>
      <c r="H36" s="195"/>
      <c r="I36" s="471"/>
      <c r="J36" s="471"/>
      <c r="K36" s="471"/>
      <c r="L36" s="471"/>
      <c r="M36" s="471"/>
      <c r="N36" s="471"/>
      <c r="O36" s="471"/>
      <c r="P36" s="471"/>
      <c r="Q36" s="471"/>
      <c r="R36" s="471"/>
      <c r="S36" s="473"/>
      <c r="T36" s="726" t="s">
        <v>40</v>
      </c>
      <c r="U36" s="727"/>
      <c r="V36" s="727"/>
      <c r="W36" s="728"/>
      <c r="X36" s="297">
        <f>108-88</f>
        <v>20</v>
      </c>
    </row>
    <row r="37" spans="1:24" ht="25.5" customHeight="1">
      <c r="A37" s="469"/>
      <c r="B37" s="470">
        <v>8</v>
      </c>
      <c r="C37" s="981" t="s">
        <v>333</v>
      </c>
      <c r="D37" s="982"/>
      <c r="E37" s="471"/>
      <c r="F37" s="472"/>
      <c r="G37" s="195"/>
      <c r="H37" s="195"/>
      <c r="I37" s="471"/>
      <c r="J37" s="471"/>
      <c r="K37" s="471"/>
      <c r="L37" s="471"/>
      <c r="M37" s="471"/>
      <c r="N37" s="471"/>
      <c r="O37" s="471"/>
      <c r="P37" s="471"/>
      <c r="Q37" s="471"/>
      <c r="R37" s="471"/>
      <c r="S37" s="473"/>
      <c r="T37" s="726" t="s">
        <v>40</v>
      </c>
      <c r="U37" s="727"/>
      <c r="V37" s="727"/>
      <c r="W37" s="728"/>
      <c r="X37" s="297">
        <f>131-109</f>
        <v>22</v>
      </c>
    </row>
    <row r="38" spans="1:24" ht="25.5" customHeight="1">
      <c r="A38" s="469"/>
      <c r="B38" s="470">
        <v>9</v>
      </c>
      <c r="C38" s="981" t="s">
        <v>334</v>
      </c>
      <c r="D38" s="982"/>
      <c r="E38" s="471"/>
      <c r="F38" s="472"/>
      <c r="G38" s="195"/>
      <c r="H38" s="195"/>
      <c r="I38" s="471"/>
      <c r="J38" s="471"/>
      <c r="K38" s="471"/>
      <c r="L38" s="471"/>
      <c r="M38" s="471"/>
      <c r="N38" s="471"/>
      <c r="O38" s="471"/>
      <c r="P38" s="471"/>
      <c r="Q38" s="471"/>
      <c r="R38" s="471"/>
      <c r="S38" s="473"/>
      <c r="T38" s="726" t="s">
        <v>40</v>
      </c>
      <c r="U38" s="727"/>
      <c r="V38" s="727"/>
      <c r="W38" s="728"/>
      <c r="X38" s="297">
        <f>151-132</f>
        <v>19</v>
      </c>
    </row>
    <row r="39" spans="1:24" ht="25.5" customHeight="1">
      <c r="A39" s="469"/>
      <c r="B39" s="470">
        <v>10</v>
      </c>
      <c r="C39" s="981" t="s">
        <v>335</v>
      </c>
      <c r="D39" s="982"/>
      <c r="E39" s="471"/>
      <c r="F39" s="472"/>
      <c r="G39" s="195"/>
      <c r="H39" s="195"/>
      <c r="I39" s="471"/>
      <c r="J39" s="471"/>
      <c r="K39" s="471"/>
      <c r="L39" s="471"/>
      <c r="M39" s="471"/>
      <c r="N39" s="471"/>
      <c r="O39" s="471"/>
      <c r="P39" s="471"/>
      <c r="Q39" s="471"/>
      <c r="R39" s="471"/>
      <c r="S39" s="473"/>
      <c r="T39" s="726" t="s">
        <v>40</v>
      </c>
      <c r="U39" s="727"/>
      <c r="V39" s="727"/>
      <c r="W39" s="728"/>
      <c r="X39" s="297">
        <f>180-152</f>
        <v>28</v>
      </c>
    </row>
    <row r="40" spans="1:24" ht="25.5" customHeight="1">
      <c r="A40" s="469"/>
      <c r="B40" s="470"/>
      <c r="C40" s="983" t="s">
        <v>336</v>
      </c>
      <c r="D40" s="984"/>
      <c r="E40" s="471"/>
      <c r="F40" s="472"/>
      <c r="G40" s="195"/>
      <c r="H40" s="195"/>
      <c r="I40" s="471"/>
      <c r="J40" s="471"/>
      <c r="K40" s="471"/>
      <c r="L40" s="471"/>
      <c r="M40" s="471"/>
      <c r="N40" s="471"/>
      <c r="O40" s="471"/>
      <c r="P40" s="471"/>
      <c r="Q40" s="471"/>
      <c r="R40" s="471"/>
      <c r="S40" s="473"/>
      <c r="T40" s="726"/>
      <c r="U40" s="727"/>
      <c r="V40" s="727"/>
      <c r="W40" s="728"/>
    </row>
    <row r="41" spans="1:24" ht="25.5" customHeight="1">
      <c r="A41" s="469"/>
      <c r="B41" s="470">
        <v>11</v>
      </c>
      <c r="C41" s="981" t="s">
        <v>337</v>
      </c>
      <c r="D41" s="982"/>
      <c r="E41" s="471"/>
      <c r="F41" s="472"/>
      <c r="G41" s="195"/>
      <c r="H41" s="195"/>
      <c r="I41" s="471"/>
      <c r="J41" s="471"/>
      <c r="K41" s="471"/>
      <c r="L41" s="471"/>
      <c r="M41" s="471"/>
      <c r="N41" s="471"/>
      <c r="O41" s="471"/>
      <c r="P41" s="471"/>
      <c r="Q41" s="471"/>
      <c r="R41" s="471"/>
      <c r="S41" s="473"/>
      <c r="T41" s="726" t="s">
        <v>40</v>
      </c>
      <c r="U41" s="727"/>
      <c r="V41" s="727"/>
      <c r="W41" s="728"/>
      <c r="X41" s="297">
        <v>38</v>
      </c>
    </row>
    <row r="42" spans="1:24" ht="25.5" customHeight="1">
      <c r="A42" s="469"/>
      <c r="B42" s="470">
        <v>12</v>
      </c>
      <c r="C42" s="981" t="s">
        <v>338</v>
      </c>
      <c r="D42" s="982"/>
      <c r="E42" s="471"/>
      <c r="F42" s="472"/>
      <c r="G42" s="195"/>
      <c r="H42" s="195"/>
      <c r="I42" s="471"/>
      <c r="J42" s="471"/>
      <c r="K42" s="471"/>
      <c r="L42" s="471"/>
      <c r="M42" s="471"/>
      <c r="N42" s="471"/>
      <c r="O42" s="471"/>
      <c r="P42" s="471"/>
      <c r="Q42" s="471"/>
      <c r="R42" s="471"/>
      <c r="S42" s="473"/>
      <c r="T42" s="726" t="s">
        <v>40</v>
      </c>
      <c r="U42" s="727"/>
      <c r="V42" s="727"/>
      <c r="W42" s="728"/>
      <c r="X42" s="297">
        <f>72-39</f>
        <v>33</v>
      </c>
    </row>
    <row r="43" spans="1:24" ht="25.5" customHeight="1">
      <c r="A43" s="469"/>
      <c r="B43" s="470">
        <v>13</v>
      </c>
      <c r="C43" s="981" t="s">
        <v>339</v>
      </c>
      <c r="D43" s="982"/>
      <c r="E43" s="471"/>
      <c r="F43" s="472"/>
      <c r="G43" s="195"/>
      <c r="H43" s="195"/>
      <c r="I43" s="471"/>
      <c r="J43" s="471"/>
      <c r="K43" s="471"/>
      <c r="L43" s="471"/>
      <c r="M43" s="471"/>
      <c r="N43" s="471"/>
      <c r="O43" s="471"/>
      <c r="P43" s="471"/>
      <c r="Q43" s="471"/>
      <c r="R43" s="471"/>
      <c r="S43" s="473"/>
      <c r="T43" s="726" t="s">
        <v>40</v>
      </c>
      <c r="U43" s="727"/>
      <c r="V43" s="727"/>
      <c r="W43" s="728"/>
      <c r="X43" s="297">
        <f>132--80</f>
        <v>212</v>
      </c>
    </row>
    <row r="44" spans="1:24" ht="25.5" customHeight="1">
      <c r="A44" s="469"/>
      <c r="B44" s="470">
        <v>14</v>
      </c>
      <c r="C44" s="981" t="s">
        <v>340</v>
      </c>
      <c r="D44" s="982"/>
      <c r="E44" s="471"/>
      <c r="F44" s="472"/>
      <c r="G44" s="195" t="s">
        <v>60</v>
      </c>
      <c r="H44" s="195" t="s">
        <v>60</v>
      </c>
      <c r="I44" s="471"/>
      <c r="J44" s="471"/>
      <c r="K44" s="471"/>
      <c r="L44" s="471"/>
      <c r="M44" s="471"/>
      <c r="N44" s="471"/>
      <c r="O44" s="471"/>
      <c r="P44" s="471"/>
      <c r="Q44" s="471"/>
      <c r="R44" s="471"/>
      <c r="S44" s="473"/>
      <c r="T44" s="726" t="s">
        <v>341</v>
      </c>
      <c r="U44" s="727"/>
      <c r="V44" s="727"/>
      <c r="W44" s="728"/>
      <c r="X44" s="297">
        <f>168-133</f>
        <v>35</v>
      </c>
    </row>
    <row r="45" spans="1:24" ht="25.5" customHeight="1">
      <c r="A45" s="469"/>
      <c r="B45" s="470">
        <v>15</v>
      </c>
      <c r="C45" s="981" t="s">
        <v>342</v>
      </c>
      <c r="D45" s="982"/>
      <c r="E45" s="471"/>
      <c r="F45" s="472"/>
      <c r="G45" s="195"/>
      <c r="H45" s="195"/>
      <c r="I45" s="471"/>
      <c r="J45" s="471"/>
      <c r="K45" s="471"/>
      <c r="L45" s="471"/>
      <c r="M45" s="471"/>
      <c r="N45" s="471"/>
      <c r="O45" s="471"/>
      <c r="P45" s="471"/>
      <c r="Q45" s="471"/>
      <c r="R45" s="471"/>
      <c r="S45" s="473"/>
      <c r="T45" s="726" t="s">
        <v>40</v>
      </c>
      <c r="U45" s="727"/>
      <c r="V45" s="727"/>
      <c r="W45" s="728"/>
      <c r="X45" s="297">
        <f>186-169</f>
        <v>17</v>
      </c>
    </row>
    <row r="46" spans="1:24" ht="25.5" customHeight="1">
      <c r="A46" s="469"/>
      <c r="B46" s="470">
        <v>16</v>
      </c>
      <c r="C46" s="981" t="s">
        <v>343</v>
      </c>
      <c r="D46" s="982"/>
      <c r="E46" s="471"/>
      <c r="F46" s="472"/>
      <c r="G46" s="195"/>
      <c r="H46" s="195"/>
      <c r="I46" s="471"/>
      <c r="J46" s="471"/>
      <c r="K46" s="471"/>
      <c r="L46" s="471"/>
      <c r="M46" s="471"/>
      <c r="N46" s="471"/>
      <c r="O46" s="471"/>
      <c r="P46" s="471"/>
      <c r="Q46" s="471"/>
      <c r="R46" s="471"/>
      <c r="S46" s="473"/>
      <c r="T46" s="726" t="s">
        <v>40</v>
      </c>
      <c r="U46" s="727"/>
      <c r="V46" s="727"/>
      <c r="W46" s="728"/>
      <c r="X46" s="297">
        <v>11</v>
      </c>
    </row>
    <row r="47" spans="1:24" ht="25.5" customHeight="1">
      <c r="A47" s="469"/>
      <c r="B47" s="470"/>
      <c r="C47" s="983" t="s">
        <v>344</v>
      </c>
      <c r="D47" s="984"/>
      <c r="E47" s="471"/>
      <c r="F47" s="472"/>
      <c r="G47" s="195"/>
      <c r="H47" s="195"/>
      <c r="I47" s="471"/>
      <c r="J47" s="471"/>
      <c r="K47" s="471"/>
      <c r="L47" s="471"/>
      <c r="M47" s="471"/>
      <c r="N47" s="471"/>
      <c r="O47" s="471"/>
      <c r="P47" s="471"/>
      <c r="Q47" s="471"/>
      <c r="R47" s="471"/>
      <c r="S47" s="473"/>
      <c r="T47" s="726"/>
      <c r="U47" s="727"/>
      <c r="V47" s="727"/>
      <c r="W47" s="728"/>
    </row>
    <row r="48" spans="1:24" ht="25.5" customHeight="1">
      <c r="A48" s="469"/>
      <c r="B48" s="470">
        <v>17</v>
      </c>
      <c r="C48" s="981" t="s">
        <v>345</v>
      </c>
      <c r="D48" s="982"/>
      <c r="E48" s="471"/>
      <c r="F48" s="472"/>
      <c r="G48" s="195"/>
      <c r="H48" s="195"/>
      <c r="I48" s="471"/>
      <c r="J48" s="471"/>
      <c r="K48" s="471"/>
      <c r="L48" s="471"/>
      <c r="M48" s="471"/>
      <c r="N48" s="471"/>
      <c r="O48" s="471"/>
      <c r="P48" s="471"/>
      <c r="Q48" s="471"/>
      <c r="R48" s="471"/>
      <c r="S48" s="473"/>
      <c r="T48" s="726" t="s">
        <v>40</v>
      </c>
      <c r="U48" s="727"/>
      <c r="V48" s="727"/>
      <c r="W48" s="728"/>
      <c r="X48" s="297">
        <f>32-12</f>
        <v>20</v>
      </c>
    </row>
    <row r="49" spans="1:24" ht="25.5" customHeight="1">
      <c r="A49" s="469"/>
      <c r="B49" s="470">
        <v>18</v>
      </c>
      <c r="C49" s="981" t="s">
        <v>346</v>
      </c>
      <c r="D49" s="982"/>
      <c r="E49" s="471"/>
      <c r="F49" s="472"/>
      <c r="G49" s="195"/>
      <c r="H49" s="195"/>
      <c r="I49" s="471"/>
      <c r="J49" s="471"/>
      <c r="K49" s="471"/>
      <c r="L49" s="471"/>
      <c r="M49" s="471"/>
      <c r="N49" s="471"/>
      <c r="O49" s="471"/>
      <c r="P49" s="471"/>
      <c r="Q49" s="471"/>
      <c r="R49" s="471"/>
      <c r="S49" s="473"/>
      <c r="T49" s="726" t="s">
        <v>40</v>
      </c>
      <c r="U49" s="727"/>
      <c r="V49" s="727"/>
      <c r="W49" s="728"/>
      <c r="X49" s="297">
        <f>50-33</f>
        <v>17</v>
      </c>
    </row>
    <row r="50" spans="1:24" ht="25.5" customHeight="1">
      <c r="A50" s="469"/>
      <c r="B50" s="470">
        <v>19</v>
      </c>
      <c r="C50" s="981" t="s">
        <v>347</v>
      </c>
      <c r="D50" s="982"/>
      <c r="E50" s="471"/>
      <c r="F50" s="472"/>
      <c r="G50" s="195"/>
      <c r="H50" s="195"/>
      <c r="I50" s="471"/>
      <c r="J50" s="471"/>
      <c r="K50" s="471"/>
      <c r="L50" s="471"/>
      <c r="M50" s="471"/>
      <c r="N50" s="471"/>
      <c r="O50" s="471"/>
      <c r="P50" s="471"/>
      <c r="Q50" s="471"/>
      <c r="R50" s="471"/>
      <c r="S50" s="473"/>
      <c r="T50" s="726" t="s">
        <v>40</v>
      </c>
      <c r="U50" s="727"/>
      <c r="V50" s="727"/>
      <c r="W50" s="728"/>
      <c r="X50" s="297">
        <f>79-51</f>
        <v>28</v>
      </c>
    </row>
    <row r="51" spans="1:24" ht="25.5" customHeight="1">
      <c r="A51" s="469"/>
      <c r="B51" s="470">
        <v>20</v>
      </c>
      <c r="C51" s="981" t="s">
        <v>348</v>
      </c>
      <c r="D51" s="982"/>
      <c r="E51" s="471"/>
      <c r="F51" s="472"/>
      <c r="G51" s="195"/>
      <c r="H51" s="195"/>
      <c r="I51" s="471"/>
      <c r="J51" s="471"/>
      <c r="K51" s="471"/>
      <c r="L51" s="471"/>
      <c r="M51" s="471"/>
      <c r="N51" s="471"/>
      <c r="O51" s="471"/>
      <c r="P51" s="471"/>
      <c r="Q51" s="471"/>
      <c r="R51" s="471"/>
      <c r="S51" s="473"/>
      <c r="T51" s="726" t="s">
        <v>40</v>
      </c>
      <c r="U51" s="727"/>
      <c r="V51" s="727"/>
      <c r="W51" s="728"/>
      <c r="X51" s="297">
        <f>82-80</f>
        <v>2</v>
      </c>
    </row>
    <row r="52" spans="1:24" ht="25.5" customHeight="1">
      <c r="A52" s="469"/>
      <c r="B52" s="470">
        <v>21</v>
      </c>
      <c r="C52" s="981" t="s">
        <v>349</v>
      </c>
      <c r="D52" s="982"/>
      <c r="E52" s="471"/>
      <c r="F52" s="472"/>
      <c r="G52" s="195"/>
      <c r="H52" s="195"/>
      <c r="I52" s="471"/>
      <c r="J52" s="471"/>
      <c r="K52" s="471"/>
      <c r="L52" s="471"/>
      <c r="M52" s="471"/>
      <c r="N52" s="471"/>
      <c r="O52" s="471"/>
      <c r="P52" s="471"/>
      <c r="Q52" s="471"/>
      <c r="R52" s="471"/>
      <c r="S52" s="473"/>
      <c r="T52" s="726" t="s">
        <v>40</v>
      </c>
      <c r="U52" s="727"/>
      <c r="V52" s="727"/>
      <c r="W52" s="728"/>
      <c r="X52" s="297">
        <f>85-83</f>
        <v>2</v>
      </c>
    </row>
    <row r="53" spans="1:24" ht="25.5" customHeight="1">
      <c r="A53" s="469"/>
      <c r="B53" s="470">
        <v>22</v>
      </c>
      <c r="C53" s="981" t="s">
        <v>350</v>
      </c>
      <c r="D53" s="982"/>
      <c r="E53" s="471"/>
      <c r="F53" s="472"/>
      <c r="G53" s="195"/>
      <c r="H53" s="195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3"/>
      <c r="T53" s="726" t="s">
        <v>40</v>
      </c>
      <c r="U53" s="727"/>
      <c r="V53" s="727"/>
      <c r="W53" s="728"/>
      <c r="X53" s="297">
        <f>88-86</f>
        <v>2</v>
      </c>
    </row>
    <row r="54" spans="1:24" ht="25.5" customHeight="1">
      <c r="A54" s="469"/>
      <c r="B54" s="470">
        <v>23</v>
      </c>
      <c r="C54" s="981" t="s">
        <v>351</v>
      </c>
      <c r="D54" s="982"/>
      <c r="E54" s="471"/>
      <c r="F54" s="472"/>
      <c r="G54" s="195"/>
      <c r="H54" s="195"/>
      <c r="I54" s="471"/>
      <c r="J54" s="471"/>
      <c r="K54" s="471"/>
      <c r="L54" s="471"/>
      <c r="M54" s="471"/>
      <c r="N54" s="471"/>
      <c r="O54" s="471"/>
      <c r="P54" s="471"/>
      <c r="Q54" s="471"/>
      <c r="R54" s="471"/>
      <c r="S54" s="473"/>
      <c r="T54" s="726" t="s">
        <v>40</v>
      </c>
      <c r="U54" s="727"/>
      <c r="V54" s="727"/>
      <c r="W54" s="728"/>
      <c r="X54" s="297">
        <f>88-86</f>
        <v>2</v>
      </c>
    </row>
    <row r="55" spans="1:24" ht="25.5" customHeight="1">
      <c r="A55" s="469"/>
      <c r="B55" s="470">
        <v>24</v>
      </c>
      <c r="C55" s="981" t="s">
        <v>352</v>
      </c>
      <c r="D55" s="982"/>
      <c r="E55" s="471"/>
      <c r="F55" s="472"/>
      <c r="G55" s="195"/>
      <c r="H55" s="195"/>
      <c r="I55" s="471"/>
      <c r="J55" s="471"/>
      <c r="K55" s="471"/>
      <c r="L55" s="471"/>
      <c r="M55" s="471"/>
      <c r="N55" s="471"/>
      <c r="O55" s="471"/>
      <c r="P55" s="471"/>
      <c r="Q55" s="471"/>
      <c r="R55" s="471"/>
      <c r="S55" s="473"/>
      <c r="T55" s="726" t="s">
        <v>40</v>
      </c>
      <c r="U55" s="727"/>
      <c r="V55" s="727"/>
      <c r="W55" s="728"/>
      <c r="X55" s="297">
        <f>120-89</f>
        <v>31</v>
      </c>
    </row>
    <row r="56" spans="1:24" ht="25.5" customHeight="1">
      <c r="A56" s="469"/>
      <c r="B56" s="470">
        <v>25</v>
      </c>
      <c r="C56" s="981" t="s">
        <v>353</v>
      </c>
      <c r="D56" s="982"/>
      <c r="E56" s="471"/>
      <c r="F56" s="472"/>
      <c r="G56" s="195"/>
      <c r="H56" s="195"/>
      <c r="I56" s="471"/>
      <c r="J56" s="471"/>
      <c r="K56" s="471"/>
      <c r="L56" s="471"/>
      <c r="M56" s="471"/>
      <c r="N56" s="471"/>
      <c r="O56" s="471"/>
      <c r="P56" s="471"/>
      <c r="Q56" s="471"/>
      <c r="R56" s="471"/>
      <c r="S56" s="473"/>
      <c r="T56" s="726" t="s">
        <v>40</v>
      </c>
      <c r="U56" s="727"/>
      <c r="V56" s="727"/>
      <c r="W56" s="728"/>
      <c r="X56" s="297">
        <f>135-121</f>
        <v>14</v>
      </c>
    </row>
    <row r="57" spans="1:24" ht="25.5" customHeight="1">
      <c r="A57" s="469"/>
      <c r="B57" s="470">
        <v>26</v>
      </c>
      <c r="C57" s="981" t="s">
        <v>354</v>
      </c>
      <c r="D57" s="982"/>
      <c r="E57" s="471"/>
      <c r="F57" s="472"/>
      <c r="G57" s="195"/>
      <c r="H57" s="195"/>
      <c r="I57" s="471"/>
      <c r="J57" s="471"/>
      <c r="K57" s="471"/>
      <c r="L57" s="471"/>
      <c r="M57" s="471"/>
      <c r="N57" s="471"/>
      <c r="O57" s="471"/>
      <c r="P57" s="471"/>
      <c r="Q57" s="471"/>
      <c r="R57" s="471"/>
      <c r="S57" s="473"/>
      <c r="T57" s="726" t="s">
        <v>40</v>
      </c>
      <c r="U57" s="727"/>
      <c r="V57" s="727"/>
      <c r="W57" s="728"/>
      <c r="X57" s="297">
        <f>167-136</f>
        <v>31</v>
      </c>
    </row>
    <row r="58" spans="1:24" ht="25.5" customHeight="1">
      <c r="A58" s="469"/>
      <c r="B58" s="470">
        <v>27</v>
      </c>
      <c r="C58" s="981" t="s">
        <v>355</v>
      </c>
      <c r="D58" s="982"/>
      <c r="E58" s="471"/>
      <c r="F58" s="472"/>
      <c r="G58" s="195"/>
      <c r="H58" s="195"/>
      <c r="I58" s="471"/>
      <c r="J58" s="471"/>
      <c r="K58" s="471"/>
      <c r="L58" s="471"/>
      <c r="M58" s="471"/>
      <c r="N58" s="471"/>
      <c r="O58" s="471"/>
      <c r="P58" s="471"/>
      <c r="Q58" s="471"/>
      <c r="R58" s="471"/>
      <c r="S58" s="473"/>
      <c r="T58" s="726" t="s">
        <v>40</v>
      </c>
      <c r="U58" s="727"/>
      <c r="V58" s="727"/>
      <c r="W58" s="728"/>
      <c r="X58" s="297">
        <f>202-168</f>
        <v>34</v>
      </c>
    </row>
    <row r="59" spans="1:24" ht="25.5" customHeight="1">
      <c r="A59" s="469"/>
      <c r="B59" s="470"/>
      <c r="C59" s="983" t="s">
        <v>356</v>
      </c>
      <c r="D59" s="984"/>
      <c r="E59" s="471"/>
      <c r="F59" s="472"/>
      <c r="G59" s="195"/>
      <c r="H59" s="195"/>
      <c r="I59" s="471"/>
      <c r="J59" s="471"/>
      <c r="K59" s="471"/>
      <c r="L59" s="471"/>
      <c r="M59" s="471"/>
      <c r="N59" s="471"/>
      <c r="O59" s="471"/>
      <c r="P59" s="471"/>
      <c r="Q59" s="471"/>
      <c r="R59" s="471"/>
      <c r="S59" s="473"/>
      <c r="T59" s="726"/>
      <c r="U59" s="727"/>
      <c r="V59" s="727"/>
      <c r="W59" s="728"/>
    </row>
    <row r="60" spans="1:24" ht="25.5" customHeight="1">
      <c r="A60" s="469"/>
      <c r="B60" s="470">
        <v>28</v>
      </c>
      <c r="C60" s="981" t="s">
        <v>357</v>
      </c>
      <c r="D60" s="982"/>
      <c r="E60" s="471"/>
      <c r="F60" s="472"/>
      <c r="G60" s="195"/>
      <c r="H60" s="195"/>
      <c r="I60" s="471"/>
      <c r="J60" s="471"/>
      <c r="K60" s="471"/>
      <c r="L60" s="471"/>
      <c r="M60" s="471"/>
      <c r="N60" s="471"/>
      <c r="O60" s="471"/>
      <c r="P60" s="471"/>
      <c r="Q60" s="471"/>
      <c r="R60" s="471"/>
      <c r="S60" s="473"/>
      <c r="T60" s="726" t="s">
        <v>40</v>
      </c>
      <c r="U60" s="727"/>
      <c r="V60" s="727"/>
      <c r="W60" s="728"/>
      <c r="X60" s="297">
        <v>31</v>
      </c>
    </row>
    <row r="61" spans="1:24" ht="25.5" customHeight="1">
      <c r="A61" s="469"/>
      <c r="B61" s="470">
        <v>29</v>
      </c>
      <c r="C61" s="981" t="s">
        <v>358</v>
      </c>
      <c r="D61" s="982"/>
      <c r="E61" s="471"/>
      <c r="F61" s="472"/>
      <c r="G61" s="195"/>
      <c r="H61" s="195"/>
      <c r="I61" s="471"/>
      <c r="J61" s="471"/>
      <c r="K61" s="471"/>
      <c r="L61" s="471"/>
      <c r="M61" s="471"/>
      <c r="N61" s="471"/>
      <c r="O61" s="471"/>
      <c r="P61" s="471"/>
      <c r="Q61" s="471"/>
      <c r="R61" s="471"/>
      <c r="S61" s="473"/>
      <c r="T61" s="726" t="s">
        <v>40</v>
      </c>
      <c r="U61" s="727"/>
      <c r="V61" s="727"/>
      <c r="W61" s="728"/>
      <c r="X61" s="297">
        <f>75-44</f>
        <v>31</v>
      </c>
    </row>
    <row r="62" spans="1:24" s="378" customFormat="1" ht="25.5" customHeight="1">
      <c r="A62" s="469"/>
      <c r="B62" s="470">
        <v>30</v>
      </c>
      <c r="C62" s="981" t="s">
        <v>359</v>
      </c>
      <c r="D62" s="982"/>
      <c r="E62" s="471"/>
      <c r="F62" s="472"/>
      <c r="G62" s="195"/>
      <c r="H62" s="195"/>
      <c r="I62" s="471"/>
      <c r="J62" s="471"/>
      <c r="K62" s="471"/>
      <c r="L62" s="471"/>
      <c r="M62" s="471"/>
      <c r="N62" s="471"/>
      <c r="O62" s="471"/>
      <c r="P62" s="471"/>
      <c r="Q62" s="471"/>
      <c r="R62" s="471"/>
      <c r="S62" s="473"/>
      <c r="T62" s="726" t="s">
        <v>40</v>
      </c>
      <c r="U62" s="727"/>
      <c r="V62" s="727"/>
      <c r="W62" s="728"/>
      <c r="X62" s="378">
        <f>107-76</f>
        <v>31</v>
      </c>
    </row>
    <row r="63" spans="1:24" ht="25.5" customHeight="1">
      <c r="A63" s="469"/>
      <c r="B63" s="470">
        <v>31</v>
      </c>
      <c r="C63" s="981" t="s">
        <v>360</v>
      </c>
      <c r="D63" s="982"/>
      <c r="E63" s="471"/>
      <c r="F63" s="472"/>
      <c r="G63" s="195"/>
      <c r="H63" s="195"/>
      <c r="I63" s="471"/>
      <c r="J63" s="471"/>
      <c r="K63" s="471"/>
      <c r="L63" s="471"/>
      <c r="M63" s="471"/>
      <c r="N63" s="471"/>
      <c r="O63" s="471"/>
      <c r="P63" s="471"/>
      <c r="Q63" s="471"/>
      <c r="R63" s="471"/>
      <c r="S63" s="473"/>
      <c r="T63" s="726" t="s">
        <v>40</v>
      </c>
      <c r="U63" s="727"/>
      <c r="V63" s="727"/>
      <c r="W63" s="728"/>
      <c r="X63" s="297">
        <f>139-108</f>
        <v>31</v>
      </c>
    </row>
    <row r="64" spans="1:24" ht="25.5" customHeight="1">
      <c r="A64" s="469"/>
      <c r="B64" s="470">
        <v>32</v>
      </c>
      <c r="C64" s="981" t="s">
        <v>361</v>
      </c>
      <c r="D64" s="982"/>
      <c r="E64" s="471"/>
      <c r="F64" s="472"/>
      <c r="G64" s="195"/>
      <c r="H64" s="195"/>
      <c r="I64" s="471"/>
      <c r="J64" s="471"/>
      <c r="K64" s="471"/>
      <c r="L64" s="471"/>
      <c r="M64" s="471"/>
      <c r="N64" s="471"/>
      <c r="O64" s="471"/>
      <c r="P64" s="471"/>
      <c r="Q64" s="471"/>
      <c r="R64" s="471"/>
      <c r="S64" s="473"/>
      <c r="T64" s="726" t="s">
        <v>40</v>
      </c>
      <c r="U64" s="727"/>
      <c r="V64" s="727"/>
      <c r="W64" s="728"/>
      <c r="X64" s="297">
        <v>22</v>
      </c>
    </row>
    <row r="65" spans="1:24" ht="25.5" customHeight="1">
      <c r="A65" s="469"/>
      <c r="B65" s="470">
        <v>33</v>
      </c>
      <c r="C65" s="981" t="s">
        <v>362</v>
      </c>
      <c r="D65" s="982"/>
      <c r="E65" s="471"/>
      <c r="F65" s="472"/>
      <c r="G65" s="195"/>
      <c r="H65" s="195"/>
      <c r="I65" s="471"/>
      <c r="J65" s="471"/>
      <c r="K65" s="471"/>
      <c r="L65" s="471"/>
      <c r="M65" s="471"/>
      <c r="N65" s="471"/>
      <c r="O65" s="471"/>
      <c r="P65" s="471"/>
      <c r="Q65" s="471"/>
      <c r="R65" s="471"/>
      <c r="S65" s="473"/>
      <c r="T65" s="726" t="s">
        <v>40</v>
      </c>
      <c r="U65" s="727"/>
      <c r="V65" s="727"/>
      <c r="W65" s="728"/>
      <c r="X65" s="297">
        <f>170-140</f>
        <v>30</v>
      </c>
    </row>
    <row r="66" spans="1:24" ht="25.5" customHeight="1">
      <c r="A66" s="469"/>
      <c r="B66" s="470">
        <v>34</v>
      </c>
      <c r="C66" s="981" t="s">
        <v>363</v>
      </c>
      <c r="D66" s="982"/>
      <c r="E66" s="471"/>
      <c r="F66" s="472"/>
      <c r="G66" s="195"/>
      <c r="H66" s="195"/>
      <c r="I66" s="471"/>
      <c r="J66" s="471"/>
      <c r="K66" s="471"/>
      <c r="L66" s="471"/>
      <c r="M66" s="471"/>
      <c r="N66" s="471"/>
      <c r="O66" s="471"/>
      <c r="P66" s="471"/>
      <c r="Q66" s="471"/>
      <c r="R66" s="471"/>
      <c r="S66" s="473"/>
      <c r="T66" s="726" t="s">
        <v>40</v>
      </c>
      <c r="U66" s="727"/>
      <c r="V66" s="727"/>
      <c r="W66" s="728"/>
      <c r="X66" s="297">
        <f>187-171</f>
        <v>16</v>
      </c>
    </row>
    <row r="67" spans="1:24" ht="25.5" customHeight="1">
      <c r="A67" s="469"/>
      <c r="B67" s="470"/>
      <c r="C67" s="983" t="s">
        <v>364</v>
      </c>
      <c r="D67" s="984"/>
      <c r="E67" s="471"/>
      <c r="F67" s="472"/>
      <c r="G67" s="195"/>
      <c r="H67" s="195"/>
      <c r="I67" s="471"/>
      <c r="J67" s="471"/>
      <c r="K67" s="471"/>
      <c r="L67" s="471"/>
      <c r="M67" s="471"/>
      <c r="N67" s="471"/>
      <c r="O67" s="471"/>
      <c r="P67" s="471"/>
      <c r="Q67" s="471"/>
      <c r="R67" s="471"/>
      <c r="S67" s="473"/>
      <c r="T67" s="726"/>
      <c r="U67" s="727"/>
      <c r="V67" s="727"/>
      <c r="W67" s="728"/>
    </row>
    <row r="68" spans="1:24" ht="25.5" customHeight="1">
      <c r="A68" s="469"/>
      <c r="B68" s="470">
        <v>35</v>
      </c>
      <c r="C68" s="981" t="s">
        <v>365</v>
      </c>
      <c r="D68" s="982"/>
      <c r="E68" s="471"/>
      <c r="F68" s="472"/>
      <c r="G68" s="195"/>
      <c r="H68" s="195"/>
      <c r="I68" s="471"/>
      <c r="J68" s="471"/>
      <c r="K68" s="471"/>
      <c r="L68" s="471"/>
      <c r="M68" s="471"/>
      <c r="N68" s="471"/>
      <c r="O68" s="471"/>
      <c r="P68" s="471"/>
      <c r="Q68" s="471"/>
      <c r="R68" s="471"/>
      <c r="S68" s="473"/>
      <c r="T68" s="726" t="s">
        <v>40</v>
      </c>
      <c r="U68" s="727"/>
      <c r="V68" s="727"/>
      <c r="W68" s="728"/>
      <c r="X68" s="297">
        <v>32</v>
      </c>
    </row>
    <row r="69" spans="1:24" ht="25.5" customHeight="1">
      <c r="A69" s="469"/>
      <c r="B69" s="470">
        <v>36</v>
      </c>
      <c r="C69" s="981" t="s">
        <v>366</v>
      </c>
      <c r="D69" s="982"/>
      <c r="E69" s="471"/>
      <c r="F69" s="472"/>
      <c r="G69" s="195"/>
      <c r="H69" s="195"/>
      <c r="I69" s="471"/>
      <c r="J69" s="471"/>
      <c r="K69" s="471"/>
      <c r="L69" s="471"/>
      <c r="M69" s="471"/>
      <c r="N69" s="471"/>
      <c r="O69" s="471"/>
      <c r="P69" s="471"/>
      <c r="Q69" s="471"/>
      <c r="R69" s="471"/>
      <c r="S69" s="473"/>
      <c r="T69" s="726" t="s">
        <v>40</v>
      </c>
      <c r="U69" s="727"/>
      <c r="V69" s="727"/>
      <c r="W69" s="728"/>
      <c r="X69" s="297">
        <f>64-33</f>
        <v>31</v>
      </c>
    </row>
    <row r="70" spans="1:24" ht="25.5" customHeight="1">
      <c r="A70" s="469"/>
      <c r="B70" s="470">
        <v>37</v>
      </c>
      <c r="C70" s="981" t="s">
        <v>367</v>
      </c>
      <c r="D70" s="982"/>
      <c r="E70" s="471"/>
      <c r="F70" s="472"/>
      <c r="G70" s="195"/>
      <c r="H70" s="195"/>
      <c r="I70" s="471"/>
      <c r="J70" s="471"/>
      <c r="K70" s="471"/>
      <c r="L70" s="471"/>
      <c r="M70" s="471"/>
      <c r="N70" s="471"/>
      <c r="O70" s="471"/>
      <c r="P70" s="471"/>
      <c r="Q70" s="471"/>
      <c r="R70" s="471"/>
      <c r="S70" s="473"/>
      <c r="T70" s="726" t="s">
        <v>40</v>
      </c>
      <c r="U70" s="727"/>
      <c r="V70" s="727"/>
      <c r="W70" s="728"/>
      <c r="X70" s="297">
        <f>92-65</f>
        <v>27</v>
      </c>
    </row>
    <row r="71" spans="1:24" ht="25.5" customHeight="1">
      <c r="A71" s="469"/>
      <c r="B71" s="470">
        <v>38</v>
      </c>
      <c r="C71" s="981" t="s">
        <v>368</v>
      </c>
      <c r="D71" s="982"/>
      <c r="E71" s="471"/>
      <c r="F71" s="472"/>
      <c r="G71" s="195"/>
      <c r="H71" s="195"/>
      <c r="I71" s="471"/>
      <c r="J71" s="471"/>
      <c r="K71" s="471"/>
      <c r="L71" s="471"/>
      <c r="M71" s="471"/>
      <c r="N71" s="471"/>
      <c r="O71" s="471"/>
      <c r="P71" s="471"/>
      <c r="Q71" s="471"/>
      <c r="R71" s="471"/>
      <c r="S71" s="473"/>
      <c r="T71" s="726" t="s">
        <v>40</v>
      </c>
      <c r="U71" s="727"/>
      <c r="V71" s="727"/>
      <c r="W71" s="728"/>
      <c r="X71" s="297">
        <f>124-93</f>
        <v>31</v>
      </c>
    </row>
    <row r="72" spans="1:24" ht="25.5" customHeight="1">
      <c r="A72" s="469"/>
      <c r="B72" s="470">
        <v>39</v>
      </c>
      <c r="C72" s="981" t="s">
        <v>369</v>
      </c>
      <c r="D72" s="982"/>
      <c r="E72" s="471"/>
      <c r="F72" s="472"/>
      <c r="G72" s="195"/>
      <c r="H72" s="195"/>
      <c r="I72" s="471"/>
      <c r="J72" s="471"/>
      <c r="K72" s="471"/>
      <c r="L72" s="471"/>
      <c r="M72" s="471"/>
      <c r="N72" s="471"/>
      <c r="O72" s="471"/>
      <c r="P72" s="471"/>
      <c r="Q72" s="471"/>
      <c r="R72" s="471"/>
      <c r="S72" s="473"/>
      <c r="T72" s="726" t="s">
        <v>40</v>
      </c>
      <c r="U72" s="727"/>
      <c r="V72" s="727"/>
      <c r="W72" s="728"/>
      <c r="X72" s="297">
        <f>138-125</f>
        <v>13</v>
      </c>
    </row>
    <row r="73" spans="1:24" ht="25.5" customHeight="1">
      <c r="A73" s="469"/>
      <c r="B73" s="470">
        <v>40</v>
      </c>
      <c r="C73" s="981" t="s">
        <v>370</v>
      </c>
      <c r="D73" s="982"/>
      <c r="E73" s="471"/>
      <c r="F73" s="472"/>
      <c r="G73" s="195"/>
      <c r="H73" s="195"/>
      <c r="I73" s="471"/>
      <c r="J73" s="471"/>
      <c r="K73" s="471"/>
      <c r="L73" s="471"/>
      <c r="M73" s="471"/>
      <c r="N73" s="471"/>
      <c r="O73" s="471"/>
      <c r="P73" s="471"/>
      <c r="Q73" s="471"/>
      <c r="R73" s="471"/>
      <c r="S73" s="473"/>
      <c r="T73" s="726" t="s">
        <v>40</v>
      </c>
      <c r="U73" s="727"/>
      <c r="V73" s="727"/>
      <c r="W73" s="728"/>
      <c r="X73" s="297">
        <f>173-139</f>
        <v>34</v>
      </c>
    </row>
    <row r="74" spans="1:24" ht="25.5" customHeight="1">
      <c r="A74" s="469"/>
      <c r="B74" s="470"/>
      <c r="C74" s="983" t="s">
        <v>371</v>
      </c>
      <c r="D74" s="984"/>
      <c r="E74" s="471"/>
      <c r="F74" s="472"/>
      <c r="G74" s="195"/>
      <c r="H74" s="195"/>
      <c r="I74" s="471"/>
      <c r="J74" s="471"/>
      <c r="K74" s="471"/>
      <c r="L74" s="471"/>
      <c r="M74" s="471"/>
      <c r="N74" s="471"/>
      <c r="O74" s="471"/>
      <c r="P74" s="471"/>
      <c r="Q74" s="471"/>
      <c r="R74" s="471"/>
      <c r="S74" s="473"/>
      <c r="T74" s="726" t="s">
        <v>40</v>
      </c>
      <c r="U74" s="727"/>
      <c r="V74" s="727"/>
      <c r="W74" s="728"/>
    </row>
    <row r="75" spans="1:24" ht="25.5" customHeight="1">
      <c r="A75" s="469"/>
      <c r="B75" s="470">
        <v>41</v>
      </c>
      <c r="C75" s="981" t="s">
        <v>372</v>
      </c>
      <c r="D75" s="982"/>
      <c r="E75" s="471"/>
      <c r="F75" s="472"/>
      <c r="G75" s="195"/>
      <c r="H75" s="195" t="s">
        <v>60</v>
      </c>
      <c r="I75" s="471"/>
      <c r="J75" s="471"/>
      <c r="K75" s="471"/>
      <c r="L75" s="471"/>
      <c r="M75" s="471"/>
      <c r="N75" s="471"/>
      <c r="O75" s="471"/>
      <c r="P75" s="471"/>
      <c r="Q75" s="471"/>
      <c r="R75" s="471"/>
      <c r="S75" s="473"/>
      <c r="T75" s="726" t="s">
        <v>373</v>
      </c>
      <c r="U75" s="727"/>
      <c r="V75" s="727"/>
      <c r="W75" s="728"/>
      <c r="X75" s="297">
        <v>70</v>
      </c>
    </row>
    <row r="76" spans="1:24" ht="25.5" customHeight="1">
      <c r="A76" s="469"/>
      <c r="B76" s="470">
        <v>42</v>
      </c>
      <c r="C76" s="981" t="s">
        <v>374</v>
      </c>
      <c r="D76" s="982"/>
      <c r="E76" s="471"/>
      <c r="F76" s="472"/>
      <c r="G76" s="195"/>
      <c r="H76" s="195"/>
      <c r="I76" s="471"/>
      <c r="J76" s="471"/>
      <c r="K76" s="471"/>
      <c r="L76" s="471"/>
      <c r="M76" s="471"/>
      <c r="N76" s="471"/>
      <c r="O76" s="471"/>
      <c r="P76" s="471"/>
      <c r="Q76" s="471"/>
      <c r="R76" s="471"/>
      <c r="S76" s="473"/>
      <c r="T76" s="726" t="s">
        <v>40</v>
      </c>
      <c r="U76" s="727"/>
      <c r="V76" s="727"/>
      <c r="W76" s="728"/>
      <c r="X76" s="297">
        <f>91-71</f>
        <v>20</v>
      </c>
    </row>
    <row r="77" spans="1:24" ht="25.5" customHeight="1">
      <c r="A77" s="469"/>
      <c r="B77" s="470">
        <v>43</v>
      </c>
      <c r="C77" s="981" t="s">
        <v>375</v>
      </c>
      <c r="D77" s="982"/>
      <c r="E77" s="471"/>
      <c r="F77" s="472"/>
      <c r="G77" s="195"/>
      <c r="H77" s="195"/>
      <c r="I77" s="471"/>
      <c r="J77" s="471"/>
      <c r="K77" s="471"/>
      <c r="L77" s="471"/>
      <c r="M77" s="471"/>
      <c r="N77" s="471"/>
      <c r="O77" s="471"/>
      <c r="P77" s="471"/>
      <c r="Q77" s="471"/>
      <c r="R77" s="471"/>
      <c r="S77" s="473"/>
      <c r="T77" s="726" t="s">
        <v>40</v>
      </c>
      <c r="U77" s="727"/>
      <c r="V77" s="727"/>
      <c r="W77" s="728"/>
      <c r="X77" s="297">
        <f>124-92</f>
        <v>32</v>
      </c>
    </row>
    <row r="78" spans="1:24" ht="25.5" customHeight="1">
      <c r="A78" s="469"/>
      <c r="B78" s="470">
        <v>44</v>
      </c>
      <c r="C78" s="981" t="s">
        <v>376</v>
      </c>
      <c r="D78" s="982"/>
      <c r="E78" s="471"/>
      <c r="F78" s="472"/>
      <c r="G78" s="195"/>
      <c r="H78" s="195"/>
      <c r="I78" s="471"/>
      <c r="J78" s="471"/>
      <c r="K78" s="471"/>
      <c r="L78" s="471"/>
      <c r="M78" s="471"/>
      <c r="N78" s="471"/>
      <c r="O78" s="471"/>
      <c r="P78" s="471"/>
      <c r="Q78" s="471"/>
      <c r="R78" s="471"/>
      <c r="S78" s="473"/>
      <c r="T78" s="726" t="s">
        <v>40</v>
      </c>
      <c r="U78" s="727"/>
      <c r="V78" s="727"/>
      <c r="W78" s="728"/>
      <c r="X78" s="297">
        <f>141-125</f>
        <v>16</v>
      </c>
    </row>
    <row r="79" spans="1:24" ht="24.75" customHeight="1">
      <c r="A79" s="469"/>
      <c r="B79" s="470">
        <v>45</v>
      </c>
      <c r="C79" s="981" t="s">
        <v>377</v>
      </c>
      <c r="D79" s="982"/>
      <c r="E79" s="471"/>
      <c r="F79" s="472"/>
      <c r="G79" s="195"/>
      <c r="H79" s="195"/>
      <c r="I79" s="471"/>
      <c r="J79" s="471"/>
      <c r="K79" s="471"/>
      <c r="L79" s="471"/>
      <c r="M79" s="471"/>
      <c r="N79" s="471"/>
      <c r="O79" s="471"/>
      <c r="P79" s="471"/>
      <c r="Q79" s="471"/>
      <c r="R79" s="471"/>
      <c r="S79" s="473"/>
      <c r="T79" s="726" t="s">
        <v>40</v>
      </c>
      <c r="U79" s="727"/>
      <c r="V79" s="727"/>
      <c r="W79" s="728"/>
      <c r="X79" s="297">
        <f>177-142</f>
        <v>35</v>
      </c>
    </row>
    <row r="80" spans="1:24" ht="25.5" customHeight="1">
      <c r="A80" s="469"/>
      <c r="B80" s="470"/>
      <c r="C80" s="983" t="s">
        <v>378</v>
      </c>
      <c r="D80" s="984"/>
      <c r="E80" s="471"/>
      <c r="F80" s="472"/>
      <c r="G80" s="195"/>
      <c r="H80" s="195"/>
      <c r="I80" s="471"/>
      <c r="J80" s="471"/>
      <c r="K80" s="471"/>
      <c r="L80" s="471"/>
      <c r="M80" s="471"/>
      <c r="N80" s="471"/>
      <c r="O80" s="471"/>
      <c r="P80" s="471"/>
      <c r="Q80" s="471"/>
      <c r="R80" s="471"/>
      <c r="S80" s="473"/>
      <c r="T80" s="726" t="s">
        <v>40</v>
      </c>
      <c r="U80" s="727"/>
      <c r="V80" s="727"/>
      <c r="W80" s="728"/>
    </row>
    <row r="81" spans="1:24" ht="25.5" customHeight="1">
      <c r="A81" s="469"/>
      <c r="B81" s="470">
        <v>46</v>
      </c>
      <c r="C81" s="981" t="s">
        <v>379</v>
      </c>
      <c r="D81" s="982"/>
      <c r="E81" s="471"/>
      <c r="F81" s="472"/>
      <c r="G81" s="195"/>
      <c r="H81" s="195"/>
      <c r="I81" s="471"/>
      <c r="J81" s="471"/>
      <c r="K81" s="471"/>
      <c r="L81" s="471"/>
      <c r="M81" s="471"/>
      <c r="N81" s="471"/>
      <c r="O81" s="471"/>
      <c r="P81" s="471"/>
      <c r="Q81" s="471"/>
      <c r="R81" s="471"/>
      <c r="S81" s="473"/>
      <c r="T81" s="726" t="s">
        <v>40</v>
      </c>
      <c r="U81" s="727"/>
      <c r="V81" s="727"/>
      <c r="W81" s="728"/>
      <c r="X81" s="297">
        <v>77</v>
      </c>
    </row>
    <row r="82" spans="1:24" ht="25.5" customHeight="1">
      <c r="A82" s="469"/>
      <c r="B82" s="470">
        <v>47</v>
      </c>
      <c r="C82" s="981" t="s">
        <v>380</v>
      </c>
      <c r="D82" s="982"/>
      <c r="E82" s="471"/>
      <c r="F82" s="472"/>
      <c r="G82" s="195"/>
      <c r="H82" s="195"/>
      <c r="I82" s="471"/>
      <c r="J82" s="471"/>
      <c r="K82" s="471"/>
      <c r="L82" s="471"/>
      <c r="M82" s="471"/>
      <c r="N82" s="471"/>
      <c r="O82" s="471"/>
      <c r="P82" s="471"/>
      <c r="Q82" s="471"/>
      <c r="R82" s="471"/>
      <c r="S82" s="473"/>
      <c r="T82" s="726" t="s">
        <v>40</v>
      </c>
      <c r="U82" s="727"/>
      <c r="V82" s="727"/>
      <c r="W82" s="728"/>
      <c r="X82" s="297">
        <f>80-78</f>
        <v>2</v>
      </c>
    </row>
    <row r="83" spans="1:24" ht="25.5" customHeight="1">
      <c r="A83" s="469"/>
      <c r="B83" s="470">
        <v>48</v>
      </c>
      <c r="C83" s="981" t="s">
        <v>381</v>
      </c>
      <c r="D83" s="982"/>
      <c r="E83" s="471"/>
      <c r="F83" s="472"/>
      <c r="G83" s="195"/>
      <c r="H83" s="195"/>
      <c r="I83" s="471"/>
      <c r="J83" s="471"/>
      <c r="K83" s="471"/>
      <c r="L83" s="471"/>
      <c r="M83" s="471"/>
      <c r="N83" s="471"/>
      <c r="O83" s="471"/>
      <c r="P83" s="471"/>
      <c r="Q83" s="471"/>
      <c r="R83" s="471"/>
      <c r="S83" s="473"/>
      <c r="T83" s="726" t="s">
        <v>40</v>
      </c>
      <c r="U83" s="727"/>
      <c r="V83" s="727"/>
      <c r="W83" s="728"/>
      <c r="X83" s="297">
        <f>101-81</f>
        <v>20</v>
      </c>
    </row>
    <row r="84" spans="1:24" ht="25.5" customHeight="1">
      <c r="A84" s="469"/>
      <c r="B84" s="470">
        <v>49</v>
      </c>
      <c r="C84" s="981" t="s">
        <v>382</v>
      </c>
      <c r="D84" s="982"/>
      <c r="E84" s="471"/>
      <c r="F84" s="472"/>
      <c r="G84" s="195"/>
      <c r="H84" s="195"/>
      <c r="I84" s="471"/>
      <c r="J84" s="471"/>
      <c r="K84" s="471"/>
      <c r="L84" s="471"/>
      <c r="M84" s="471"/>
      <c r="N84" s="471"/>
      <c r="O84" s="471"/>
      <c r="P84" s="471"/>
      <c r="Q84" s="471"/>
      <c r="R84" s="471"/>
      <c r="S84" s="473"/>
      <c r="T84" s="726" t="s">
        <v>40</v>
      </c>
      <c r="U84" s="727"/>
      <c r="V84" s="727"/>
      <c r="W84" s="728"/>
      <c r="X84" s="297">
        <f>104-102</f>
        <v>2</v>
      </c>
    </row>
    <row r="85" spans="1:24" ht="25.5" customHeight="1">
      <c r="A85" s="469"/>
      <c r="B85" s="470">
        <v>50</v>
      </c>
      <c r="C85" s="981" t="s">
        <v>383</v>
      </c>
      <c r="D85" s="982"/>
      <c r="E85" s="471"/>
      <c r="F85" s="472"/>
      <c r="G85" s="195"/>
      <c r="H85" s="195"/>
      <c r="I85" s="471"/>
      <c r="J85" s="471"/>
      <c r="K85" s="471"/>
      <c r="L85" s="471"/>
      <c r="M85" s="471"/>
      <c r="N85" s="471"/>
      <c r="O85" s="471"/>
      <c r="P85" s="471"/>
      <c r="Q85" s="471"/>
      <c r="R85" s="471"/>
      <c r="S85" s="473"/>
      <c r="T85" s="726" t="s">
        <v>40</v>
      </c>
      <c r="U85" s="727"/>
      <c r="V85" s="727"/>
      <c r="W85" s="728"/>
      <c r="X85" s="297">
        <f>132-105</f>
        <v>27</v>
      </c>
    </row>
    <row r="86" spans="1:24" ht="25.5" customHeight="1">
      <c r="A86" s="469"/>
      <c r="B86" s="470">
        <v>51</v>
      </c>
      <c r="C86" s="1081" t="s">
        <v>384</v>
      </c>
      <c r="D86" s="1082"/>
      <c r="E86" s="471"/>
      <c r="F86" s="472"/>
      <c r="G86" s="195"/>
      <c r="H86" s="195" t="s">
        <v>60</v>
      </c>
      <c r="I86" s="471"/>
      <c r="J86" s="471"/>
      <c r="K86" s="471"/>
      <c r="L86" s="471"/>
      <c r="M86" s="471"/>
      <c r="N86" s="471"/>
      <c r="O86" s="471"/>
      <c r="P86" s="471"/>
      <c r="Q86" s="471"/>
      <c r="R86" s="471"/>
      <c r="S86" s="473"/>
      <c r="T86" s="726" t="s">
        <v>385</v>
      </c>
      <c r="U86" s="727"/>
      <c r="V86" s="727"/>
      <c r="W86" s="728"/>
      <c r="X86" s="297">
        <f>170-133</f>
        <v>37</v>
      </c>
    </row>
    <row r="87" spans="1:24" ht="25.5" customHeight="1">
      <c r="A87" s="469"/>
      <c r="B87" s="470">
        <v>52</v>
      </c>
      <c r="C87" s="981" t="s">
        <v>386</v>
      </c>
      <c r="D87" s="982"/>
      <c r="E87" s="471"/>
      <c r="F87" s="472"/>
      <c r="G87" s="195"/>
      <c r="H87" s="195" t="s">
        <v>60</v>
      </c>
      <c r="I87" s="471"/>
      <c r="J87" s="471"/>
      <c r="K87" s="471"/>
      <c r="L87" s="471"/>
      <c r="M87" s="471"/>
      <c r="N87" s="471"/>
      <c r="O87" s="471"/>
      <c r="P87" s="471"/>
      <c r="Q87" s="471"/>
      <c r="R87" s="471"/>
      <c r="S87" s="473"/>
      <c r="T87" s="726" t="s">
        <v>387</v>
      </c>
      <c r="U87" s="727"/>
      <c r="V87" s="727"/>
      <c r="W87" s="728"/>
      <c r="X87" s="297">
        <f>189-171</f>
        <v>18</v>
      </c>
    </row>
    <row r="88" spans="1:24" ht="25.5" customHeight="1">
      <c r="A88" s="469"/>
      <c r="B88" s="470">
        <v>53</v>
      </c>
      <c r="C88" s="981" t="s">
        <v>388</v>
      </c>
      <c r="D88" s="982"/>
      <c r="E88" s="471"/>
      <c r="F88" s="472"/>
      <c r="G88" s="195"/>
      <c r="H88" s="195"/>
      <c r="I88" s="471"/>
      <c r="J88" s="471"/>
      <c r="K88" s="471"/>
      <c r="L88" s="471"/>
      <c r="M88" s="471"/>
      <c r="N88" s="471"/>
      <c r="O88" s="471"/>
      <c r="P88" s="471"/>
      <c r="Q88" s="471"/>
      <c r="R88" s="471"/>
      <c r="S88" s="473"/>
      <c r="T88" s="726" t="s">
        <v>40</v>
      </c>
      <c r="U88" s="727"/>
      <c r="V88" s="727"/>
      <c r="W88" s="728"/>
      <c r="X88" s="297">
        <f>204-190</f>
        <v>14</v>
      </c>
    </row>
    <row r="89" spans="1:24" ht="25.5" customHeight="1">
      <c r="A89" s="469"/>
      <c r="B89" s="470"/>
      <c r="C89" s="983" t="s">
        <v>389</v>
      </c>
      <c r="D89" s="984"/>
      <c r="E89" s="471"/>
      <c r="F89" s="472"/>
      <c r="G89" s="195"/>
      <c r="H89" s="195"/>
      <c r="I89" s="471"/>
      <c r="J89" s="471"/>
      <c r="K89" s="471"/>
      <c r="L89" s="471"/>
      <c r="M89" s="471"/>
      <c r="N89" s="471"/>
      <c r="O89" s="471"/>
      <c r="P89" s="471"/>
      <c r="Q89" s="471"/>
      <c r="R89" s="471"/>
      <c r="S89" s="473"/>
      <c r="T89" s="726" t="s">
        <v>40</v>
      </c>
      <c r="U89" s="727"/>
      <c r="V89" s="727"/>
      <c r="W89" s="728"/>
      <c r="X89" s="297">
        <v>15</v>
      </c>
    </row>
    <row r="90" spans="1:24" ht="25.5" customHeight="1">
      <c r="A90" s="469"/>
      <c r="B90" s="470">
        <v>54</v>
      </c>
      <c r="C90" s="981" t="s">
        <v>390</v>
      </c>
      <c r="D90" s="982"/>
      <c r="E90" s="471"/>
      <c r="F90" s="472"/>
      <c r="G90" s="195"/>
      <c r="H90" s="195"/>
      <c r="I90" s="471"/>
      <c r="J90" s="471"/>
      <c r="K90" s="471"/>
      <c r="L90" s="471"/>
      <c r="M90" s="471"/>
      <c r="N90" s="471"/>
      <c r="O90" s="471"/>
      <c r="P90" s="471"/>
      <c r="Q90" s="471"/>
      <c r="R90" s="471"/>
      <c r="S90" s="473"/>
      <c r="T90" s="726" t="s">
        <v>40</v>
      </c>
      <c r="U90" s="727"/>
      <c r="V90" s="727"/>
      <c r="W90" s="728"/>
      <c r="X90" s="297">
        <f>32-16</f>
        <v>16</v>
      </c>
    </row>
    <row r="91" spans="1:24" ht="25.5" customHeight="1">
      <c r="A91" s="469"/>
      <c r="B91" s="470">
        <v>55</v>
      </c>
      <c r="C91" s="981" t="s">
        <v>391</v>
      </c>
      <c r="D91" s="982"/>
      <c r="E91" s="471"/>
      <c r="F91" s="472"/>
      <c r="G91" s="195" t="s">
        <v>60</v>
      </c>
      <c r="H91" s="195" t="s">
        <v>60</v>
      </c>
      <c r="I91" s="471"/>
      <c r="J91" s="471"/>
      <c r="K91" s="471"/>
      <c r="L91" s="471"/>
      <c r="M91" s="471"/>
      <c r="N91" s="471"/>
      <c r="O91" s="471"/>
      <c r="P91" s="471"/>
      <c r="Q91" s="471"/>
      <c r="R91" s="471"/>
      <c r="S91" s="473"/>
      <c r="T91" s="726" t="s">
        <v>392</v>
      </c>
      <c r="U91" s="727"/>
      <c r="V91" s="727"/>
      <c r="W91" s="728"/>
      <c r="X91" s="297">
        <f>65-33</f>
        <v>32</v>
      </c>
    </row>
    <row r="92" spans="1:24" ht="25.5" customHeight="1">
      <c r="A92" s="469"/>
      <c r="B92" s="470">
        <v>56</v>
      </c>
      <c r="C92" s="981" t="s">
        <v>393</v>
      </c>
      <c r="D92" s="982"/>
      <c r="E92" s="471"/>
      <c r="F92" s="472"/>
      <c r="G92" s="195"/>
      <c r="H92" s="195"/>
      <c r="I92" s="471"/>
      <c r="J92" s="471"/>
      <c r="K92" s="471"/>
      <c r="L92" s="471"/>
      <c r="M92" s="471"/>
      <c r="N92" s="471"/>
      <c r="O92" s="471"/>
      <c r="P92" s="471"/>
      <c r="Q92" s="471"/>
      <c r="R92" s="471"/>
      <c r="S92" s="473"/>
      <c r="T92" s="726" t="s">
        <v>40</v>
      </c>
      <c r="U92" s="727"/>
      <c r="V92" s="727"/>
      <c r="W92" s="728"/>
      <c r="X92" s="297">
        <f>75-66</f>
        <v>9</v>
      </c>
    </row>
    <row r="93" spans="1:24" ht="25.5" customHeight="1">
      <c r="A93" s="469"/>
      <c r="B93" s="470">
        <v>57</v>
      </c>
      <c r="C93" s="981" t="s">
        <v>394</v>
      </c>
      <c r="D93" s="982"/>
      <c r="E93" s="471"/>
      <c r="F93" s="472"/>
      <c r="G93" s="195"/>
      <c r="H93" s="195"/>
      <c r="I93" s="471"/>
      <c r="J93" s="471"/>
      <c r="K93" s="471"/>
      <c r="L93" s="471"/>
      <c r="M93" s="471"/>
      <c r="N93" s="471"/>
      <c r="O93" s="471"/>
      <c r="P93" s="471"/>
      <c r="Q93" s="471"/>
      <c r="R93" s="471"/>
      <c r="S93" s="473"/>
      <c r="T93" s="726" t="s">
        <v>40</v>
      </c>
      <c r="U93" s="727"/>
      <c r="V93" s="727"/>
      <c r="W93" s="728"/>
      <c r="X93" s="297">
        <f>107-76</f>
        <v>31</v>
      </c>
    </row>
    <row r="94" spans="1:24" ht="25.5" customHeight="1">
      <c r="A94" s="469"/>
      <c r="B94" s="470">
        <v>58</v>
      </c>
      <c r="C94" s="981" t="s">
        <v>395</v>
      </c>
      <c r="D94" s="982"/>
      <c r="E94" s="471"/>
      <c r="F94" s="472"/>
      <c r="G94" s="195"/>
      <c r="H94" s="195"/>
      <c r="I94" s="471"/>
      <c r="J94" s="471"/>
      <c r="K94" s="471"/>
      <c r="L94" s="471"/>
      <c r="M94" s="471"/>
      <c r="N94" s="471"/>
      <c r="O94" s="471"/>
      <c r="P94" s="471"/>
      <c r="Q94" s="471"/>
      <c r="R94" s="471"/>
      <c r="S94" s="473"/>
      <c r="T94" s="726" t="s">
        <v>40</v>
      </c>
      <c r="U94" s="727"/>
      <c r="V94" s="727"/>
      <c r="W94" s="728"/>
      <c r="X94" s="297">
        <f>114-108</f>
        <v>6</v>
      </c>
    </row>
    <row r="95" spans="1:24" ht="25.5" customHeight="1">
      <c r="A95" s="469"/>
      <c r="B95" s="470">
        <v>59</v>
      </c>
      <c r="C95" s="981" t="s">
        <v>396</v>
      </c>
      <c r="D95" s="982"/>
      <c r="E95" s="471"/>
      <c r="F95" s="472"/>
      <c r="G95" s="195"/>
      <c r="H95" s="195"/>
      <c r="I95" s="471"/>
      <c r="J95" s="471"/>
      <c r="K95" s="471"/>
      <c r="L95" s="471"/>
      <c r="M95" s="471"/>
      <c r="N95" s="471"/>
      <c r="O95" s="471"/>
      <c r="P95" s="471"/>
      <c r="Q95" s="471"/>
      <c r="R95" s="471"/>
      <c r="S95" s="473"/>
      <c r="T95" s="726" t="s">
        <v>40</v>
      </c>
      <c r="U95" s="727"/>
      <c r="V95" s="727"/>
      <c r="W95" s="728"/>
      <c r="X95" s="297">
        <v>55</v>
      </c>
    </row>
    <row r="96" spans="1:24" ht="25.5" customHeight="1">
      <c r="A96" s="469"/>
      <c r="B96" s="470">
        <v>60</v>
      </c>
      <c r="C96" s="981" t="s">
        <v>397</v>
      </c>
      <c r="D96" s="982"/>
      <c r="E96" s="471"/>
      <c r="F96" s="472"/>
      <c r="G96" s="195"/>
      <c r="H96" s="195"/>
      <c r="I96" s="471"/>
      <c r="J96" s="471"/>
      <c r="K96" s="471"/>
      <c r="L96" s="471"/>
      <c r="M96" s="471"/>
      <c r="N96" s="471"/>
      <c r="O96" s="471"/>
      <c r="P96" s="471"/>
      <c r="Q96" s="471"/>
      <c r="R96" s="471"/>
      <c r="S96" s="473"/>
      <c r="T96" s="726" t="s">
        <v>40</v>
      </c>
      <c r="U96" s="727"/>
      <c r="V96" s="727"/>
      <c r="W96" s="728"/>
      <c r="X96" s="297">
        <v>80</v>
      </c>
    </row>
    <row r="97" spans="1:23" ht="25.5" customHeight="1">
      <c r="A97" s="469"/>
      <c r="B97" s="470">
        <v>61</v>
      </c>
      <c r="C97" s="981" t="s">
        <v>398</v>
      </c>
      <c r="D97" s="982"/>
      <c r="E97" s="471"/>
      <c r="F97" s="472"/>
      <c r="G97" s="195"/>
      <c r="H97" s="195"/>
      <c r="I97" s="471"/>
      <c r="J97" s="471"/>
      <c r="K97" s="471"/>
      <c r="L97" s="471"/>
      <c r="M97" s="471"/>
      <c r="N97" s="471"/>
      <c r="O97" s="471"/>
      <c r="P97" s="471"/>
      <c r="Q97" s="471"/>
      <c r="R97" s="471"/>
      <c r="S97" s="473"/>
      <c r="T97" s="726"/>
      <c r="U97" s="727"/>
      <c r="V97" s="727"/>
      <c r="W97" s="728"/>
    </row>
    <row r="98" spans="1:23" ht="25.5" customHeight="1">
      <c r="A98" s="469"/>
      <c r="B98" s="470">
        <v>62</v>
      </c>
      <c r="C98" s="981" t="s">
        <v>399</v>
      </c>
      <c r="D98" s="982"/>
      <c r="E98" s="471"/>
      <c r="F98" s="472"/>
      <c r="G98" s="195"/>
      <c r="H98" s="195"/>
      <c r="I98" s="471"/>
      <c r="J98" s="471"/>
      <c r="K98" s="471"/>
      <c r="L98" s="471"/>
      <c r="M98" s="471"/>
      <c r="N98" s="471"/>
      <c r="O98" s="471"/>
      <c r="P98" s="471"/>
      <c r="Q98" s="471"/>
      <c r="R98" s="471"/>
      <c r="S98" s="473"/>
      <c r="T98" s="726"/>
      <c r="U98" s="727"/>
      <c r="V98" s="727"/>
      <c r="W98" s="728"/>
    </row>
    <row r="99" spans="1:23" ht="25.5" customHeight="1">
      <c r="A99" s="469"/>
      <c r="B99" s="470">
        <v>63</v>
      </c>
      <c r="C99" s="981" t="s">
        <v>400</v>
      </c>
      <c r="D99" s="982"/>
      <c r="E99" s="471"/>
      <c r="F99" s="472"/>
      <c r="G99" s="195"/>
      <c r="H99" s="195"/>
      <c r="I99" s="471"/>
      <c r="J99" s="471"/>
      <c r="K99" s="471"/>
      <c r="L99" s="471"/>
      <c r="M99" s="471"/>
      <c r="N99" s="471"/>
      <c r="O99" s="471"/>
      <c r="P99" s="471"/>
      <c r="Q99" s="471"/>
      <c r="R99" s="471"/>
      <c r="S99" s="473"/>
      <c r="T99" s="726"/>
      <c r="U99" s="727"/>
      <c r="V99" s="727"/>
      <c r="W99" s="728"/>
    </row>
    <row r="100" spans="1:23" ht="25.5" customHeight="1">
      <c r="A100" s="469"/>
      <c r="B100" s="470">
        <v>64</v>
      </c>
      <c r="C100" s="981" t="s">
        <v>401</v>
      </c>
      <c r="D100" s="982"/>
      <c r="E100" s="471"/>
      <c r="F100" s="472"/>
      <c r="G100" s="195"/>
      <c r="H100" s="195"/>
      <c r="I100" s="471"/>
      <c r="J100" s="471"/>
      <c r="K100" s="471"/>
      <c r="L100" s="471"/>
      <c r="M100" s="471"/>
      <c r="N100" s="471"/>
      <c r="O100" s="471"/>
      <c r="P100" s="471"/>
      <c r="Q100" s="471"/>
      <c r="R100" s="471"/>
      <c r="S100" s="473"/>
      <c r="T100" s="726"/>
      <c r="U100" s="727"/>
      <c r="V100" s="727"/>
      <c r="W100" s="728"/>
    </row>
    <row r="101" spans="1:23" ht="25.5" customHeight="1">
      <c r="A101" s="469"/>
      <c r="B101" s="470">
        <v>65</v>
      </c>
      <c r="C101" s="981" t="s">
        <v>402</v>
      </c>
      <c r="D101" s="982"/>
      <c r="E101" s="471"/>
      <c r="F101" s="472"/>
      <c r="G101" s="195"/>
      <c r="H101" s="195"/>
      <c r="I101" s="471"/>
      <c r="J101" s="471"/>
      <c r="K101" s="471"/>
      <c r="L101" s="471"/>
      <c r="M101" s="471"/>
      <c r="N101" s="471"/>
      <c r="O101" s="471"/>
      <c r="P101" s="471"/>
      <c r="Q101" s="471"/>
      <c r="R101" s="471"/>
      <c r="S101" s="473"/>
      <c r="T101" s="726"/>
      <c r="U101" s="727"/>
      <c r="V101" s="727"/>
      <c r="W101" s="728"/>
    </row>
    <row r="102" spans="1:23" ht="25.5" customHeight="1">
      <c r="A102" s="469"/>
      <c r="B102" s="470">
        <v>66</v>
      </c>
      <c r="C102" s="981" t="s">
        <v>403</v>
      </c>
      <c r="D102" s="982"/>
      <c r="E102" s="471"/>
      <c r="F102" s="472"/>
      <c r="G102" s="195"/>
      <c r="H102" s="195"/>
      <c r="I102" s="471"/>
      <c r="J102" s="471"/>
      <c r="K102" s="471"/>
      <c r="L102" s="471"/>
      <c r="M102" s="471"/>
      <c r="N102" s="471"/>
      <c r="O102" s="471"/>
      <c r="P102" s="471"/>
      <c r="Q102" s="471"/>
      <c r="R102" s="471"/>
      <c r="S102" s="473"/>
      <c r="T102" s="726"/>
      <c r="U102" s="727"/>
      <c r="V102" s="727"/>
      <c r="W102" s="728"/>
    </row>
    <row r="103" spans="1:23" ht="25.5" customHeight="1">
      <c r="A103" s="469"/>
      <c r="B103" s="470">
        <v>67</v>
      </c>
      <c r="C103" s="981" t="s">
        <v>404</v>
      </c>
      <c r="D103" s="982"/>
      <c r="E103" s="471"/>
      <c r="F103" s="472"/>
      <c r="G103" s="195"/>
      <c r="H103" s="195"/>
      <c r="I103" s="471"/>
      <c r="J103" s="471"/>
      <c r="K103" s="471"/>
      <c r="L103" s="471"/>
      <c r="M103" s="471"/>
      <c r="N103" s="471"/>
      <c r="O103" s="471"/>
      <c r="P103" s="471"/>
      <c r="Q103" s="471"/>
      <c r="R103" s="471"/>
      <c r="S103" s="473"/>
      <c r="T103" s="726"/>
      <c r="U103" s="727"/>
      <c r="V103" s="727"/>
      <c r="W103" s="728"/>
    </row>
    <row r="104" spans="1:23" ht="25.5" customHeight="1">
      <c r="A104" s="469"/>
      <c r="B104" s="470">
        <v>68</v>
      </c>
      <c r="C104" s="981" t="s">
        <v>405</v>
      </c>
      <c r="D104" s="982"/>
      <c r="E104" s="471"/>
      <c r="F104" s="472"/>
      <c r="G104" s="195"/>
      <c r="H104" s="195"/>
      <c r="I104" s="471"/>
      <c r="J104" s="471"/>
      <c r="K104" s="471"/>
      <c r="L104" s="471"/>
      <c r="M104" s="471"/>
      <c r="N104" s="471"/>
      <c r="O104" s="471"/>
      <c r="P104" s="471"/>
      <c r="Q104" s="471"/>
      <c r="R104" s="471"/>
      <c r="S104" s="473"/>
      <c r="T104" s="726"/>
      <c r="U104" s="727"/>
      <c r="V104" s="727"/>
      <c r="W104" s="728"/>
    </row>
    <row r="105" spans="1:23" ht="25.5" customHeight="1">
      <c r="A105" s="469"/>
      <c r="B105" s="470">
        <v>69</v>
      </c>
      <c r="C105" s="981" t="s">
        <v>406</v>
      </c>
      <c r="D105" s="982"/>
      <c r="E105" s="471"/>
      <c r="F105" s="472"/>
      <c r="G105" s="195"/>
      <c r="H105" s="195"/>
      <c r="I105" s="471"/>
      <c r="J105" s="471"/>
      <c r="K105" s="471"/>
      <c r="L105" s="471"/>
      <c r="M105" s="471"/>
      <c r="N105" s="471"/>
      <c r="O105" s="471"/>
      <c r="P105" s="471"/>
      <c r="Q105" s="471"/>
      <c r="R105" s="471"/>
      <c r="S105" s="473"/>
      <c r="T105" s="726"/>
      <c r="U105" s="727"/>
      <c r="V105" s="727"/>
      <c r="W105" s="728"/>
    </row>
    <row r="106" spans="1:23" ht="25.5" customHeight="1">
      <c r="A106" s="469"/>
      <c r="B106" s="470">
        <v>70</v>
      </c>
      <c r="C106" s="981" t="s">
        <v>407</v>
      </c>
      <c r="D106" s="982"/>
      <c r="E106" s="471"/>
      <c r="F106" s="472"/>
      <c r="G106" s="195"/>
      <c r="H106" s="195"/>
      <c r="I106" s="471"/>
      <c r="J106" s="471"/>
      <c r="K106" s="471"/>
      <c r="L106" s="471"/>
      <c r="M106" s="471"/>
      <c r="N106" s="471"/>
      <c r="O106" s="471"/>
      <c r="P106" s="471"/>
      <c r="Q106" s="471"/>
      <c r="R106" s="471"/>
      <c r="S106" s="473"/>
      <c r="T106" s="726"/>
      <c r="U106" s="727"/>
      <c r="V106" s="727"/>
      <c r="W106" s="728"/>
    </row>
    <row r="107" spans="1:23" ht="25.5" customHeight="1">
      <c r="A107" s="469"/>
      <c r="B107" s="470">
        <v>71</v>
      </c>
      <c r="C107" s="981" t="s">
        <v>408</v>
      </c>
      <c r="D107" s="982"/>
      <c r="E107" s="471"/>
      <c r="F107" s="472"/>
      <c r="G107" s="195"/>
      <c r="H107" s="195"/>
      <c r="I107" s="471"/>
      <c r="J107" s="471"/>
      <c r="K107" s="471"/>
      <c r="L107" s="471"/>
      <c r="M107" s="471"/>
      <c r="N107" s="471"/>
      <c r="O107" s="471"/>
      <c r="P107" s="471"/>
      <c r="Q107" s="471"/>
      <c r="R107" s="471"/>
      <c r="S107" s="473"/>
      <c r="T107" s="726"/>
      <c r="U107" s="727"/>
      <c r="V107" s="727"/>
      <c r="W107" s="728"/>
    </row>
    <row r="108" spans="1:23" ht="25.5" customHeight="1">
      <c r="A108" s="469"/>
      <c r="B108" s="470">
        <v>72</v>
      </c>
      <c r="C108" s="981" t="s">
        <v>409</v>
      </c>
      <c r="D108" s="982"/>
      <c r="E108" s="471"/>
      <c r="F108" s="472"/>
      <c r="G108" s="195"/>
      <c r="H108" s="195"/>
      <c r="I108" s="471"/>
      <c r="J108" s="471"/>
      <c r="K108" s="471"/>
      <c r="L108" s="471"/>
      <c r="M108" s="471"/>
      <c r="N108" s="471"/>
      <c r="O108" s="471"/>
      <c r="P108" s="471"/>
      <c r="Q108" s="471"/>
      <c r="R108" s="471"/>
      <c r="S108" s="473"/>
      <c r="T108" s="726"/>
      <c r="U108" s="727"/>
      <c r="V108" s="727"/>
      <c r="W108" s="728"/>
    </row>
    <row r="109" spans="1:23" ht="25.5" customHeight="1">
      <c r="A109" s="469"/>
      <c r="B109" s="470">
        <v>73</v>
      </c>
      <c r="C109" s="981" t="s">
        <v>410</v>
      </c>
      <c r="D109" s="982"/>
      <c r="E109" s="471"/>
      <c r="F109" s="472"/>
      <c r="G109" s="195"/>
      <c r="H109" s="195"/>
      <c r="I109" s="471"/>
      <c r="J109" s="471"/>
      <c r="K109" s="471"/>
      <c r="L109" s="471"/>
      <c r="M109" s="471"/>
      <c r="N109" s="471"/>
      <c r="O109" s="471"/>
      <c r="P109" s="471"/>
      <c r="Q109" s="471"/>
      <c r="R109" s="471"/>
      <c r="S109" s="473"/>
      <c r="T109" s="726"/>
      <c r="U109" s="727"/>
      <c r="V109" s="727"/>
      <c r="W109" s="728"/>
    </row>
    <row r="110" spans="1:23" ht="25.5" customHeight="1">
      <c r="A110" s="469"/>
      <c r="B110" s="470">
        <v>74</v>
      </c>
      <c r="C110" s="981" t="s">
        <v>411</v>
      </c>
      <c r="D110" s="982"/>
      <c r="E110" s="471"/>
      <c r="F110" s="472"/>
      <c r="G110" s="195"/>
      <c r="H110" s="195"/>
      <c r="I110" s="471"/>
      <c r="J110" s="471"/>
      <c r="K110" s="471"/>
      <c r="L110" s="471"/>
      <c r="M110" s="471"/>
      <c r="N110" s="471"/>
      <c r="O110" s="471"/>
      <c r="P110" s="471"/>
      <c r="Q110" s="471"/>
      <c r="R110" s="471"/>
      <c r="S110" s="473"/>
      <c r="T110" s="726"/>
      <c r="U110" s="727"/>
      <c r="V110" s="727"/>
      <c r="W110" s="728"/>
    </row>
    <row r="111" spans="1:23" ht="25.5" customHeight="1">
      <c r="A111" s="469"/>
      <c r="B111" s="470">
        <v>75</v>
      </c>
      <c r="C111" s="981" t="s">
        <v>412</v>
      </c>
      <c r="D111" s="982"/>
      <c r="E111" s="471"/>
      <c r="F111" s="472"/>
      <c r="G111" s="195"/>
      <c r="H111" s="195"/>
      <c r="I111" s="471"/>
      <c r="J111" s="471"/>
      <c r="K111" s="471"/>
      <c r="L111" s="471"/>
      <c r="M111" s="471"/>
      <c r="N111" s="471"/>
      <c r="O111" s="471"/>
      <c r="P111" s="471"/>
      <c r="Q111" s="471"/>
      <c r="R111" s="471"/>
      <c r="S111" s="473"/>
      <c r="T111" s="726"/>
      <c r="U111" s="727"/>
      <c r="V111" s="727"/>
      <c r="W111" s="728"/>
    </row>
    <row r="112" spans="1:23" ht="25.5" customHeight="1">
      <c r="A112" s="469"/>
      <c r="B112" s="470">
        <v>76</v>
      </c>
      <c r="C112" s="981" t="s">
        <v>413</v>
      </c>
      <c r="D112" s="982"/>
      <c r="E112" s="471"/>
      <c r="F112" s="472"/>
      <c r="G112" s="195"/>
      <c r="H112" s="195"/>
      <c r="I112" s="471"/>
      <c r="J112" s="471"/>
      <c r="K112" s="471"/>
      <c r="L112" s="471"/>
      <c r="M112" s="471"/>
      <c r="N112" s="471"/>
      <c r="O112" s="471"/>
      <c r="P112" s="471"/>
      <c r="Q112" s="471"/>
      <c r="R112" s="471"/>
      <c r="S112" s="473"/>
      <c r="T112" s="726"/>
      <c r="U112" s="727"/>
      <c r="V112" s="727"/>
      <c r="W112" s="728"/>
    </row>
    <row r="113" spans="1:23" ht="25.5" customHeight="1">
      <c r="A113" s="469"/>
      <c r="B113" s="470">
        <v>77</v>
      </c>
      <c r="C113" s="981" t="s">
        <v>414</v>
      </c>
      <c r="D113" s="982"/>
      <c r="E113" s="471"/>
      <c r="F113" s="472"/>
      <c r="G113" s="195"/>
      <c r="H113" s="195"/>
      <c r="I113" s="471"/>
      <c r="J113" s="471"/>
      <c r="K113" s="471"/>
      <c r="L113" s="471"/>
      <c r="M113" s="471"/>
      <c r="N113" s="471"/>
      <c r="O113" s="471"/>
      <c r="P113" s="471"/>
      <c r="Q113" s="471"/>
      <c r="R113" s="471"/>
      <c r="S113" s="473"/>
      <c r="T113" s="726"/>
      <c r="U113" s="727"/>
      <c r="V113" s="727"/>
      <c r="W113" s="728"/>
    </row>
    <row r="114" spans="1:23" ht="25.5" customHeight="1">
      <c r="A114" s="469"/>
      <c r="B114" s="470">
        <v>78</v>
      </c>
      <c r="C114" s="981" t="s">
        <v>415</v>
      </c>
      <c r="D114" s="982"/>
      <c r="E114" s="471"/>
      <c r="F114" s="472"/>
      <c r="G114" s="195"/>
      <c r="H114" s="195"/>
      <c r="I114" s="471"/>
      <c r="J114" s="471"/>
      <c r="K114" s="471"/>
      <c r="L114" s="471"/>
      <c r="M114" s="471"/>
      <c r="N114" s="471"/>
      <c r="O114" s="471"/>
      <c r="P114" s="471"/>
      <c r="Q114" s="471"/>
      <c r="R114" s="471"/>
      <c r="S114" s="473"/>
      <c r="T114" s="726"/>
      <c r="U114" s="727"/>
      <c r="V114" s="727"/>
      <c r="W114" s="728"/>
    </row>
    <row r="115" spans="1:23" ht="25.5" customHeight="1">
      <c r="A115" s="469"/>
      <c r="B115" s="470">
        <v>79</v>
      </c>
      <c r="C115" s="981" t="s">
        <v>416</v>
      </c>
      <c r="D115" s="982"/>
      <c r="E115" s="471"/>
      <c r="F115" s="472"/>
      <c r="G115" s="195"/>
      <c r="H115" s="195"/>
      <c r="I115" s="471"/>
      <c r="J115" s="471"/>
      <c r="K115" s="471"/>
      <c r="L115" s="471"/>
      <c r="M115" s="471"/>
      <c r="N115" s="471"/>
      <c r="O115" s="471"/>
      <c r="P115" s="471"/>
      <c r="Q115" s="471"/>
      <c r="R115" s="471"/>
      <c r="S115" s="473"/>
      <c r="T115" s="726"/>
      <c r="U115" s="727"/>
      <c r="V115" s="727"/>
      <c r="W115" s="728"/>
    </row>
    <row r="116" spans="1:23" ht="25.5" customHeight="1">
      <c r="A116" s="469"/>
      <c r="B116" s="470">
        <v>80</v>
      </c>
      <c r="C116" s="981" t="s">
        <v>417</v>
      </c>
      <c r="D116" s="982"/>
      <c r="E116" s="471"/>
      <c r="F116" s="472"/>
      <c r="G116" s="195"/>
      <c r="H116" s="195"/>
      <c r="I116" s="471"/>
      <c r="J116" s="471"/>
      <c r="K116" s="471"/>
      <c r="L116" s="471"/>
      <c r="M116" s="471"/>
      <c r="N116" s="471"/>
      <c r="O116" s="471"/>
      <c r="P116" s="471"/>
      <c r="Q116" s="471"/>
      <c r="R116" s="471"/>
      <c r="S116" s="473"/>
      <c r="T116" s="726"/>
      <c r="U116" s="727"/>
      <c r="V116" s="727"/>
      <c r="W116" s="728"/>
    </row>
    <row r="117" spans="1:23" ht="25.5" customHeight="1">
      <c r="A117" s="469"/>
      <c r="B117" s="470">
        <v>81</v>
      </c>
      <c r="C117" s="981" t="s">
        <v>418</v>
      </c>
      <c r="D117" s="982"/>
      <c r="E117" s="471"/>
      <c r="F117" s="472"/>
      <c r="G117" s="195"/>
      <c r="H117" s="195"/>
      <c r="I117" s="471"/>
      <c r="J117" s="471"/>
      <c r="K117" s="471"/>
      <c r="L117" s="471"/>
      <c r="M117" s="471"/>
      <c r="N117" s="471"/>
      <c r="O117" s="471"/>
      <c r="P117" s="471"/>
      <c r="Q117" s="471"/>
      <c r="R117" s="471"/>
      <c r="S117" s="473"/>
      <c r="T117" s="726"/>
      <c r="U117" s="727"/>
      <c r="V117" s="727"/>
      <c r="W117" s="728"/>
    </row>
    <row r="118" spans="1:23" ht="25.5" customHeight="1">
      <c r="A118" s="469"/>
      <c r="B118" s="470">
        <v>82</v>
      </c>
      <c r="C118" s="981" t="s">
        <v>419</v>
      </c>
      <c r="D118" s="982"/>
      <c r="E118" s="471"/>
      <c r="F118" s="472"/>
      <c r="G118" s="195"/>
      <c r="H118" s="195"/>
      <c r="I118" s="471"/>
      <c r="J118" s="471"/>
      <c r="K118" s="471"/>
      <c r="L118" s="471"/>
      <c r="M118" s="471"/>
      <c r="N118" s="471"/>
      <c r="O118" s="471"/>
      <c r="P118" s="471"/>
      <c r="Q118" s="471"/>
      <c r="R118" s="471"/>
      <c r="S118" s="473"/>
      <c r="T118" s="726"/>
      <c r="U118" s="727"/>
      <c r="V118" s="727"/>
      <c r="W118" s="728"/>
    </row>
    <row r="119" spans="1:23" ht="25.5" customHeight="1">
      <c r="A119" s="469"/>
      <c r="B119" s="470">
        <v>83</v>
      </c>
      <c r="C119" s="981" t="s">
        <v>420</v>
      </c>
      <c r="D119" s="982"/>
      <c r="E119" s="471"/>
      <c r="F119" s="472"/>
      <c r="G119" s="195"/>
      <c r="H119" s="195"/>
      <c r="I119" s="471"/>
      <c r="J119" s="471"/>
      <c r="K119" s="471"/>
      <c r="L119" s="471"/>
      <c r="M119" s="471"/>
      <c r="N119" s="471"/>
      <c r="O119" s="471"/>
      <c r="P119" s="471"/>
      <c r="Q119" s="471"/>
      <c r="R119" s="471"/>
      <c r="S119" s="473"/>
      <c r="T119" s="726"/>
      <c r="U119" s="727"/>
      <c r="V119" s="727"/>
      <c r="W119" s="728"/>
    </row>
    <row r="120" spans="1:23" ht="25.5" customHeight="1">
      <c r="A120" s="469"/>
      <c r="B120" s="470">
        <v>84</v>
      </c>
      <c r="C120" s="981" t="s">
        <v>421</v>
      </c>
      <c r="D120" s="982"/>
      <c r="E120" s="471"/>
      <c r="F120" s="472"/>
      <c r="G120" s="195"/>
      <c r="H120" s="195"/>
      <c r="I120" s="471"/>
      <c r="J120" s="471"/>
      <c r="K120" s="471"/>
      <c r="L120" s="471"/>
      <c r="M120" s="471"/>
      <c r="N120" s="471"/>
      <c r="O120" s="471"/>
      <c r="P120" s="471"/>
      <c r="Q120" s="471"/>
      <c r="R120" s="471"/>
      <c r="S120" s="473"/>
      <c r="T120" s="726"/>
      <c r="U120" s="727"/>
      <c r="V120" s="727"/>
      <c r="W120" s="728"/>
    </row>
    <row r="121" spans="1:23" ht="25.5" customHeight="1">
      <c r="A121" s="469"/>
      <c r="B121" s="470">
        <v>85</v>
      </c>
      <c r="C121" s="981" t="s">
        <v>422</v>
      </c>
      <c r="D121" s="982"/>
      <c r="E121" s="471"/>
      <c r="F121" s="472"/>
      <c r="G121" s="195"/>
      <c r="H121" s="195"/>
      <c r="I121" s="471"/>
      <c r="J121" s="471"/>
      <c r="K121" s="471"/>
      <c r="L121" s="471"/>
      <c r="M121" s="471"/>
      <c r="N121" s="471"/>
      <c r="O121" s="471"/>
      <c r="P121" s="471"/>
      <c r="Q121" s="471"/>
      <c r="R121" s="471"/>
      <c r="S121" s="473"/>
      <c r="T121" s="726"/>
      <c r="U121" s="727"/>
      <c r="V121" s="727"/>
      <c r="W121" s="728"/>
    </row>
    <row r="122" spans="1:23" ht="25.5" customHeight="1">
      <c r="A122" s="469"/>
      <c r="B122" s="470">
        <v>86</v>
      </c>
      <c r="C122" s="981" t="s">
        <v>423</v>
      </c>
      <c r="D122" s="982"/>
      <c r="E122" s="471"/>
      <c r="F122" s="472"/>
      <c r="G122" s="195"/>
      <c r="H122" s="195"/>
      <c r="I122" s="471"/>
      <c r="J122" s="471"/>
      <c r="K122" s="471"/>
      <c r="L122" s="471"/>
      <c r="M122" s="471"/>
      <c r="N122" s="471"/>
      <c r="O122" s="471"/>
      <c r="P122" s="471"/>
      <c r="Q122" s="471"/>
      <c r="R122" s="471"/>
      <c r="S122" s="473"/>
      <c r="T122" s="726"/>
      <c r="U122" s="727"/>
      <c r="V122" s="727"/>
      <c r="W122" s="728"/>
    </row>
    <row r="123" spans="1:23" ht="25.5" customHeight="1">
      <c r="A123" s="469"/>
      <c r="B123" s="470">
        <v>87</v>
      </c>
      <c r="C123" s="981" t="s">
        <v>424</v>
      </c>
      <c r="D123" s="982"/>
      <c r="E123" s="471"/>
      <c r="F123" s="472"/>
      <c r="G123" s="195"/>
      <c r="H123" s="195"/>
      <c r="I123" s="471"/>
      <c r="J123" s="471"/>
      <c r="K123" s="471"/>
      <c r="L123" s="471"/>
      <c r="M123" s="471"/>
      <c r="N123" s="471"/>
      <c r="O123" s="471"/>
      <c r="P123" s="471"/>
      <c r="Q123" s="471"/>
      <c r="R123" s="471"/>
      <c r="S123" s="473"/>
      <c r="T123" s="726"/>
      <c r="U123" s="727"/>
      <c r="V123" s="727"/>
      <c r="W123" s="728"/>
    </row>
    <row r="124" spans="1:23" ht="25.5" customHeight="1">
      <c r="A124" s="469"/>
      <c r="B124" s="470">
        <v>88</v>
      </c>
      <c r="C124" s="981" t="s">
        <v>425</v>
      </c>
      <c r="D124" s="982"/>
      <c r="E124" s="471"/>
      <c r="F124" s="472"/>
      <c r="G124" s="195"/>
      <c r="H124" s="195"/>
      <c r="I124" s="471"/>
      <c r="J124" s="471"/>
      <c r="K124" s="471"/>
      <c r="L124" s="471"/>
      <c r="M124" s="471"/>
      <c r="N124" s="471"/>
      <c r="O124" s="471"/>
      <c r="P124" s="471"/>
      <c r="Q124" s="471"/>
      <c r="R124" s="471"/>
      <c r="S124" s="473"/>
      <c r="T124" s="726"/>
      <c r="U124" s="727"/>
      <c r="V124" s="727"/>
      <c r="W124" s="728"/>
    </row>
    <row r="125" spans="1:23" ht="25.5" customHeight="1">
      <c r="A125" s="469"/>
      <c r="B125" s="470">
        <v>89</v>
      </c>
      <c r="C125" s="981" t="s">
        <v>426</v>
      </c>
      <c r="D125" s="982"/>
      <c r="E125" s="471"/>
      <c r="F125" s="472"/>
      <c r="G125" s="195"/>
      <c r="H125" s="195"/>
      <c r="I125" s="471"/>
      <c r="J125" s="471"/>
      <c r="K125" s="471"/>
      <c r="L125" s="471"/>
      <c r="M125" s="471"/>
      <c r="N125" s="471"/>
      <c r="O125" s="471"/>
      <c r="P125" s="471"/>
      <c r="Q125" s="471"/>
      <c r="R125" s="471"/>
      <c r="S125" s="473"/>
      <c r="T125" s="726"/>
      <c r="U125" s="727"/>
      <c r="V125" s="727"/>
      <c r="W125" s="728"/>
    </row>
    <row r="126" spans="1:23" ht="25.5" customHeight="1">
      <c r="A126" s="469"/>
      <c r="B126" s="470">
        <v>90</v>
      </c>
      <c r="C126" s="981" t="s">
        <v>427</v>
      </c>
      <c r="D126" s="982"/>
      <c r="E126" s="471"/>
      <c r="F126" s="472"/>
      <c r="G126" s="195"/>
      <c r="H126" s="195"/>
      <c r="I126" s="471"/>
      <c r="J126" s="471"/>
      <c r="K126" s="471"/>
      <c r="L126" s="471"/>
      <c r="M126" s="471"/>
      <c r="N126" s="471"/>
      <c r="O126" s="471"/>
      <c r="P126" s="471"/>
      <c r="Q126" s="471"/>
      <c r="R126" s="471"/>
      <c r="S126" s="473"/>
      <c r="T126" s="726"/>
      <c r="U126" s="727"/>
      <c r="V126" s="727"/>
      <c r="W126" s="728"/>
    </row>
    <row r="127" spans="1:23" ht="25.5" customHeight="1">
      <c r="A127" s="469"/>
      <c r="B127" s="470">
        <v>91</v>
      </c>
      <c r="C127" s="981" t="s">
        <v>428</v>
      </c>
      <c r="D127" s="982"/>
      <c r="E127" s="471"/>
      <c r="F127" s="472"/>
      <c r="G127" s="195"/>
      <c r="H127" s="195"/>
      <c r="I127" s="471"/>
      <c r="J127" s="471"/>
      <c r="K127" s="471"/>
      <c r="L127" s="471"/>
      <c r="M127" s="471"/>
      <c r="N127" s="471"/>
      <c r="O127" s="471"/>
      <c r="P127" s="471"/>
      <c r="Q127" s="471"/>
      <c r="R127" s="471"/>
      <c r="S127" s="473"/>
      <c r="T127" s="726"/>
      <c r="U127" s="727"/>
      <c r="V127" s="727"/>
      <c r="W127" s="728"/>
    </row>
    <row r="128" spans="1:23" ht="25.5" customHeight="1">
      <c r="A128" s="469"/>
      <c r="B128" s="470">
        <v>92</v>
      </c>
      <c r="C128" s="981" t="s">
        <v>429</v>
      </c>
      <c r="D128" s="982"/>
      <c r="E128" s="471"/>
      <c r="F128" s="472"/>
      <c r="G128" s="195"/>
      <c r="H128" s="195"/>
      <c r="I128" s="471"/>
      <c r="J128" s="471"/>
      <c r="K128" s="471"/>
      <c r="L128" s="471"/>
      <c r="M128" s="471"/>
      <c r="N128" s="471"/>
      <c r="O128" s="471"/>
      <c r="P128" s="471"/>
      <c r="Q128" s="471"/>
      <c r="R128" s="471"/>
      <c r="S128" s="473"/>
      <c r="T128" s="726"/>
      <c r="U128" s="727"/>
      <c r="V128" s="727"/>
      <c r="W128" s="728"/>
    </row>
    <row r="129" spans="1:23" ht="25.5" customHeight="1">
      <c r="A129" s="469"/>
      <c r="B129" s="470">
        <v>93</v>
      </c>
      <c r="C129" s="981" t="s">
        <v>430</v>
      </c>
      <c r="D129" s="982"/>
      <c r="E129" s="471"/>
      <c r="F129" s="472"/>
      <c r="G129" s="195"/>
      <c r="H129" s="195"/>
      <c r="I129" s="471"/>
      <c r="J129" s="471"/>
      <c r="K129" s="471"/>
      <c r="L129" s="471"/>
      <c r="M129" s="471"/>
      <c r="N129" s="471"/>
      <c r="O129" s="471"/>
      <c r="P129" s="471"/>
      <c r="Q129" s="471"/>
      <c r="R129" s="471"/>
      <c r="S129" s="473"/>
      <c r="T129" s="726"/>
      <c r="U129" s="727"/>
      <c r="V129" s="727"/>
      <c r="W129" s="728"/>
    </row>
    <row r="130" spans="1:23" ht="25.5" customHeight="1">
      <c r="A130" s="469"/>
      <c r="B130" s="470">
        <v>94</v>
      </c>
      <c r="C130" s="981" t="s">
        <v>431</v>
      </c>
      <c r="D130" s="982"/>
      <c r="E130" s="471"/>
      <c r="F130" s="472"/>
      <c r="G130" s="195"/>
      <c r="H130" s="195"/>
      <c r="I130" s="471"/>
      <c r="J130" s="471"/>
      <c r="K130" s="471"/>
      <c r="L130" s="471"/>
      <c r="M130" s="471"/>
      <c r="N130" s="471"/>
      <c r="O130" s="471"/>
      <c r="P130" s="471"/>
      <c r="Q130" s="471"/>
      <c r="R130" s="471"/>
      <c r="S130" s="473"/>
      <c r="T130" s="726"/>
      <c r="U130" s="727"/>
      <c r="V130" s="727"/>
      <c r="W130" s="728"/>
    </row>
    <row r="131" spans="1:23" ht="25.5" customHeight="1">
      <c r="A131" s="469"/>
      <c r="B131" s="470">
        <v>95</v>
      </c>
      <c r="C131" s="981" t="s">
        <v>432</v>
      </c>
      <c r="D131" s="982"/>
      <c r="E131" s="471"/>
      <c r="F131" s="472"/>
      <c r="G131" s="195"/>
      <c r="H131" s="195"/>
      <c r="I131" s="471"/>
      <c r="J131" s="471"/>
      <c r="K131" s="471"/>
      <c r="L131" s="471"/>
      <c r="M131" s="471"/>
      <c r="N131" s="471"/>
      <c r="O131" s="471"/>
      <c r="P131" s="471"/>
      <c r="Q131" s="471"/>
      <c r="R131" s="471"/>
      <c r="S131" s="473"/>
      <c r="T131" s="726"/>
      <c r="U131" s="727"/>
      <c r="V131" s="727"/>
      <c r="W131" s="728"/>
    </row>
    <row r="132" spans="1:23" ht="25.5" customHeight="1">
      <c r="A132" s="469"/>
      <c r="B132" s="470">
        <v>96</v>
      </c>
      <c r="C132" s="981" t="s">
        <v>433</v>
      </c>
      <c r="D132" s="982"/>
      <c r="E132" s="471"/>
      <c r="F132" s="472"/>
      <c r="G132" s="195"/>
      <c r="H132" s="195"/>
      <c r="I132" s="471"/>
      <c r="J132" s="471"/>
      <c r="K132" s="471"/>
      <c r="L132" s="471"/>
      <c r="M132" s="471"/>
      <c r="N132" s="471"/>
      <c r="O132" s="471"/>
      <c r="P132" s="471"/>
      <c r="Q132" s="471"/>
      <c r="R132" s="471"/>
      <c r="S132" s="473"/>
      <c r="T132" s="726"/>
      <c r="U132" s="727"/>
      <c r="V132" s="727"/>
      <c r="W132" s="728"/>
    </row>
    <row r="133" spans="1:23" ht="25.5" customHeight="1">
      <c r="A133" s="469"/>
      <c r="B133" s="470">
        <v>97</v>
      </c>
      <c r="C133" s="981" t="s">
        <v>434</v>
      </c>
      <c r="D133" s="982"/>
      <c r="E133" s="471"/>
      <c r="F133" s="472"/>
      <c r="G133" s="195"/>
      <c r="H133" s="195"/>
      <c r="I133" s="471"/>
      <c r="J133" s="471"/>
      <c r="K133" s="471"/>
      <c r="L133" s="471"/>
      <c r="M133" s="471"/>
      <c r="N133" s="471"/>
      <c r="O133" s="471"/>
      <c r="P133" s="471"/>
      <c r="Q133" s="471"/>
      <c r="R133" s="471"/>
      <c r="S133" s="473"/>
      <c r="T133" s="726"/>
      <c r="U133" s="727"/>
      <c r="V133" s="727"/>
      <c r="W133" s="728"/>
    </row>
    <row r="134" spans="1:23" ht="25.5" customHeight="1">
      <c r="A134" s="469"/>
      <c r="B134" s="470">
        <v>98</v>
      </c>
      <c r="C134" s="981" t="s">
        <v>435</v>
      </c>
      <c r="D134" s="982"/>
      <c r="E134" s="471"/>
      <c r="F134" s="472"/>
      <c r="G134" s="195"/>
      <c r="H134" s="195"/>
      <c r="I134" s="471"/>
      <c r="J134" s="471"/>
      <c r="K134" s="471"/>
      <c r="L134" s="471"/>
      <c r="M134" s="471"/>
      <c r="N134" s="471"/>
      <c r="O134" s="471"/>
      <c r="P134" s="471"/>
      <c r="Q134" s="471"/>
      <c r="R134" s="471"/>
      <c r="S134" s="473"/>
      <c r="T134" s="726"/>
      <c r="U134" s="727"/>
      <c r="V134" s="727"/>
      <c r="W134" s="728"/>
    </row>
    <row r="135" spans="1:23" ht="25.5" customHeight="1">
      <c r="A135" s="469"/>
      <c r="B135" s="470">
        <v>99</v>
      </c>
      <c r="C135" s="981" t="s">
        <v>436</v>
      </c>
      <c r="D135" s="982"/>
      <c r="E135" s="471"/>
      <c r="F135" s="472"/>
      <c r="G135" s="195"/>
      <c r="H135" s="195"/>
      <c r="I135" s="471"/>
      <c r="J135" s="471"/>
      <c r="K135" s="471"/>
      <c r="L135" s="471"/>
      <c r="M135" s="471"/>
      <c r="N135" s="471"/>
      <c r="O135" s="471"/>
      <c r="P135" s="471"/>
      <c r="Q135" s="471"/>
      <c r="R135" s="471"/>
      <c r="S135" s="473"/>
      <c r="T135" s="726"/>
      <c r="U135" s="727"/>
      <c r="V135" s="727"/>
      <c r="W135" s="728"/>
    </row>
    <row r="136" spans="1:23" s="338" customFormat="1" ht="25.5" customHeight="1">
      <c r="A136" s="469"/>
      <c r="B136" s="470">
        <v>100</v>
      </c>
      <c r="C136" s="981" t="s">
        <v>437</v>
      </c>
      <c r="D136" s="982"/>
      <c r="E136" s="471"/>
      <c r="F136" s="472"/>
      <c r="G136" s="195"/>
      <c r="H136" s="195"/>
      <c r="I136" s="471"/>
      <c r="J136" s="471"/>
      <c r="K136" s="471"/>
      <c r="L136" s="471"/>
      <c r="M136" s="471"/>
      <c r="N136" s="471"/>
      <c r="O136" s="471"/>
      <c r="P136" s="471"/>
      <c r="Q136" s="471"/>
      <c r="R136" s="471"/>
      <c r="S136" s="473"/>
      <c r="T136" s="726"/>
      <c r="U136" s="727"/>
      <c r="V136" s="727"/>
      <c r="W136" s="728"/>
    </row>
    <row r="137" spans="1:23" ht="24" customHeight="1">
      <c r="A137" s="469"/>
      <c r="B137" s="470">
        <v>101</v>
      </c>
      <c r="C137" s="981" t="s">
        <v>438</v>
      </c>
      <c r="D137" s="982"/>
      <c r="E137" s="471"/>
      <c r="F137" s="472"/>
      <c r="G137" s="195"/>
      <c r="H137" s="195"/>
      <c r="I137" s="471"/>
      <c r="J137" s="471"/>
      <c r="K137" s="471"/>
      <c r="L137" s="471"/>
      <c r="M137" s="471"/>
      <c r="N137" s="471"/>
      <c r="O137" s="471"/>
      <c r="P137" s="471"/>
      <c r="Q137" s="471"/>
      <c r="R137" s="471"/>
      <c r="S137" s="473"/>
      <c r="T137" s="726"/>
      <c r="U137" s="727"/>
      <c r="V137" s="727"/>
      <c r="W137" s="728"/>
    </row>
    <row r="138" spans="1:23" s="338" customFormat="1" ht="24" customHeight="1">
      <c r="A138" s="469"/>
      <c r="B138" s="470">
        <v>102</v>
      </c>
      <c r="C138" s="981" t="s">
        <v>439</v>
      </c>
      <c r="D138" s="982"/>
      <c r="E138" s="471"/>
      <c r="F138" s="472"/>
      <c r="G138" s="195"/>
      <c r="H138" s="195"/>
      <c r="I138" s="471"/>
      <c r="J138" s="471"/>
      <c r="K138" s="471"/>
      <c r="L138" s="471"/>
      <c r="M138" s="471"/>
      <c r="N138" s="471"/>
      <c r="O138" s="471"/>
      <c r="P138" s="471"/>
      <c r="Q138" s="471"/>
      <c r="R138" s="471"/>
      <c r="S138" s="473"/>
      <c r="T138" s="726"/>
      <c r="U138" s="727"/>
      <c r="V138" s="727"/>
      <c r="W138" s="728"/>
    </row>
    <row r="139" spans="1:23" ht="24" customHeight="1">
      <c r="A139" s="469"/>
      <c r="B139" s="470">
        <v>103</v>
      </c>
      <c r="C139" s="981" t="s">
        <v>440</v>
      </c>
      <c r="D139" s="982"/>
      <c r="E139" s="471"/>
      <c r="F139" s="472"/>
      <c r="G139" s="195"/>
      <c r="H139" s="195"/>
      <c r="I139" s="471"/>
      <c r="J139" s="471"/>
      <c r="K139" s="471"/>
      <c r="L139" s="471"/>
      <c r="M139" s="471"/>
      <c r="N139" s="471"/>
      <c r="O139" s="471"/>
      <c r="P139" s="471"/>
      <c r="Q139" s="471"/>
      <c r="R139" s="471"/>
      <c r="S139" s="473"/>
      <c r="T139" s="726"/>
      <c r="U139" s="727"/>
      <c r="V139" s="727"/>
      <c r="W139" s="728"/>
    </row>
    <row r="140" spans="1:23" s="338" customFormat="1" ht="24" customHeight="1">
      <c r="A140" s="469"/>
      <c r="B140" s="470">
        <v>104</v>
      </c>
      <c r="C140" s="981" t="s">
        <v>441</v>
      </c>
      <c r="D140" s="982"/>
      <c r="E140" s="471"/>
      <c r="F140" s="472"/>
      <c r="G140" s="195"/>
      <c r="H140" s="195"/>
      <c r="I140" s="471"/>
      <c r="J140" s="471"/>
      <c r="K140" s="471"/>
      <c r="L140" s="471"/>
      <c r="M140" s="471"/>
      <c r="N140" s="471"/>
      <c r="O140" s="471"/>
      <c r="P140" s="471"/>
      <c r="Q140" s="471"/>
      <c r="R140" s="471"/>
      <c r="S140" s="473"/>
      <c r="T140" s="726"/>
      <c r="U140" s="727"/>
      <c r="V140" s="727"/>
      <c r="W140" s="728"/>
    </row>
    <row r="141" spans="1:23" ht="24" customHeight="1">
      <c r="A141" s="469"/>
      <c r="B141" s="470">
        <v>105</v>
      </c>
      <c r="C141" s="981" t="s">
        <v>442</v>
      </c>
      <c r="D141" s="982"/>
      <c r="E141" s="471"/>
      <c r="F141" s="472"/>
      <c r="G141" s="195"/>
      <c r="H141" s="195"/>
      <c r="I141" s="471"/>
      <c r="J141" s="471"/>
      <c r="K141" s="471"/>
      <c r="L141" s="471"/>
      <c r="M141" s="471"/>
      <c r="N141" s="471"/>
      <c r="O141" s="471"/>
      <c r="P141" s="471"/>
      <c r="Q141" s="471"/>
      <c r="R141" s="471"/>
      <c r="S141" s="473"/>
      <c r="T141" s="726"/>
      <c r="U141" s="727"/>
      <c r="V141" s="727"/>
      <c r="W141" s="728"/>
    </row>
    <row r="142" spans="1:23" s="338" customFormat="1" ht="24" customHeight="1">
      <c r="A142" s="469"/>
      <c r="B142" s="470">
        <v>106</v>
      </c>
      <c r="C142" s="981" t="s">
        <v>443</v>
      </c>
      <c r="D142" s="982"/>
      <c r="E142" s="471"/>
      <c r="F142" s="472"/>
      <c r="G142" s="195"/>
      <c r="H142" s="195"/>
      <c r="I142" s="471"/>
      <c r="J142" s="471"/>
      <c r="K142" s="471"/>
      <c r="L142" s="471"/>
      <c r="M142" s="471"/>
      <c r="N142" s="471"/>
      <c r="O142" s="471"/>
      <c r="P142" s="471"/>
      <c r="Q142" s="471"/>
      <c r="R142" s="471"/>
      <c r="S142" s="473"/>
      <c r="T142" s="726"/>
      <c r="U142" s="727"/>
      <c r="V142" s="727"/>
      <c r="W142" s="728"/>
    </row>
    <row r="143" spans="1:23" ht="24" customHeight="1">
      <c r="A143" s="469"/>
      <c r="B143" s="470">
        <v>107</v>
      </c>
      <c r="C143" s="981" t="s">
        <v>444</v>
      </c>
      <c r="D143" s="982"/>
      <c r="E143" s="471"/>
      <c r="F143" s="472"/>
      <c r="G143" s="195"/>
      <c r="H143" s="195"/>
      <c r="I143" s="471"/>
      <c r="J143" s="471"/>
      <c r="K143" s="471"/>
      <c r="L143" s="471"/>
      <c r="M143" s="471"/>
      <c r="N143" s="471"/>
      <c r="O143" s="471"/>
      <c r="P143" s="471"/>
      <c r="Q143" s="471"/>
      <c r="R143" s="471"/>
      <c r="S143" s="473"/>
      <c r="T143" s="726"/>
      <c r="U143" s="727"/>
      <c r="V143" s="727"/>
      <c r="W143" s="728"/>
    </row>
    <row r="144" spans="1:23" s="338" customFormat="1" ht="24" customHeight="1">
      <c r="A144" s="469"/>
      <c r="B144" s="470">
        <v>108</v>
      </c>
      <c r="C144" s="981" t="s">
        <v>445</v>
      </c>
      <c r="D144" s="982"/>
      <c r="E144" s="471"/>
      <c r="F144" s="472"/>
      <c r="G144" s="195"/>
      <c r="H144" s="195"/>
      <c r="I144" s="471"/>
      <c r="J144" s="471"/>
      <c r="K144" s="471"/>
      <c r="L144" s="471"/>
      <c r="M144" s="471"/>
      <c r="N144" s="471"/>
      <c r="O144" s="471"/>
      <c r="P144" s="471"/>
      <c r="Q144" s="471"/>
      <c r="R144" s="471"/>
      <c r="S144" s="473"/>
      <c r="T144" s="726"/>
      <c r="U144" s="727"/>
      <c r="V144" s="727"/>
      <c r="W144" s="728"/>
    </row>
    <row r="145" spans="1:23" ht="24" customHeight="1">
      <c r="A145" s="469"/>
      <c r="B145" s="470">
        <v>109</v>
      </c>
      <c r="C145" s="981" t="s">
        <v>446</v>
      </c>
      <c r="D145" s="982"/>
      <c r="E145" s="471"/>
      <c r="F145" s="472"/>
      <c r="G145" s="195"/>
      <c r="H145" s="195"/>
      <c r="I145" s="471"/>
      <c r="J145" s="471"/>
      <c r="K145" s="471"/>
      <c r="L145" s="471"/>
      <c r="M145" s="471"/>
      <c r="N145" s="471"/>
      <c r="O145" s="471"/>
      <c r="P145" s="471"/>
      <c r="Q145" s="471"/>
      <c r="R145" s="471"/>
      <c r="S145" s="473"/>
      <c r="T145" s="726"/>
      <c r="U145" s="727"/>
      <c r="V145" s="727"/>
      <c r="W145" s="728"/>
    </row>
    <row r="146" spans="1:23" s="338" customFormat="1" ht="24" customHeight="1">
      <c r="A146" s="469"/>
      <c r="B146" s="470">
        <v>110</v>
      </c>
      <c r="C146" s="981" t="s">
        <v>447</v>
      </c>
      <c r="D146" s="982"/>
      <c r="E146" s="471"/>
      <c r="F146" s="472"/>
      <c r="G146" s="195"/>
      <c r="H146" s="195"/>
      <c r="I146" s="471"/>
      <c r="J146" s="471"/>
      <c r="K146" s="471"/>
      <c r="L146" s="471"/>
      <c r="M146" s="471"/>
      <c r="N146" s="471"/>
      <c r="O146" s="471"/>
      <c r="P146" s="471"/>
      <c r="Q146" s="471"/>
      <c r="R146" s="471"/>
      <c r="S146" s="473"/>
      <c r="T146" s="726"/>
      <c r="U146" s="727"/>
      <c r="V146" s="727"/>
      <c r="W146" s="728"/>
    </row>
    <row r="147" spans="1:23" ht="24" customHeight="1">
      <c r="A147" s="469"/>
      <c r="B147" s="470">
        <v>111</v>
      </c>
      <c r="C147" s="981" t="s">
        <v>448</v>
      </c>
      <c r="D147" s="982"/>
      <c r="E147" s="471"/>
      <c r="F147" s="472"/>
      <c r="G147" s="195"/>
      <c r="H147" s="195"/>
      <c r="I147" s="471"/>
      <c r="J147" s="471"/>
      <c r="K147" s="471"/>
      <c r="L147" s="471"/>
      <c r="M147" s="471"/>
      <c r="N147" s="471"/>
      <c r="O147" s="471"/>
      <c r="P147" s="471"/>
      <c r="Q147" s="471"/>
      <c r="R147" s="471"/>
      <c r="S147" s="473"/>
      <c r="T147" s="726"/>
      <c r="U147" s="727"/>
      <c r="V147" s="727"/>
      <c r="W147" s="728"/>
    </row>
    <row r="148" spans="1:23" s="338" customFormat="1" ht="24" customHeight="1">
      <c r="A148" s="469"/>
      <c r="B148" s="470">
        <v>112</v>
      </c>
      <c r="C148" s="981" t="s">
        <v>449</v>
      </c>
      <c r="D148" s="982"/>
      <c r="E148" s="471"/>
      <c r="F148" s="472"/>
      <c r="G148" s="195"/>
      <c r="H148" s="195"/>
      <c r="I148" s="471"/>
      <c r="J148" s="471"/>
      <c r="K148" s="471"/>
      <c r="L148" s="471"/>
      <c r="M148" s="471"/>
      <c r="N148" s="471"/>
      <c r="O148" s="471"/>
      <c r="P148" s="471"/>
      <c r="Q148" s="471"/>
      <c r="R148" s="471"/>
      <c r="S148" s="473"/>
      <c r="T148" s="726"/>
      <c r="U148" s="727"/>
      <c r="V148" s="727"/>
      <c r="W148" s="728"/>
    </row>
    <row r="149" spans="1:23" ht="24" customHeight="1">
      <c r="A149" s="469"/>
      <c r="B149" s="470">
        <v>113</v>
      </c>
      <c r="C149" s="981" t="s">
        <v>450</v>
      </c>
      <c r="D149" s="982"/>
      <c r="E149" s="471"/>
      <c r="F149" s="472"/>
      <c r="G149" s="195"/>
      <c r="H149" s="195"/>
      <c r="I149" s="471"/>
      <c r="J149" s="471"/>
      <c r="K149" s="471"/>
      <c r="L149" s="471"/>
      <c r="M149" s="471"/>
      <c r="N149" s="471"/>
      <c r="O149" s="471"/>
      <c r="P149" s="471"/>
      <c r="Q149" s="471"/>
      <c r="R149" s="471"/>
      <c r="S149" s="473"/>
      <c r="T149" s="726"/>
      <c r="U149" s="727"/>
      <c r="V149" s="727"/>
      <c r="W149" s="728"/>
    </row>
    <row r="150" spans="1:23" s="338" customFormat="1" ht="24" customHeight="1">
      <c r="A150" s="469"/>
      <c r="B150" s="470">
        <v>114</v>
      </c>
      <c r="C150" s="981" t="s">
        <v>451</v>
      </c>
      <c r="D150" s="982"/>
      <c r="E150" s="471"/>
      <c r="F150" s="472"/>
      <c r="G150" s="195"/>
      <c r="H150" s="195"/>
      <c r="I150" s="471"/>
      <c r="J150" s="471"/>
      <c r="K150" s="471"/>
      <c r="L150" s="471"/>
      <c r="M150" s="471"/>
      <c r="N150" s="471"/>
      <c r="O150" s="471"/>
      <c r="P150" s="471"/>
      <c r="Q150" s="471"/>
      <c r="R150" s="471"/>
      <c r="S150" s="473"/>
      <c r="T150" s="726"/>
      <c r="U150" s="727"/>
      <c r="V150" s="727"/>
      <c r="W150" s="728"/>
    </row>
    <row r="151" spans="1:23" ht="24" customHeight="1">
      <c r="A151" s="469"/>
      <c r="B151" s="470">
        <v>115</v>
      </c>
      <c r="C151" s="981" t="s">
        <v>452</v>
      </c>
      <c r="D151" s="982"/>
      <c r="E151" s="471"/>
      <c r="F151" s="472"/>
      <c r="G151" s="195"/>
      <c r="H151" s="195"/>
      <c r="I151" s="471"/>
      <c r="J151" s="471"/>
      <c r="K151" s="471"/>
      <c r="L151" s="471"/>
      <c r="M151" s="471"/>
      <c r="N151" s="471"/>
      <c r="O151" s="471"/>
      <c r="P151" s="471"/>
      <c r="Q151" s="471"/>
      <c r="R151" s="471"/>
      <c r="S151" s="473"/>
      <c r="T151" s="726"/>
      <c r="U151" s="727"/>
      <c r="V151" s="727"/>
      <c r="W151" s="728"/>
    </row>
    <row r="152" spans="1:23" s="338" customFormat="1" ht="24" customHeight="1">
      <c r="A152" s="469"/>
      <c r="B152" s="470">
        <v>116</v>
      </c>
      <c r="C152" s="981" t="s">
        <v>453</v>
      </c>
      <c r="D152" s="982"/>
      <c r="E152" s="471"/>
      <c r="F152" s="472"/>
      <c r="G152" s="195"/>
      <c r="H152" s="195"/>
      <c r="I152" s="471"/>
      <c r="J152" s="471"/>
      <c r="K152" s="471"/>
      <c r="L152" s="471"/>
      <c r="M152" s="471"/>
      <c r="N152" s="471"/>
      <c r="O152" s="471"/>
      <c r="P152" s="471"/>
      <c r="Q152" s="471"/>
      <c r="R152" s="471"/>
      <c r="S152" s="473"/>
      <c r="T152" s="726"/>
      <c r="U152" s="727"/>
      <c r="V152" s="727"/>
      <c r="W152" s="728"/>
    </row>
    <row r="153" spans="1:23" ht="24" customHeight="1">
      <c r="A153" s="469"/>
      <c r="B153" s="470">
        <v>117</v>
      </c>
      <c r="C153" s="981" t="s">
        <v>454</v>
      </c>
      <c r="D153" s="982"/>
      <c r="E153" s="471"/>
      <c r="F153" s="472"/>
      <c r="G153" s="195"/>
      <c r="H153" s="195"/>
      <c r="I153" s="471"/>
      <c r="J153" s="471"/>
      <c r="K153" s="471"/>
      <c r="L153" s="471"/>
      <c r="M153" s="471"/>
      <c r="N153" s="471"/>
      <c r="O153" s="471"/>
      <c r="P153" s="471"/>
      <c r="Q153" s="471"/>
      <c r="R153" s="471"/>
      <c r="S153" s="473"/>
      <c r="T153" s="726"/>
      <c r="U153" s="727"/>
      <c r="V153" s="727"/>
      <c r="W153" s="728"/>
    </row>
    <row r="154" spans="1:23" s="338" customFormat="1" ht="24" customHeight="1">
      <c r="A154" s="469"/>
      <c r="B154" s="470">
        <v>118</v>
      </c>
      <c r="C154" s="981" t="s">
        <v>455</v>
      </c>
      <c r="D154" s="982"/>
      <c r="E154" s="471"/>
      <c r="F154" s="472"/>
      <c r="G154" s="195"/>
      <c r="H154" s="195"/>
      <c r="I154" s="471"/>
      <c r="J154" s="471"/>
      <c r="K154" s="471"/>
      <c r="L154" s="471"/>
      <c r="M154" s="471"/>
      <c r="N154" s="471"/>
      <c r="O154" s="471"/>
      <c r="P154" s="471"/>
      <c r="Q154" s="471"/>
      <c r="R154" s="471"/>
      <c r="S154" s="473"/>
      <c r="T154" s="726"/>
      <c r="U154" s="727"/>
      <c r="V154" s="727"/>
      <c r="W154" s="728"/>
    </row>
    <row r="155" spans="1:23" ht="24" customHeight="1">
      <c r="A155" s="469"/>
      <c r="B155" s="470">
        <v>119</v>
      </c>
      <c r="C155" s="981" t="s">
        <v>456</v>
      </c>
      <c r="D155" s="982"/>
      <c r="E155" s="471"/>
      <c r="F155" s="472"/>
      <c r="G155" s="195"/>
      <c r="H155" s="195"/>
      <c r="I155" s="471"/>
      <c r="J155" s="471"/>
      <c r="K155" s="471"/>
      <c r="L155" s="471"/>
      <c r="M155" s="471"/>
      <c r="N155" s="471"/>
      <c r="O155" s="471"/>
      <c r="P155" s="471"/>
      <c r="Q155" s="471"/>
      <c r="R155" s="471"/>
      <c r="S155" s="473"/>
      <c r="T155" s="726"/>
      <c r="U155" s="727"/>
      <c r="V155" s="727"/>
      <c r="W155" s="728"/>
    </row>
    <row r="156" spans="1:23" s="338" customFormat="1" ht="24" customHeight="1">
      <c r="A156" s="469"/>
      <c r="B156" s="470">
        <v>120</v>
      </c>
      <c r="C156" s="981" t="s">
        <v>457</v>
      </c>
      <c r="D156" s="982"/>
      <c r="E156" s="471"/>
      <c r="F156" s="472"/>
      <c r="G156" s="195"/>
      <c r="H156" s="195"/>
      <c r="I156" s="471"/>
      <c r="J156" s="471"/>
      <c r="K156" s="471"/>
      <c r="L156" s="471"/>
      <c r="M156" s="471"/>
      <c r="N156" s="471"/>
      <c r="O156" s="471"/>
      <c r="P156" s="471"/>
      <c r="Q156" s="471"/>
      <c r="R156" s="471"/>
      <c r="S156" s="473"/>
      <c r="T156" s="726"/>
      <c r="U156" s="727"/>
      <c r="V156" s="727"/>
      <c r="W156" s="728"/>
    </row>
    <row r="157" spans="1:23" ht="24" customHeight="1">
      <c r="A157" s="469"/>
      <c r="B157" s="470">
        <v>121</v>
      </c>
      <c r="C157" s="981" t="s">
        <v>458</v>
      </c>
      <c r="D157" s="982"/>
      <c r="E157" s="471"/>
      <c r="F157" s="472"/>
      <c r="G157" s="195"/>
      <c r="H157" s="195"/>
      <c r="I157" s="471"/>
      <c r="J157" s="471"/>
      <c r="K157" s="471"/>
      <c r="L157" s="471"/>
      <c r="M157" s="471"/>
      <c r="N157" s="471"/>
      <c r="O157" s="471"/>
      <c r="P157" s="471"/>
      <c r="Q157" s="471"/>
      <c r="R157" s="471"/>
      <c r="S157" s="473"/>
      <c r="T157" s="726"/>
      <c r="U157" s="727"/>
      <c r="V157" s="727"/>
      <c r="W157" s="728"/>
    </row>
    <row r="158" spans="1:23" s="338" customFormat="1" ht="24" customHeight="1">
      <c r="A158" s="469"/>
      <c r="B158" s="470">
        <v>122</v>
      </c>
      <c r="C158" s="981" t="s">
        <v>459</v>
      </c>
      <c r="D158" s="982"/>
      <c r="E158" s="471"/>
      <c r="F158" s="472"/>
      <c r="G158" s="195"/>
      <c r="H158" s="195"/>
      <c r="I158" s="471"/>
      <c r="J158" s="471"/>
      <c r="K158" s="471"/>
      <c r="L158" s="471"/>
      <c r="M158" s="471"/>
      <c r="N158" s="471"/>
      <c r="O158" s="471"/>
      <c r="P158" s="471"/>
      <c r="Q158" s="471"/>
      <c r="R158" s="471"/>
      <c r="S158" s="473"/>
      <c r="T158" s="726"/>
      <c r="U158" s="727"/>
      <c r="V158" s="727"/>
      <c r="W158" s="728"/>
    </row>
    <row r="159" spans="1:23" ht="24" customHeight="1">
      <c r="A159" s="469"/>
      <c r="B159" s="470">
        <v>123</v>
      </c>
      <c r="C159" s="981" t="s">
        <v>460</v>
      </c>
      <c r="D159" s="982"/>
      <c r="E159" s="471"/>
      <c r="F159" s="472"/>
      <c r="G159" s="195"/>
      <c r="H159" s="195"/>
      <c r="I159" s="471"/>
      <c r="J159" s="471"/>
      <c r="K159" s="471"/>
      <c r="L159" s="471"/>
      <c r="M159" s="471"/>
      <c r="N159" s="471"/>
      <c r="O159" s="471"/>
      <c r="P159" s="471"/>
      <c r="Q159" s="471"/>
      <c r="R159" s="471"/>
      <c r="S159" s="473"/>
      <c r="T159" s="726"/>
      <c r="U159" s="727"/>
      <c r="V159" s="727"/>
      <c r="W159" s="728"/>
    </row>
    <row r="160" spans="1:23" s="338" customFormat="1" ht="24" customHeight="1">
      <c r="A160" s="469"/>
      <c r="B160" s="470">
        <v>124</v>
      </c>
      <c r="C160" s="981" t="s">
        <v>461</v>
      </c>
      <c r="D160" s="982"/>
      <c r="E160" s="471"/>
      <c r="F160" s="472"/>
      <c r="G160" s="195"/>
      <c r="H160" s="195"/>
      <c r="I160" s="471"/>
      <c r="J160" s="471"/>
      <c r="K160" s="471"/>
      <c r="L160" s="471"/>
      <c r="M160" s="471"/>
      <c r="N160" s="471"/>
      <c r="O160" s="471"/>
      <c r="P160" s="471"/>
      <c r="Q160" s="471"/>
      <c r="R160" s="471"/>
      <c r="S160" s="473"/>
      <c r="T160" s="726"/>
      <c r="U160" s="727"/>
      <c r="V160" s="727"/>
      <c r="W160" s="728"/>
    </row>
    <row r="161" spans="1:23" ht="24" customHeight="1">
      <c r="A161" s="469"/>
      <c r="B161" s="470">
        <v>125</v>
      </c>
      <c r="C161" s="981" t="s">
        <v>462</v>
      </c>
      <c r="D161" s="982"/>
      <c r="E161" s="471"/>
      <c r="F161" s="472"/>
      <c r="G161" s="195"/>
      <c r="H161" s="195"/>
      <c r="I161" s="471"/>
      <c r="J161" s="471"/>
      <c r="K161" s="471"/>
      <c r="L161" s="471"/>
      <c r="M161" s="471"/>
      <c r="N161" s="471"/>
      <c r="O161" s="471"/>
      <c r="P161" s="471"/>
      <c r="Q161" s="471"/>
      <c r="R161" s="471"/>
      <c r="S161" s="473"/>
      <c r="T161" s="726"/>
      <c r="U161" s="727"/>
      <c r="V161" s="727"/>
      <c r="W161" s="728"/>
    </row>
    <row r="162" spans="1:23" s="338" customFormat="1" ht="24" customHeight="1">
      <c r="A162" s="469"/>
      <c r="B162" s="470">
        <v>126</v>
      </c>
      <c r="C162" s="981" t="s">
        <v>463</v>
      </c>
      <c r="D162" s="982"/>
      <c r="E162" s="471"/>
      <c r="F162" s="472"/>
      <c r="G162" s="195"/>
      <c r="H162" s="195"/>
      <c r="I162" s="471"/>
      <c r="J162" s="471"/>
      <c r="K162" s="471"/>
      <c r="L162" s="471"/>
      <c r="M162" s="471"/>
      <c r="N162" s="471"/>
      <c r="O162" s="471"/>
      <c r="P162" s="471"/>
      <c r="Q162" s="471"/>
      <c r="R162" s="471"/>
      <c r="S162" s="473"/>
      <c r="T162" s="726"/>
      <c r="U162" s="727"/>
      <c r="V162" s="727"/>
      <c r="W162" s="728"/>
    </row>
    <row r="163" spans="1:23" ht="24" customHeight="1">
      <c r="A163" s="469"/>
      <c r="B163" s="470">
        <v>127</v>
      </c>
      <c r="C163" s="981" t="s">
        <v>464</v>
      </c>
      <c r="D163" s="982"/>
      <c r="E163" s="471"/>
      <c r="F163" s="472"/>
      <c r="G163" s="195"/>
      <c r="H163" s="195"/>
      <c r="I163" s="471"/>
      <c r="J163" s="471"/>
      <c r="K163" s="471"/>
      <c r="L163" s="471"/>
      <c r="M163" s="471"/>
      <c r="N163" s="471"/>
      <c r="O163" s="471"/>
      <c r="P163" s="471"/>
      <c r="Q163" s="471"/>
      <c r="R163" s="471"/>
      <c r="S163" s="473"/>
      <c r="T163" s="726"/>
      <c r="U163" s="727"/>
      <c r="V163" s="727"/>
      <c r="W163" s="728"/>
    </row>
    <row r="164" spans="1:23" s="338" customFormat="1" ht="24" customHeight="1">
      <c r="A164" s="469"/>
      <c r="B164" s="470">
        <v>128</v>
      </c>
      <c r="C164" s="981" t="s">
        <v>465</v>
      </c>
      <c r="D164" s="982"/>
      <c r="E164" s="471"/>
      <c r="F164" s="472"/>
      <c r="G164" s="195"/>
      <c r="H164" s="195"/>
      <c r="I164" s="471"/>
      <c r="J164" s="471"/>
      <c r="K164" s="471"/>
      <c r="L164" s="471"/>
      <c r="M164" s="471"/>
      <c r="N164" s="471"/>
      <c r="O164" s="471"/>
      <c r="P164" s="471"/>
      <c r="Q164" s="471"/>
      <c r="R164" s="471"/>
      <c r="S164" s="473"/>
      <c r="T164" s="726"/>
      <c r="U164" s="727"/>
      <c r="V164" s="727"/>
      <c r="W164" s="728"/>
    </row>
    <row r="165" spans="1:23" ht="24" customHeight="1">
      <c r="A165" s="469"/>
      <c r="B165" s="470">
        <v>129</v>
      </c>
      <c r="C165" s="981" t="s">
        <v>466</v>
      </c>
      <c r="D165" s="982"/>
      <c r="E165" s="471"/>
      <c r="F165" s="472"/>
      <c r="G165" s="195"/>
      <c r="H165" s="195"/>
      <c r="I165" s="471"/>
      <c r="J165" s="471"/>
      <c r="K165" s="471"/>
      <c r="L165" s="471"/>
      <c r="M165" s="471"/>
      <c r="N165" s="471"/>
      <c r="O165" s="471"/>
      <c r="P165" s="471"/>
      <c r="Q165" s="471"/>
      <c r="R165" s="471"/>
      <c r="S165" s="473"/>
      <c r="T165" s="726"/>
      <c r="U165" s="727"/>
      <c r="V165" s="727"/>
      <c r="W165" s="728"/>
    </row>
    <row r="166" spans="1:23" s="338" customFormat="1" ht="24" customHeight="1">
      <c r="A166" s="469"/>
      <c r="B166" s="470">
        <v>130</v>
      </c>
      <c r="C166" s="981" t="s">
        <v>467</v>
      </c>
      <c r="D166" s="982"/>
      <c r="E166" s="471"/>
      <c r="F166" s="472"/>
      <c r="G166" s="195"/>
      <c r="H166" s="195"/>
      <c r="I166" s="471"/>
      <c r="J166" s="471"/>
      <c r="K166" s="471"/>
      <c r="L166" s="471"/>
      <c r="M166" s="471"/>
      <c r="N166" s="471"/>
      <c r="O166" s="471"/>
      <c r="P166" s="471"/>
      <c r="Q166" s="471"/>
      <c r="R166" s="471"/>
      <c r="S166" s="473"/>
      <c r="T166" s="726"/>
      <c r="U166" s="727"/>
      <c r="V166" s="727"/>
      <c r="W166" s="728"/>
    </row>
    <row r="167" spans="1:23" ht="24" customHeight="1">
      <c r="A167" s="469"/>
      <c r="B167" s="470">
        <v>131</v>
      </c>
      <c r="C167" s="981" t="s">
        <v>468</v>
      </c>
      <c r="D167" s="982"/>
      <c r="E167" s="471"/>
      <c r="F167" s="472"/>
      <c r="G167" s="195"/>
      <c r="H167" s="195"/>
      <c r="I167" s="471"/>
      <c r="J167" s="471"/>
      <c r="K167" s="471"/>
      <c r="L167" s="471"/>
      <c r="M167" s="471"/>
      <c r="N167" s="471"/>
      <c r="O167" s="471"/>
      <c r="P167" s="471"/>
      <c r="Q167" s="471"/>
      <c r="R167" s="471"/>
      <c r="S167" s="473"/>
      <c r="T167" s="726"/>
      <c r="U167" s="727"/>
      <c r="V167" s="727"/>
      <c r="W167" s="728"/>
    </row>
    <row r="168" spans="1:23" s="338" customFormat="1" ht="24" customHeight="1">
      <c r="A168" s="469"/>
      <c r="B168" s="470">
        <v>132</v>
      </c>
      <c r="C168" s="981" t="s">
        <v>469</v>
      </c>
      <c r="D168" s="982"/>
      <c r="E168" s="471"/>
      <c r="F168" s="472"/>
      <c r="G168" s="195"/>
      <c r="H168" s="195"/>
      <c r="I168" s="471"/>
      <c r="J168" s="471"/>
      <c r="K168" s="471"/>
      <c r="L168" s="471"/>
      <c r="M168" s="471"/>
      <c r="N168" s="471"/>
      <c r="O168" s="471"/>
      <c r="P168" s="471"/>
      <c r="Q168" s="471"/>
      <c r="R168" s="471"/>
      <c r="S168" s="473"/>
      <c r="T168" s="726"/>
      <c r="U168" s="727"/>
      <c r="V168" s="727"/>
      <c r="W168" s="728"/>
    </row>
    <row r="169" spans="1:23" ht="24" customHeight="1">
      <c r="A169" s="469"/>
      <c r="B169" s="470">
        <v>133</v>
      </c>
      <c r="C169" s="981" t="s">
        <v>470</v>
      </c>
      <c r="D169" s="982"/>
      <c r="E169" s="471"/>
      <c r="F169" s="472"/>
      <c r="G169" s="195"/>
      <c r="H169" s="195"/>
      <c r="I169" s="471"/>
      <c r="J169" s="471"/>
      <c r="K169" s="471"/>
      <c r="L169" s="471"/>
      <c r="M169" s="471"/>
      <c r="N169" s="471"/>
      <c r="O169" s="471"/>
      <c r="P169" s="471"/>
      <c r="Q169" s="471"/>
      <c r="R169" s="471"/>
      <c r="S169" s="473"/>
      <c r="T169" s="726"/>
      <c r="U169" s="727"/>
      <c r="V169" s="727"/>
      <c r="W169" s="728"/>
    </row>
    <row r="170" spans="1:23" s="338" customFormat="1" ht="24" customHeight="1">
      <c r="A170" s="469"/>
      <c r="B170" s="470">
        <v>134</v>
      </c>
      <c r="C170" s="981" t="s">
        <v>471</v>
      </c>
      <c r="D170" s="982"/>
      <c r="E170" s="471"/>
      <c r="F170" s="472"/>
      <c r="G170" s="195"/>
      <c r="H170" s="195"/>
      <c r="I170" s="471"/>
      <c r="J170" s="471"/>
      <c r="K170" s="471"/>
      <c r="L170" s="471"/>
      <c r="M170" s="471"/>
      <c r="N170" s="471"/>
      <c r="O170" s="471"/>
      <c r="P170" s="471"/>
      <c r="Q170" s="471"/>
      <c r="R170" s="471"/>
      <c r="S170" s="473"/>
      <c r="T170" s="726"/>
      <c r="U170" s="727"/>
      <c r="V170" s="727"/>
      <c r="W170" s="728"/>
    </row>
    <row r="171" spans="1:23" ht="24" customHeight="1">
      <c r="A171" s="469"/>
      <c r="B171" s="470">
        <v>135</v>
      </c>
      <c r="C171" s="981" t="s">
        <v>472</v>
      </c>
      <c r="D171" s="982"/>
      <c r="E171" s="471"/>
      <c r="F171" s="472"/>
      <c r="G171" s="195"/>
      <c r="H171" s="195"/>
      <c r="I171" s="471"/>
      <c r="J171" s="471"/>
      <c r="K171" s="471"/>
      <c r="L171" s="471"/>
      <c r="M171" s="471"/>
      <c r="N171" s="471"/>
      <c r="O171" s="471"/>
      <c r="P171" s="471"/>
      <c r="Q171" s="471"/>
      <c r="R171" s="471"/>
      <c r="S171" s="473"/>
      <c r="T171" s="726"/>
      <c r="U171" s="727"/>
      <c r="V171" s="727"/>
      <c r="W171" s="728"/>
    </row>
    <row r="172" spans="1:23" s="338" customFormat="1" ht="24" customHeight="1">
      <c r="A172" s="469"/>
      <c r="B172" s="470">
        <v>136</v>
      </c>
      <c r="C172" s="981" t="s">
        <v>473</v>
      </c>
      <c r="D172" s="982"/>
      <c r="E172" s="471"/>
      <c r="F172" s="472"/>
      <c r="G172" s="195"/>
      <c r="H172" s="195"/>
      <c r="I172" s="471"/>
      <c r="J172" s="471"/>
      <c r="K172" s="471"/>
      <c r="L172" s="471"/>
      <c r="M172" s="471"/>
      <c r="N172" s="471"/>
      <c r="O172" s="471"/>
      <c r="P172" s="471"/>
      <c r="Q172" s="471"/>
      <c r="R172" s="471"/>
      <c r="S172" s="473"/>
      <c r="T172" s="726"/>
      <c r="U172" s="727"/>
      <c r="V172" s="727"/>
      <c r="W172" s="728"/>
    </row>
    <row r="173" spans="1:23" ht="24" customHeight="1">
      <c r="A173" s="469"/>
      <c r="B173" s="470">
        <v>137</v>
      </c>
      <c r="C173" s="981" t="s">
        <v>474</v>
      </c>
      <c r="D173" s="982"/>
      <c r="E173" s="471"/>
      <c r="F173" s="472"/>
      <c r="G173" s="195"/>
      <c r="H173" s="195"/>
      <c r="I173" s="471"/>
      <c r="J173" s="471"/>
      <c r="K173" s="471"/>
      <c r="L173" s="471"/>
      <c r="M173" s="471"/>
      <c r="N173" s="471"/>
      <c r="O173" s="471"/>
      <c r="P173" s="471"/>
      <c r="Q173" s="471"/>
      <c r="R173" s="471"/>
      <c r="S173" s="473"/>
      <c r="T173" s="726"/>
      <c r="U173" s="727"/>
      <c r="V173" s="727"/>
      <c r="W173" s="728"/>
    </row>
    <row r="174" spans="1:23" s="338" customFormat="1" ht="24" customHeight="1">
      <c r="A174" s="469"/>
      <c r="B174" s="470">
        <v>138</v>
      </c>
      <c r="C174" s="981" t="s">
        <v>475</v>
      </c>
      <c r="D174" s="982"/>
      <c r="E174" s="471"/>
      <c r="F174" s="472"/>
      <c r="G174" s="195"/>
      <c r="H174" s="195"/>
      <c r="I174" s="471"/>
      <c r="J174" s="471"/>
      <c r="K174" s="471"/>
      <c r="L174" s="471"/>
      <c r="M174" s="471"/>
      <c r="N174" s="471"/>
      <c r="O174" s="471"/>
      <c r="P174" s="471"/>
      <c r="Q174" s="471"/>
      <c r="R174" s="471"/>
      <c r="S174" s="473"/>
      <c r="T174" s="726"/>
      <c r="U174" s="727"/>
      <c r="V174" s="727"/>
      <c r="W174" s="728"/>
    </row>
    <row r="175" spans="1:23" ht="24" customHeight="1">
      <c r="A175" s="469"/>
      <c r="B175" s="470">
        <v>139</v>
      </c>
      <c r="C175" s="981" t="s">
        <v>476</v>
      </c>
      <c r="D175" s="982"/>
      <c r="E175" s="471"/>
      <c r="F175" s="472"/>
      <c r="G175" s="195"/>
      <c r="H175" s="195"/>
      <c r="I175" s="471"/>
      <c r="J175" s="471"/>
      <c r="K175" s="471"/>
      <c r="L175" s="471"/>
      <c r="M175" s="471"/>
      <c r="N175" s="471"/>
      <c r="O175" s="471"/>
      <c r="P175" s="471"/>
      <c r="Q175" s="471"/>
      <c r="R175" s="471"/>
      <c r="S175" s="473"/>
      <c r="T175" s="726"/>
      <c r="U175" s="727"/>
      <c r="V175" s="727"/>
      <c r="W175" s="728"/>
    </row>
    <row r="176" spans="1:23" s="338" customFormat="1" ht="24" customHeight="1">
      <c r="A176" s="469"/>
      <c r="B176" s="470">
        <v>140</v>
      </c>
      <c r="C176" s="981" t="s">
        <v>477</v>
      </c>
      <c r="D176" s="982"/>
      <c r="E176" s="471"/>
      <c r="F176" s="472"/>
      <c r="G176" s="195"/>
      <c r="H176" s="195"/>
      <c r="I176" s="471"/>
      <c r="J176" s="471"/>
      <c r="K176" s="471"/>
      <c r="L176" s="471"/>
      <c r="M176" s="471"/>
      <c r="N176" s="471"/>
      <c r="O176" s="471"/>
      <c r="P176" s="471"/>
      <c r="Q176" s="471"/>
      <c r="R176" s="471"/>
      <c r="S176" s="473"/>
      <c r="T176" s="726"/>
      <c r="U176" s="727"/>
      <c r="V176" s="727"/>
      <c r="W176" s="728"/>
    </row>
    <row r="177" spans="1:23" ht="24" customHeight="1">
      <c r="A177" s="469"/>
      <c r="B177" s="470">
        <v>141</v>
      </c>
      <c r="C177" s="981" t="s">
        <v>478</v>
      </c>
      <c r="D177" s="982"/>
      <c r="E177" s="471"/>
      <c r="F177" s="472"/>
      <c r="G177" s="195"/>
      <c r="H177" s="195"/>
      <c r="I177" s="471"/>
      <c r="J177" s="471"/>
      <c r="K177" s="471"/>
      <c r="L177" s="471"/>
      <c r="M177" s="471"/>
      <c r="N177" s="471"/>
      <c r="O177" s="471"/>
      <c r="P177" s="471"/>
      <c r="Q177" s="471"/>
      <c r="R177" s="471"/>
      <c r="S177" s="473"/>
      <c r="T177" s="726"/>
      <c r="U177" s="727"/>
      <c r="V177" s="727"/>
      <c r="W177" s="728"/>
    </row>
    <row r="178" spans="1:23" s="338" customFormat="1" ht="24" customHeight="1">
      <c r="A178" s="469"/>
      <c r="B178" s="470">
        <v>142</v>
      </c>
      <c r="C178" s="981"/>
      <c r="D178" s="982"/>
      <c r="E178" s="471"/>
      <c r="F178" s="472"/>
      <c r="G178" s="195"/>
      <c r="H178" s="195"/>
      <c r="I178" s="471"/>
      <c r="J178" s="471"/>
      <c r="K178" s="471"/>
      <c r="L178" s="471"/>
      <c r="M178" s="471"/>
      <c r="N178" s="471"/>
      <c r="O178" s="471"/>
      <c r="P178" s="471"/>
      <c r="Q178" s="471"/>
      <c r="R178" s="471"/>
      <c r="S178" s="473"/>
      <c r="T178" s="726"/>
      <c r="U178" s="727"/>
      <c r="V178" s="727"/>
      <c r="W178" s="728"/>
    </row>
    <row r="179" spans="1:23" ht="24" customHeight="1">
      <c r="A179" s="469"/>
      <c r="B179" s="470">
        <v>143</v>
      </c>
      <c r="C179" s="981"/>
      <c r="D179" s="982"/>
      <c r="E179" s="471"/>
      <c r="F179" s="472"/>
      <c r="G179" s="195"/>
      <c r="H179" s="195"/>
      <c r="I179" s="471"/>
      <c r="J179" s="471"/>
      <c r="K179" s="471"/>
      <c r="L179" s="471"/>
      <c r="M179" s="471"/>
      <c r="N179" s="471"/>
      <c r="O179" s="471"/>
      <c r="P179" s="471"/>
      <c r="Q179" s="471"/>
      <c r="R179" s="471"/>
      <c r="S179" s="473"/>
      <c r="T179" s="726"/>
      <c r="U179" s="727"/>
      <c r="V179" s="727"/>
      <c r="W179" s="728"/>
    </row>
    <row r="180" spans="1:23" s="338" customFormat="1" ht="24" customHeight="1">
      <c r="A180" s="469"/>
      <c r="B180" s="470">
        <v>144</v>
      </c>
      <c r="C180" s="981"/>
      <c r="D180" s="982"/>
      <c r="E180" s="471"/>
      <c r="F180" s="472"/>
      <c r="G180" s="195"/>
      <c r="H180" s="195"/>
      <c r="I180" s="471"/>
      <c r="J180" s="471"/>
      <c r="K180" s="471"/>
      <c r="L180" s="471"/>
      <c r="M180" s="471"/>
      <c r="N180" s="471"/>
      <c r="O180" s="471"/>
      <c r="P180" s="471"/>
      <c r="Q180" s="471"/>
      <c r="R180" s="471"/>
      <c r="S180" s="473"/>
      <c r="T180" s="726"/>
      <c r="U180" s="727"/>
      <c r="V180" s="727"/>
      <c r="W180" s="728"/>
    </row>
    <row r="181" spans="1:23" ht="24" customHeight="1">
      <c r="A181" s="469"/>
      <c r="B181" s="470">
        <v>145</v>
      </c>
      <c r="C181" s="981"/>
      <c r="D181" s="982"/>
      <c r="E181" s="471"/>
      <c r="F181" s="472"/>
      <c r="G181" s="195"/>
      <c r="H181" s="195"/>
      <c r="I181" s="471"/>
      <c r="J181" s="471"/>
      <c r="K181" s="471"/>
      <c r="L181" s="471"/>
      <c r="M181" s="471"/>
      <c r="N181" s="471"/>
      <c r="O181" s="471"/>
      <c r="P181" s="471"/>
      <c r="Q181" s="471"/>
      <c r="R181" s="471"/>
      <c r="S181" s="473"/>
      <c r="T181" s="726"/>
      <c r="U181" s="727"/>
      <c r="V181" s="727"/>
      <c r="W181" s="728"/>
    </row>
    <row r="182" spans="1:23" s="338" customFormat="1" ht="24" customHeight="1">
      <c r="A182" s="469"/>
      <c r="B182" s="470">
        <v>146</v>
      </c>
      <c r="C182" s="981"/>
      <c r="D182" s="982"/>
      <c r="E182" s="471"/>
      <c r="F182" s="472"/>
      <c r="G182" s="195"/>
      <c r="H182" s="195"/>
      <c r="I182" s="471"/>
      <c r="J182" s="471"/>
      <c r="K182" s="471"/>
      <c r="L182" s="471"/>
      <c r="M182" s="471"/>
      <c r="N182" s="471"/>
      <c r="O182" s="471"/>
      <c r="P182" s="471"/>
      <c r="Q182" s="471"/>
      <c r="R182" s="471"/>
      <c r="S182" s="473"/>
      <c r="T182" s="726"/>
      <c r="U182" s="727"/>
      <c r="V182" s="727"/>
      <c r="W182" s="728"/>
    </row>
    <row r="183" spans="1:23" ht="24" customHeight="1">
      <c r="A183" s="469"/>
      <c r="B183" s="470">
        <v>147</v>
      </c>
      <c r="C183" s="981"/>
      <c r="D183" s="982"/>
      <c r="E183" s="471"/>
      <c r="F183" s="472"/>
      <c r="G183" s="195"/>
      <c r="H183" s="195"/>
      <c r="I183" s="471"/>
      <c r="J183" s="471"/>
      <c r="K183" s="471"/>
      <c r="L183" s="471"/>
      <c r="M183" s="471"/>
      <c r="N183" s="471"/>
      <c r="O183" s="471"/>
      <c r="P183" s="471"/>
      <c r="Q183" s="471"/>
      <c r="R183" s="471"/>
      <c r="S183" s="473"/>
      <c r="T183" s="726"/>
      <c r="U183" s="727"/>
      <c r="V183" s="727"/>
      <c r="W183" s="728"/>
    </row>
    <row r="184" spans="1:23" s="338" customFormat="1" ht="24" customHeight="1">
      <c r="A184" s="469"/>
      <c r="B184" s="470">
        <v>148</v>
      </c>
      <c r="C184" s="981"/>
      <c r="D184" s="982"/>
      <c r="E184" s="471"/>
      <c r="F184" s="472"/>
      <c r="G184" s="195"/>
      <c r="H184" s="195"/>
      <c r="I184" s="471"/>
      <c r="J184" s="471"/>
      <c r="K184" s="471"/>
      <c r="L184" s="471"/>
      <c r="M184" s="471"/>
      <c r="N184" s="471"/>
      <c r="O184" s="471"/>
      <c r="P184" s="471"/>
      <c r="Q184" s="471"/>
      <c r="R184" s="471"/>
      <c r="S184" s="473"/>
      <c r="T184" s="726"/>
      <c r="U184" s="727"/>
      <c r="V184" s="727"/>
      <c r="W184" s="728"/>
    </row>
    <row r="185" spans="1:23" ht="24" customHeight="1">
      <c r="A185" s="469"/>
      <c r="B185" s="470">
        <v>149</v>
      </c>
      <c r="C185" s="981"/>
      <c r="D185" s="982"/>
      <c r="E185" s="471"/>
      <c r="F185" s="472"/>
      <c r="G185" s="195"/>
      <c r="H185" s="195"/>
      <c r="I185" s="471"/>
      <c r="J185" s="471"/>
      <c r="K185" s="471"/>
      <c r="L185" s="471"/>
      <c r="M185" s="471"/>
      <c r="N185" s="471"/>
      <c r="O185" s="471"/>
      <c r="P185" s="471"/>
      <c r="Q185" s="471"/>
      <c r="R185" s="471"/>
      <c r="S185" s="473"/>
      <c r="T185" s="726"/>
      <c r="U185" s="727"/>
      <c r="V185" s="727"/>
      <c r="W185" s="728"/>
    </row>
    <row r="186" spans="1:23" s="338" customFormat="1" ht="24" customHeight="1">
      <c r="A186" s="469"/>
      <c r="B186" s="470">
        <v>150</v>
      </c>
      <c r="C186" s="981"/>
      <c r="D186" s="982"/>
      <c r="E186" s="471"/>
      <c r="F186" s="472"/>
      <c r="G186" s="195"/>
      <c r="H186" s="195"/>
      <c r="I186" s="471"/>
      <c r="J186" s="471"/>
      <c r="K186" s="471"/>
      <c r="L186" s="471"/>
      <c r="M186" s="471"/>
      <c r="N186" s="471"/>
      <c r="O186" s="471"/>
      <c r="P186" s="471"/>
      <c r="Q186" s="471"/>
      <c r="R186" s="471"/>
      <c r="S186" s="473"/>
      <c r="T186" s="726"/>
      <c r="U186" s="727"/>
      <c r="V186" s="727"/>
      <c r="W186" s="728"/>
    </row>
    <row r="187" spans="1:23" ht="24" customHeight="1">
      <c r="A187" s="469"/>
      <c r="B187" s="470">
        <v>151</v>
      </c>
      <c r="C187" s="981"/>
      <c r="D187" s="982"/>
      <c r="E187" s="471"/>
      <c r="F187" s="472"/>
      <c r="G187" s="195"/>
      <c r="H187" s="195"/>
      <c r="I187" s="471"/>
      <c r="J187" s="471"/>
      <c r="K187" s="471"/>
      <c r="L187" s="471"/>
      <c r="M187" s="471"/>
      <c r="N187" s="471"/>
      <c r="O187" s="471"/>
      <c r="P187" s="471"/>
      <c r="Q187" s="471"/>
      <c r="R187" s="471"/>
      <c r="S187" s="473"/>
      <c r="T187" s="726"/>
      <c r="U187" s="727"/>
      <c r="V187" s="727"/>
      <c r="W187" s="728"/>
    </row>
    <row r="188" spans="1:23" s="338" customFormat="1" ht="24" customHeight="1">
      <c r="A188" s="469"/>
      <c r="B188" s="470">
        <v>152</v>
      </c>
      <c r="C188" s="981"/>
      <c r="D188" s="982"/>
      <c r="E188" s="471"/>
      <c r="F188" s="472"/>
      <c r="G188" s="195"/>
      <c r="H188" s="195"/>
      <c r="I188" s="471"/>
      <c r="J188" s="471"/>
      <c r="K188" s="471"/>
      <c r="L188" s="471"/>
      <c r="M188" s="471"/>
      <c r="N188" s="471"/>
      <c r="O188" s="471"/>
      <c r="P188" s="471"/>
      <c r="Q188" s="471"/>
      <c r="R188" s="471"/>
      <c r="S188" s="473"/>
      <c r="T188" s="726"/>
      <c r="U188" s="727"/>
      <c r="V188" s="727"/>
      <c r="W188" s="728"/>
    </row>
    <row r="189" spans="1:23" ht="24" customHeight="1">
      <c r="A189" s="469"/>
      <c r="B189" s="470">
        <v>153</v>
      </c>
      <c r="C189" s="981"/>
      <c r="D189" s="982"/>
      <c r="E189" s="471"/>
      <c r="F189" s="472"/>
      <c r="G189" s="195"/>
      <c r="H189" s="195"/>
      <c r="I189" s="471"/>
      <c r="J189" s="471"/>
      <c r="K189" s="471"/>
      <c r="L189" s="471"/>
      <c r="M189" s="471"/>
      <c r="N189" s="471"/>
      <c r="O189" s="471"/>
      <c r="P189" s="471"/>
      <c r="Q189" s="471"/>
      <c r="R189" s="471"/>
      <c r="S189" s="473"/>
      <c r="T189" s="726"/>
      <c r="U189" s="727"/>
      <c r="V189" s="727"/>
      <c r="W189" s="728"/>
    </row>
    <row r="190" spans="1:23" s="338" customFormat="1" ht="24" customHeight="1">
      <c r="A190" s="469"/>
      <c r="B190" s="470">
        <v>154</v>
      </c>
      <c r="C190" s="981"/>
      <c r="D190" s="982"/>
      <c r="E190" s="471"/>
      <c r="F190" s="472"/>
      <c r="G190" s="195"/>
      <c r="H190" s="195"/>
      <c r="I190" s="471"/>
      <c r="J190" s="471"/>
      <c r="K190" s="471"/>
      <c r="L190" s="471"/>
      <c r="M190" s="471"/>
      <c r="N190" s="471"/>
      <c r="O190" s="471"/>
      <c r="P190" s="471"/>
      <c r="Q190" s="471"/>
      <c r="R190" s="471"/>
      <c r="S190" s="473"/>
      <c r="T190" s="726"/>
      <c r="U190" s="727"/>
      <c r="V190" s="727"/>
      <c r="W190" s="728"/>
    </row>
    <row r="191" spans="1:23" ht="24" customHeight="1">
      <c r="A191" s="469"/>
      <c r="B191" s="470">
        <v>155</v>
      </c>
      <c r="C191" s="981"/>
      <c r="D191" s="982"/>
      <c r="E191" s="471"/>
      <c r="F191" s="472"/>
      <c r="G191" s="195"/>
      <c r="H191" s="195"/>
      <c r="I191" s="471"/>
      <c r="J191" s="471"/>
      <c r="K191" s="471"/>
      <c r="L191" s="471"/>
      <c r="M191" s="471"/>
      <c r="N191" s="471"/>
      <c r="O191" s="471"/>
      <c r="P191" s="471"/>
      <c r="Q191" s="471"/>
      <c r="R191" s="471"/>
      <c r="S191" s="473"/>
      <c r="T191" s="726"/>
      <c r="U191" s="727"/>
      <c r="V191" s="727"/>
      <c r="W191" s="728"/>
    </row>
    <row r="192" spans="1:23" s="338" customFormat="1" ht="24" customHeight="1">
      <c r="A192" s="469"/>
      <c r="B192" s="470">
        <v>156</v>
      </c>
      <c r="C192" s="981"/>
      <c r="D192" s="982"/>
      <c r="E192" s="471"/>
      <c r="F192" s="472"/>
      <c r="G192" s="195"/>
      <c r="H192" s="195"/>
      <c r="I192" s="471"/>
      <c r="J192" s="471"/>
      <c r="K192" s="471"/>
      <c r="L192" s="471"/>
      <c r="M192" s="471"/>
      <c r="N192" s="471"/>
      <c r="O192" s="471"/>
      <c r="P192" s="471"/>
      <c r="Q192" s="471"/>
      <c r="R192" s="471"/>
      <c r="S192" s="473"/>
      <c r="T192" s="726"/>
      <c r="U192" s="727"/>
      <c r="V192" s="727"/>
      <c r="W192" s="728"/>
    </row>
    <row r="193" spans="1:23" ht="24" customHeight="1">
      <c r="A193" s="469"/>
      <c r="B193" s="470">
        <v>157</v>
      </c>
      <c r="C193" s="981"/>
      <c r="D193" s="982"/>
      <c r="E193" s="471"/>
      <c r="F193" s="472"/>
      <c r="G193" s="195"/>
      <c r="H193" s="195"/>
      <c r="I193" s="471"/>
      <c r="J193" s="471"/>
      <c r="K193" s="471"/>
      <c r="L193" s="471"/>
      <c r="M193" s="471"/>
      <c r="N193" s="471"/>
      <c r="O193" s="471"/>
      <c r="P193" s="471"/>
      <c r="Q193" s="471"/>
      <c r="R193" s="471"/>
      <c r="S193" s="473"/>
      <c r="T193" s="726"/>
      <c r="U193" s="727"/>
      <c r="V193" s="727"/>
      <c r="W193" s="728"/>
    </row>
    <row r="194" spans="1:23" s="338" customFormat="1" ht="24" customHeight="1">
      <c r="A194" s="469"/>
      <c r="B194" s="470">
        <v>158</v>
      </c>
      <c r="C194" s="981"/>
      <c r="D194" s="982"/>
      <c r="E194" s="471"/>
      <c r="F194" s="472"/>
      <c r="G194" s="195"/>
      <c r="H194" s="195"/>
      <c r="I194" s="471"/>
      <c r="J194" s="471"/>
      <c r="K194" s="471"/>
      <c r="L194" s="471"/>
      <c r="M194" s="471"/>
      <c r="N194" s="471"/>
      <c r="O194" s="471"/>
      <c r="P194" s="471"/>
      <c r="Q194" s="471"/>
      <c r="R194" s="471"/>
      <c r="S194" s="473"/>
      <c r="T194" s="726"/>
      <c r="U194" s="727"/>
      <c r="V194" s="727"/>
      <c r="W194" s="728"/>
    </row>
    <row r="195" spans="1:23" ht="24" customHeight="1">
      <c r="A195" s="469"/>
      <c r="B195" s="470">
        <v>159</v>
      </c>
      <c r="C195" s="981"/>
      <c r="D195" s="982"/>
      <c r="E195" s="471"/>
      <c r="F195" s="472"/>
      <c r="G195" s="195"/>
      <c r="H195" s="195"/>
      <c r="I195" s="471"/>
      <c r="J195" s="471"/>
      <c r="K195" s="471"/>
      <c r="L195" s="471"/>
      <c r="M195" s="471"/>
      <c r="N195" s="471"/>
      <c r="O195" s="471"/>
      <c r="P195" s="471"/>
      <c r="Q195" s="471"/>
      <c r="R195" s="471"/>
      <c r="S195" s="473"/>
      <c r="T195" s="726"/>
      <c r="U195" s="727"/>
      <c r="V195" s="727"/>
      <c r="W195" s="728"/>
    </row>
    <row r="196" spans="1:23" s="338" customFormat="1" ht="24" customHeight="1">
      <c r="A196" s="469"/>
      <c r="B196" s="470">
        <v>160</v>
      </c>
      <c r="C196" s="981"/>
      <c r="D196" s="982"/>
      <c r="E196" s="471"/>
      <c r="F196" s="472"/>
      <c r="G196" s="195"/>
      <c r="H196" s="195"/>
      <c r="I196" s="471"/>
      <c r="J196" s="471"/>
      <c r="K196" s="471"/>
      <c r="L196" s="471"/>
      <c r="M196" s="471"/>
      <c r="N196" s="471"/>
      <c r="O196" s="471"/>
      <c r="P196" s="471"/>
      <c r="Q196" s="471"/>
      <c r="R196" s="471"/>
      <c r="S196" s="473"/>
      <c r="T196" s="726"/>
      <c r="U196" s="727"/>
      <c r="V196" s="727"/>
      <c r="W196" s="728"/>
    </row>
    <row r="197" spans="1:23" ht="24" customHeight="1">
      <c r="A197" s="469"/>
      <c r="B197" s="470">
        <v>161</v>
      </c>
      <c r="C197" s="981"/>
      <c r="D197" s="982"/>
      <c r="E197" s="471"/>
      <c r="F197" s="472"/>
      <c r="G197" s="195"/>
      <c r="H197" s="195"/>
      <c r="I197" s="471"/>
      <c r="J197" s="471"/>
      <c r="K197" s="471"/>
      <c r="L197" s="471"/>
      <c r="M197" s="471"/>
      <c r="N197" s="471"/>
      <c r="O197" s="471"/>
      <c r="P197" s="471"/>
      <c r="Q197" s="471"/>
      <c r="R197" s="471"/>
      <c r="S197" s="473"/>
      <c r="T197" s="726"/>
      <c r="U197" s="727"/>
      <c r="V197" s="727"/>
      <c r="W197" s="728"/>
    </row>
    <row r="198" spans="1:23" s="338" customFormat="1" ht="24" customHeight="1">
      <c r="A198" s="469"/>
      <c r="B198" s="470">
        <v>162</v>
      </c>
      <c r="C198" s="981"/>
      <c r="D198" s="982"/>
      <c r="E198" s="471"/>
      <c r="F198" s="472"/>
      <c r="G198" s="195"/>
      <c r="H198" s="195"/>
      <c r="I198" s="471"/>
      <c r="J198" s="471"/>
      <c r="K198" s="471"/>
      <c r="L198" s="471"/>
      <c r="M198" s="471"/>
      <c r="N198" s="471"/>
      <c r="O198" s="471"/>
      <c r="P198" s="471"/>
      <c r="Q198" s="471"/>
      <c r="R198" s="471"/>
      <c r="S198" s="473"/>
      <c r="T198" s="726"/>
      <c r="U198" s="727"/>
      <c r="V198" s="727"/>
      <c r="W198" s="728"/>
    </row>
    <row r="199" spans="1:23" ht="24" customHeight="1">
      <c r="A199" s="469"/>
      <c r="B199" s="470">
        <v>163</v>
      </c>
      <c r="C199" s="981"/>
      <c r="D199" s="982"/>
      <c r="E199" s="471"/>
      <c r="F199" s="472"/>
      <c r="G199" s="195"/>
      <c r="H199" s="195"/>
      <c r="I199" s="471"/>
      <c r="J199" s="471"/>
      <c r="K199" s="471"/>
      <c r="L199" s="471"/>
      <c r="M199" s="471"/>
      <c r="N199" s="471"/>
      <c r="O199" s="471"/>
      <c r="P199" s="471"/>
      <c r="Q199" s="471"/>
      <c r="R199" s="471"/>
      <c r="S199" s="473"/>
      <c r="T199" s="726"/>
      <c r="U199" s="727"/>
      <c r="V199" s="727"/>
      <c r="W199" s="728"/>
    </row>
    <row r="200" spans="1:23" s="338" customFormat="1" ht="24" customHeight="1">
      <c r="A200" s="469"/>
      <c r="B200" s="470">
        <v>166</v>
      </c>
      <c r="C200" s="981"/>
      <c r="D200" s="982"/>
      <c r="E200" s="471"/>
      <c r="F200" s="472"/>
      <c r="G200" s="195"/>
      <c r="H200" s="195"/>
      <c r="I200" s="471"/>
      <c r="J200" s="471"/>
      <c r="K200" s="471"/>
      <c r="L200" s="471"/>
      <c r="M200" s="471"/>
      <c r="N200" s="471"/>
      <c r="O200" s="471"/>
      <c r="P200" s="471"/>
      <c r="Q200" s="471"/>
      <c r="R200" s="471"/>
      <c r="S200" s="473"/>
      <c r="T200" s="726"/>
      <c r="U200" s="727"/>
      <c r="V200" s="727"/>
      <c r="W200" s="728"/>
    </row>
    <row r="201" spans="1:23" ht="24" customHeight="1">
      <c r="B201" s="331">
        <v>167</v>
      </c>
      <c r="C201" s="981"/>
      <c r="D201" s="982"/>
      <c r="E201" s="471"/>
      <c r="F201" s="472"/>
      <c r="G201" s="195"/>
      <c r="H201" s="195"/>
      <c r="I201" s="471"/>
      <c r="J201" s="471"/>
      <c r="K201" s="471"/>
      <c r="L201" s="471"/>
      <c r="M201" s="471"/>
      <c r="N201" s="471"/>
      <c r="O201" s="471"/>
      <c r="P201" s="471"/>
      <c r="Q201" s="471"/>
      <c r="R201" s="471"/>
      <c r="S201" s="473"/>
      <c r="T201" s="995"/>
      <c r="U201" s="996"/>
      <c r="V201" s="996"/>
      <c r="W201" s="997"/>
    </row>
    <row r="202" spans="1:23" s="338" customFormat="1" ht="24" customHeight="1">
      <c r="A202" s="297"/>
      <c r="B202" s="470">
        <v>168</v>
      </c>
      <c r="C202" s="981"/>
      <c r="D202" s="982"/>
      <c r="E202" s="471"/>
      <c r="F202" s="472"/>
      <c r="G202" s="195"/>
      <c r="H202" s="195"/>
      <c r="I202" s="471"/>
      <c r="J202" s="471"/>
      <c r="K202" s="471"/>
      <c r="L202" s="471"/>
      <c r="M202" s="471"/>
      <c r="N202" s="471"/>
      <c r="O202" s="471"/>
      <c r="P202" s="471"/>
      <c r="Q202" s="471"/>
      <c r="R202" s="471"/>
      <c r="S202" s="473"/>
      <c r="T202" s="995"/>
      <c r="U202" s="996"/>
      <c r="V202" s="996"/>
      <c r="W202" s="997"/>
    </row>
    <row r="203" spans="1:23" ht="24" customHeight="1">
      <c r="B203" s="331">
        <v>169</v>
      </c>
      <c r="C203" s="981"/>
      <c r="D203" s="982"/>
      <c r="E203" s="471"/>
      <c r="F203" s="472"/>
      <c r="G203" s="195"/>
      <c r="H203" s="195"/>
      <c r="I203" s="471"/>
      <c r="J203" s="471"/>
      <c r="K203" s="471"/>
      <c r="L203" s="471"/>
      <c r="M203" s="471"/>
      <c r="N203" s="471"/>
      <c r="O203" s="471"/>
      <c r="P203" s="471"/>
      <c r="Q203" s="471"/>
      <c r="R203" s="471"/>
      <c r="S203" s="473"/>
      <c r="T203" s="995"/>
      <c r="U203" s="996"/>
      <c r="V203" s="996"/>
      <c r="W203" s="997"/>
    </row>
    <row r="204" spans="1:23" s="338" customFormat="1" ht="24" customHeight="1">
      <c r="A204" s="297"/>
      <c r="B204" s="335">
        <v>170</v>
      </c>
      <c r="C204" s="985"/>
      <c r="D204" s="986"/>
      <c r="E204" s="336"/>
      <c r="F204" s="337"/>
      <c r="G204" s="336"/>
      <c r="H204" s="336"/>
      <c r="I204" s="336"/>
      <c r="J204" s="336"/>
      <c r="K204" s="336"/>
      <c r="L204" s="336"/>
      <c r="M204" s="336"/>
      <c r="N204" s="336"/>
      <c r="O204" s="336"/>
      <c r="P204" s="336"/>
      <c r="Q204" s="336"/>
      <c r="R204" s="336"/>
      <c r="S204" s="293"/>
      <c r="T204" s="987"/>
      <c r="U204" s="988"/>
      <c r="V204" s="988"/>
      <c r="W204" s="989"/>
    </row>
    <row r="205" spans="1:23" ht="24" customHeight="1">
      <c r="B205" s="331">
        <v>171</v>
      </c>
      <c r="C205" s="990"/>
      <c r="D205" s="991"/>
      <c r="E205" s="346"/>
      <c r="F205" s="394"/>
      <c r="G205" s="339"/>
      <c r="H205" s="339"/>
      <c r="I205" s="339"/>
      <c r="J205" s="339"/>
      <c r="K205" s="339"/>
      <c r="L205" s="339"/>
      <c r="M205" s="346"/>
      <c r="N205" s="346"/>
      <c r="O205" s="346"/>
      <c r="P205" s="407"/>
      <c r="Q205" s="407"/>
      <c r="R205" s="346"/>
      <c r="S205" s="393"/>
      <c r="T205" s="992"/>
      <c r="U205" s="993"/>
      <c r="V205" s="993"/>
      <c r="W205" s="994"/>
    </row>
    <row r="206" spans="1:23" s="338" customFormat="1" ht="24" customHeight="1">
      <c r="A206" s="297"/>
      <c r="B206" s="335">
        <v>172</v>
      </c>
      <c r="C206" s="985"/>
      <c r="D206" s="986"/>
      <c r="E206" s="348"/>
      <c r="F206" s="349"/>
      <c r="G206" s="341"/>
      <c r="H206" s="341"/>
      <c r="I206" s="341"/>
      <c r="J206" s="341"/>
      <c r="K206" s="336"/>
      <c r="L206" s="341"/>
      <c r="M206" s="348"/>
      <c r="N206" s="348"/>
      <c r="O206" s="348"/>
      <c r="P206" s="348"/>
      <c r="Q206" s="348"/>
      <c r="R206" s="348"/>
      <c r="S206" s="350"/>
      <c r="T206" s="987"/>
      <c r="U206" s="988"/>
      <c r="V206" s="988"/>
      <c r="W206" s="989"/>
    </row>
    <row r="207" spans="1:23" ht="24" customHeight="1">
      <c r="B207" s="331">
        <v>173</v>
      </c>
      <c r="C207" s="990"/>
      <c r="D207" s="991"/>
      <c r="E207" s="346"/>
      <c r="F207" s="380"/>
      <c r="G207" s="344"/>
      <c r="H207" s="344"/>
      <c r="I207" s="344"/>
      <c r="J207" s="344"/>
      <c r="K207" s="339"/>
      <c r="L207" s="344"/>
      <c r="M207" s="346"/>
      <c r="N207" s="346"/>
      <c r="O207" s="346"/>
      <c r="P207" s="346"/>
      <c r="Q207" s="346"/>
      <c r="R207" s="346"/>
      <c r="S207" s="393"/>
      <c r="T207" s="992"/>
      <c r="U207" s="993"/>
      <c r="V207" s="993"/>
      <c r="W207" s="994"/>
    </row>
    <row r="208" spans="1:23" s="338" customFormat="1" ht="24" customHeight="1">
      <c r="A208" s="297"/>
      <c r="B208" s="335">
        <v>174</v>
      </c>
      <c r="C208" s="985"/>
      <c r="D208" s="986"/>
      <c r="E208" s="348"/>
      <c r="F208" s="349"/>
      <c r="G208" s="341"/>
      <c r="H208" s="341"/>
      <c r="I208" s="341"/>
      <c r="J208" s="341"/>
      <c r="K208" s="336"/>
      <c r="L208" s="341"/>
      <c r="M208" s="348"/>
      <c r="N208" s="348"/>
      <c r="O208" s="348"/>
      <c r="P208" s="348"/>
      <c r="Q208" s="348"/>
      <c r="R208" s="348"/>
      <c r="S208" s="350"/>
      <c r="T208" s="987"/>
      <c r="U208" s="988"/>
      <c r="V208" s="988"/>
      <c r="W208" s="989"/>
    </row>
    <row r="209" spans="1:23" ht="24" customHeight="1">
      <c r="B209" s="331">
        <v>175</v>
      </c>
      <c r="C209" s="990"/>
      <c r="D209" s="991"/>
      <c r="E209" s="346"/>
      <c r="F209" s="394"/>
      <c r="G209" s="346"/>
      <c r="H209" s="346"/>
      <c r="I209" s="346"/>
      <c r="J209" s="346"/>
      <c r="K209" s="339"/>
      <c r="L209" s="346"/>
      <c r="M209" s="346"/>
      <c r="N209" s="346"/>
      <c r="O209" s="346"/>
      <c r="P209" s="346"/>
      <c r="Q209" s="346"/>
      <c r="R209" s="346"/>
      <c r="S209" s="393"/>
      <c r="T209" s="992"/>
      <c r="U209" s="993"/>
      <c r="V209" s="993"/>
      <c r="W209" s="994"/>
    </row>
    <row r="210" spans="1:23" s="338" customFormat="1" ht="24" customHeight="1">
      <c r="A210" s="297"/>
      <c r="B210" s="335">
        <v>176</v>
      </c>
      <c r="C210" s="985"/>
      <c r="D210" s="986"/>
      <c r="E210" s="341"/>
      <c r="F210" s="342"/>
      <c r="G210" s="341"/>
      <c r="H210" s="341"/>
      <c r="I210" s="341"/>
      <c r="J210" s="341"/>
      <c r="K210" s="336"/>
      <c r="L210" s="348"/>
      <c r="M210" s="341"/>
      <c r="N210" s="341"/>
      <c r="O210" s="341"/>
      <c r="P210" s="341"/>
      <c r="Q210" s="341"/>
      <c r="R210" s="341"/>
      <c r="S210" s="343"/>
      <c r="T210" s="987"/>
      <c r="U210" s="988"/>
      <c r="V210" s="988"/>
      <c r="W210" s="989"/>
    </row>
    <row r="211" spans="1:23" ht="24" customHeight="1">
      <c r="B211" s="331">
        <v>177</v>
      </c>
      <c r="C211" s="990"/>
      <c r="D211" s="991"/>
      <c r="E211" s="344"/>
      <c r="F211" s="345"/>
      <c r="G211" s="408"/>
      <c r="H211" s="344"/>
      <c r="I211" s="344"/>
      <c r="J211" s="344"/>
      <c r="K211" s="339"/>
      <c r="L211" s="344"/>
      <c r="M211" s="344"/>
      <c r="N211" s="344"/>
      <c r="O211" s="344"/>
      <c r="P211" s="344"/>
      <c r="Q211" s="344"/>
      <c r="R211" s="344"/>
      <c r="S211" s="347"/>
      <c r="T211" s="992"/>
      <c r="U211" s="993"/>
      <c r="V211" s="993"/>
      <c r="W211" s="994"/>
    </row>
    <row r="212" spans="1:23" s="338" customFormat="1" ht="24" customHeight="1">
      <c r="A212" s="297"/>
      <c r="B212" s="335">
        <v>178</v>
      </c>
      <c r="C212" s="985"/>
      <c r="D212" s="986"/>
      <c r="E212" s="341"/>
      <c r="F212" s="342"/>
      <c r="G212" s="341"/>
      <c r="H212" s="341"/>
      <c r="I212" s="341"/>
      <c r="J212" s="341"/>
      <c r="K212" s="336"/>
      <c r="L212" s="341"/>
      <c r="M212" s="341"/>
      <c r="N212" s="341"/>
      <c r="O212" s="341"/>
      <c r="P212" s="341"/>
      <c r="Q212" s="341"/>
      <c r="R212" s="341"/>
      <c r="S212" s="343"/>
      <c r="T212" s="987"/>
      <c r="U212" s="988"/>
      <c r="V212" s="988"/>
      <c r="W212" s="989"/>
    </row>
    <row r="213" spans="1:23" ht="24" customHeight="1">
      <c r="B213" s="331">
        <v>179</v>
      </c>
      <c r="C213" s="990"/>
      <c r="D213" s="991"/>
      <c r="E213" s="339"/>
      <c r="F213" s="351"/>
      <c r="G213" s="339"/>
      <c r="H213" s="339"/>
      <c r="I213" s="339"/>
      <c r="J213" s="339"/>
      <c r="K213" s="352"/>
      <c r="L213" s="339"/>
      <c r="M213" s="339"/>
      <c r="N213" s="339"/>
      <c r="O213" s="339"/>
      <c r="P213" s="339"/>
      <c r="Q213" s="339"/>
      <c r="R213" s="339"/>
      <c r="S213" s="340"/>
      <c r="T213" s="992"/>
      <c r="U213" s="993"/>
      <c r="V213" s="993"/>
      <c r="W213" s="994"/>
    </row>
    <row r="214" spans="1:23" s="338" customFormat="1" ht="24" customHeight="1">
      <c r="A214" s="297"/>
      <c r="B214" s="335">
        <v>180</v>
      </c>
      <c r="C214" s="985"/>
      <c r="D214" s="986"/>
      <c r="E214" s="336"/>
      <c r="F214" s="337"/>
      <c r="G214" s="336"/>
      <c r="H214" s="336"/>
      <c r="I214" s="336"/>
      <c r="J214" s="336"/>
      <c r="K214" s="353"/>
      <c r="L214" s="336"/>
      <c r="M214" s="336"/>
      <c r="N214" s="336"/>
      <c r="O214" s="336"/>
      <c r="P214" s="336"/>
      <c r="Q214" s="336"/>
      <c r="R214" s="336"/>
      <c r="S214" s="293"/>
      <c r="T214" s="987"/>
      <c r="U214" s="988"/>
      <c r="V214" s="988"/>
      <c r="W214" s="989"/>
    </row>
    <row r="215" spans="1:23" ht="24" customHeight="1">
      <c r="B215" s="331">
        <v>181</v>
      </c>
      <c r="C215" s="990"/>
      <c r="D215" s="991"/>
      <c r="E215" s="358"/>
      <c r="F215" s="359"/>
      <c r="G215" s="358"/>
      <c r="H215" s="358"/>
      <c r="I215" s="358"/>
      <c r="J215" s="358"/>
      <c r="K215" s="409"/>
      <c r="L215" s="358"/>
      <c r="M215" s="358"/>
      <c r="N215" s="358"/>
      <c r="O215" s="358"/>
      <c r="P215" s="358"/>
      <c r="Q215" s="358"/>
      <c r="R215" s="358"/>
      <c r="S215" s="360"/>
      <c r="T215" s="992"/>
      <c r="U215" s="993"/>
      <c r="V215" s="993"/>
      <c r="W215" s="994"/>
    </row>
    <row r="216" spans="1:23" s="338" customFormat="1" ht="24" customHeight="1">
      <c r="A216" s="297"/>
      <c r="B216" s="335">
        <v>182</v>
      </c>
      <c r="C216" s="985"/>
      <c r="D216" s="986"/>
      <c r="E216" s="336"/>
      <c r="F216" s="337"/>
      <c r="G216" s="336"/>
      <c r="H216" s="336"/>
      <c r="I216" s="336"/>
      <c r="J216" s="336"/>
      <c r="K216" s="336"/>
      <c r="L216" s="336"/>
      <c r="M216" s="336"/>
      <c r="N216" s="336"/>
      <c r="O216" s="336"/>
      <c r="P216" s="336"/>
      <c r="Q216" s="336"/>
      <c r="R216" s="336"/>
      <c r="S216" s="293"/>
      <c r="T216" s="987"/>
      <c r="U216" s="988"/>
      <c r="V216" s="988"/>
      <c r="W216" s="989"/>
    </row>
    <row r="217" spans="1:23" ht="24" customHeight="1">
      <c r="B217" s="331">
        <v>183</v>
      </c>
      <c r="C217" s="990"/>
      <c r="D217" s="991"/>
      <c r="E217" s="339"/>
      <c r="F217" s="351"/>
      <c r="G217" s="339"/>
      <c r="H217" s="339"/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40"/>
      <c r="T217" s="992"/>
      <c r="U217" s="993"/>
      <c r="V217" s="993"/>
      <c r="W217" s="994"/>
    </row>
    <row r="218" spans="1:23" s="338" customFormat="1" ht="24" customHeight="1">
      <c r="A218" s="297"/>
      <c r="B218" s="335">
        <v>184</v>
      </c>
      <c r="C218" s="985"/>
      <c r="D218" s="986"/>
      <c r="E218" s="336"/>
      <c r="F218" s="337"/>
      <c r="G218" s="336"/>
      <c r="H218" s="336"/>
      <c r="I218" s="336"/>
      <c r="J218" s="336"/>
      <c r="K218" s="336"/>
      <c r="L218" s="336"/>
      <c r="M218" s="336"/>
      <c r="N218" s="336"/>
      <c r="O218" s="336"/>
      <c r="P218" s="336"/>
      <c r="Q218" s="336"/>
      <c r="R218" s="336"/>
      <c r="S218" s="293"/>
      <c r="T218" s="987"/>
      <c r="U218" s="988"/>
      <c r="V218" s="988"/>
      <c r="W218" s="989"/>
    </row>
    <row r="219" spans="1:23" ht="24" customHeight="1">
      <c r="B219" s="331">
        <v>185</v>
      </c>
      <c r="C219" s="990"/>
      <c r="D219" s="991"/>
      <c r="E219" s="358"/>
      <c r="F219" s="359"/>
      <c r="G219" s="358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60"/>
      <c r="T219" s="992"/>
      <c r="U219" s="993"/>
      <c r="V219" s="993"/>
      <c r="W219" s="994"/>
    </row>
    <row r="220" spans="1:23" s="338" customFormat="1" ht="24" customHeight="1">
      <c r="A220" s="297"/>
      <c r="B220" s="335">
        <v>186</v>
      </c>
      <c r="C220" s="985"/>
      <c r="D220" s="986"/>
      <c r="E220" s="336"/>
      <c r="F220" s="337"/>
      <c r="G220" s="336"/>
      <c r="H220" s="336"/>
      <c r="I220" s="336"/>
      <c r="J220" s="336"/>
      <c r="K220" s="336"/>
      <c r="L220" s="336"/>
      <c r="M220" s="336"/>
      <c r="N220" s="336"/>
      <c r="O220" s="336"/>
      <c r="P220" s="336"/>
      <c r="Q220" s="336"/>
      <c r="R220" s="336"/>
      <c r="S220" s="293"/>
      <c r="T220" s="987"/>
      <c r="U220" s="988"/>
      <c r="V220" s="988"/>
      <c r="W220" s="989"/>
    </row>
    <row r="221" spans="1:23" ht="24" customHeight="1">
      <c r="B221" s="331">
        <v>187</v>
      </c>
      <c r="C221" s="990"/>
      <c r="D221" s="991"/>
      <c r="E221" s="358"/>
      <c r="F221" s="361"/>
      <c r="G221" s="362"/>
      <c r="H221" s="362"/>
      <c r="I221" s="362"/>
      <c r="J221" s="362"/>
      <c r="K221" s="362"/>
      <c r="L221" s="362"/>
      <c r="M221" s="362"/>
      <c r="N221" s="362"/>
      <c r="O221" s="362"/>
      <c r="P221" s="362"/>
      <c r="Q221" s="362"/>
      <c r="R221" s="362"/>
      <c r="S221" s="363"/>
      <c r="T221" s="992"/>
      <c r="U221" s="993"/>
      <c r="V221" s="993"/>
      <c r="W221" s="994"/>
    </row>
    <row r="222" spans="1:23" s="338" customFormat="1" ht="24" customHeight="1">
      <c r="A222" s="297"/>
      <c r="B222" s="335">
        <v>188</v>
      </c>
      <c r="C222" s="985"/>
      <c r="D222" s="986"/>
      <c r="E222" s="336"/>
      <c r="F222" s="364"/>
      <c r="G222" s="365"/>
      <c r="H222" s="365"/>
      <c r="I222" s="365"/>
      <c r="J222" s="365"/>
      <c r="K222" s="365"/>
      <c r="L222" s="365"/>
      <c r="M222" s="365"/>
      <c r="N222" s="365"/>
      <c r="O222" s="365"/>
      <c r="P222" s="365"/>
      <c r="Q222" s="365"/>
      <c r="R222" s="365"/>
      <c r="S222" s="366"/>
      <c r="T222" s="987"/>
      <c r="U222" s="988"/>
      <c r="V222" s="988"/>
      <c r="W222" s="989"/>
    </row>
    <row r="223" spans="1:23" ht="24" customHeight="1">
      <c r="B223" s="331">
        <v>189</v>
      </c>
      <c r="C223" s="990"/>
      <c r="D223" s="991"/>
      <c r="E223" s="358"/>
      <c r="F223" s="361"/>
      <c r="G223" s="362"/>
      <c r="H223" s="362"/>
      <c r="I223" s="362"/>
      <c r="J223" s="362"/>
      <c r="K223" s="362"/>
      <c r="L223" s="362"/>
      <c r="M223" s="362"/>
      <c r="N223" s="362"/>
      <c r="O223" s="362"/>
      <c r="P223" s="362"/>
      <c r="Q223" s="362"/>
      <c r="R223" s="362"/>
      <c r="S223" s="363"/>
      <c r="T223" s="992"/>
      <c r="U223" s="993"/>
      <c r="V223" s="993"/>
      <c r="W223" s="994"/>
    </row>
    <row r="224" spans="1:23" s="338" customFormat="1" ht="24" customHeight="1">
      <c r="A224" s="297"/>
      <c r="B224" s="335">
        <v>190</v>
      </c>
      <c r="C224" s="985"/>
      <c r="D224" s="986"/>
      <c r="E224" s="336"/>
      <c r="F224" s="364"/>
      <c r="G224" s="365"/>
      <c r="H224" s="365"/>
      <c r="I224" s="365"/>
      <c r="J224" s="365"/>
      <c r="K224" s="365"/>
      <c r="L224" s="365"/>
      <c r="M224" s="365"/>
      <c r="N224" s="365"/>
      <c r="O224" s="365"/>
      <c r="P224" s="365"/>
      <c r="Q224" s="365"/>
      <c r="R224" s="365"/>
      <c r="S224" s="366"/>
      <c r="T224" s="987"/>
      <c r="U224" s="988"/>
      <c r="V224" s="988"/>
      <c r="W224" s="989"/>
    </row>
    <row r="225" spans="1:23" ht="24" customHeight="1">
      <c r="B225" s="331">
        <v>191</v>
      </c>
      <c r="C225" s="990"/>
      <c r="D225" s="991"/>
      <c r="E225" s="339"/>
      <c r="F225" s="410"/>
      <c r="G225" s="411"/>
      <c r="H225" s="411"/>
      <c r="I225" s="411"/>
      <c r="J225" s="411"/>
      <c r="K225" s="411"/>
      <c r="L225" s="411"/>
      <c r="M225" s="411"/>
      <c r="N225" s="411"/>
      <c r="O225" s="411"/>
      <c r="P225" s="411"/>
      <c r="Q225" s="411"/>
      <c r="R225" s="411"/>
      <c r="S225" s="412"/>
      <c r="T225" s="992"/>
      <c r="U225" s="993"/>
      <c r="V225" s="993"/>
      <c r="W225" s="994"/>
    </row>
    <row r="226" spans="1:23" s="338" customFormat="1" ht="24" customHeight="1">
      <c r="A226" s="297"/>
      <c r="B226" s="335">
        <v>192</v>
      </c>
      <c r="C226" s="985"/>
      <c r="D226" s="986"/>
      <c r="E226" s="336"/>
      <c r="F226" s="337"/>
      <c r="G226" s="336"/>
      <c r="H226" s="336"/>
      <c r="I226" s="336"/>
      <c r="J226" s="336"/>
      <c r="K226" s="336"/>
      <c r="L226" s="336"/>
      <c r="M226" s="336"/>
      <c r="N226" s="336"/>
      <c r="O226" s="336"/>
      <c r="P226" s="336"/>
      <c r="Q226" s="336"/>
      <c r="R226" s="336"/>
      <c r="S226" s="293"/>
      <c r="T226" s="987"/>
      <c r="U226" s="988"/>
      <c r="V226" s="988"/>
      <c r="W226" s="989"/>
    </row>
    <row r="227" spans="1:23" ht="24" customHeight="1">
      <c r="B227" s="331">
        <v>193</v>
      </c>
      <c r="C227" s="990"/>
      <c r="D227" s="991"/>
      <c r="E227" s="339"/>
      <c r="F227" s="351"/>
      <c r="G227" s="339"/>
      <c r="H227" s="339"/>
      <c r="I227" s="339"/>
      <c r="J227" s="339"/>
      <c r="K227" s="339"/>
      <c r="L227" s="339"/>
      <c r="M227" s="339"/>
      <c r="N227" s="339"/>
      <c r="O227" s="339"/>
      <c r="P227" s="339"/>
      <c r="Q227" s="339"/>
      <c r="R227" s="339"/>
      <c r="S227" s="340"/>
      <c r="T227" s="992"/>
      <c r="U227" s="993"/>
      <c r="V227" s="993"/>
      <c r="W227" s="994"/>
    </row>
    <row r="228" spans="1:23" s="338" customFormat="1" ht="24" customHeight="1">
      <c r="A228" s="297"/>
      <c r="B228" s="335">
        <v>194</v>
      </c>
      <c r="C228" s="985"/>
      <c r="D228" s="986"/>
      <c r="E228" s="336"/>
      <c r="F228" s="337"/>
      <c r="G228" s="336"/>
      <c r="H228" s="336"/>
      <c r="I228" s="336"/>
      <c r="J228" s="336"/>
      <c r="K228" s="336"/>
      <c r="L228" s="336"/>
      <c r="M228" s="336"/>
      <c r="N228" s="336"/>
      <c r="O228" s="336"/>
      <c r="P228" s="336"/>
      <c r="Q228" s="336"/>
      <c r="R228" s="336"/>
      <c r="S228" s="293"/>
      <c r="T228" s="987"/>
      <c r="U228" s="988"/>
      <c r="V228" s="988"/>
      <c r="W228" s="989"/>
    </row>
    <row r="229" spans="1:23" ht="24" customHeight="1">
      <c r="B229" s="331">
        <v>195</v>
      </c>
      <c r="C229" s="990"/>
      <c r="D229" s="991"/>
      <c r="E229" s="339"/>
      <c r="F229" s="351"/>
      <c r="G229" s="339"/>
      <c r="H229" s="339"/>
      <c r="I229" s="339"/>
      <c r="J229" s="339"/>
      <c r="K229" s="339"/>
      <c r="L229" s="339"/>
      <c r="M229" s="339"/>
      <c r="N229" s="339"/>
      <c r="O229" s="339"/>
      <c r="P229" s="339"/>
      <c r="Q229" s="339"/>
      <c r="R229" s="339"/>
      <c r="S229" s="340"/>
      <c r="T229" s="992"/>
      <c r="U229" s="993"/>
      <c r="V229" s="993"/>
      <c r="W229" s="994"/>
    </row>
    <row r="230" spans="1:23" s="338" customFormat="1" ht="24" customHeight="1">
      <c r="A230" s="297"/>
      <c r="B230" s="335">
        <v>196</v>
      </c>
      <c r="C230" s="985"/>
      <c r="D230" s="986"/>
      <c r="E230" s="336"/>
      <c r="F230" s="337"/>
      <c r="G230" s="336"/>
      <c r="H230" s="336"/>
      <c r="I230" s="336"/>
      <c r="J230" s="336"/>
      <c r="K230" s="336"/>
      <c r="L230" s="336"/>
      <c r="M230" s="336"/>
      <c r="N230" s="336"/>
      <c r="O230" s="336"/>
      <c r="P230" s="336"/>
      <c r="Q230" s="336"/>
      <c r="R230" s="336"/>
      <c r="S230" s="293"/>
      <c r="T230" s="987"/>
      <c r="U230" s="988"/>
      <c r="V230" s="988"/>
      <c r="W230" s="989"/>
    </row>
    <row r="231" spans="1:23" ht="24" customHeight="1">
      <c r="B231" s="331">
        <v>197</v>
      </c>
      <c r="C231" s="990"/>
      <c r="D231" s="991"/>
      <c r="E231" s="339"/>
      <c r="F231" s="351"/>
      <c r="G231" s="339"/>
      <c r="H231" s="339"/>
      <c r="I231" s="339"/>
      <c r="J231" s="339"/>
      <c r="K231" s="339"/>
      <c r="L231" s="339"/>
      <c r="M231" s="339"/>
      <c r="N231" s="339"/>
      <c r="O231" s="339"/>
      <c r="P231" s="339"/>
      <c r="Q231" s="339"/>
      <c r="R231" s="339"/>
      <c r="S231" s="340"/>
      <c r="T231" s="992"/>
      <c r="U231" s="993"/>
      <c r="V231" s="993"/>
      <c r="W231" s="994"/>
    </row>
    <row r="232" spans="1:23" s="338" customFormat="1" ht="24" customHeight="1">
      <c r="A232" s="297"/>
      <c r="B232" s="335">
        <v>198</v>
      </c>
      <c r="C232" s="985"/>
      <c r="D232" s="986"/>
      <c r="E232" s="336"/>
      <c r="F232" s="337"/>
      <c r="G232" s="336"/>
      <c r="H232" s="336"/>
      <c r="I232" s="336"/>
      <c r="J232" s="336"/>
      <c r="K232" s="336"/>
      <c r="L232" s="336"/>
      <c r="M232" s="336"/>
      <c r="N232" s="336"/>
      <c r="O232" s="336"/>
      <c r="P232" s="336"/>
      <c r="Q232" s="336"/>
      <c r="R232" s="336"/>
      <c r="S232" s="293"/>
      <c r="T232" s="987"/>
      <c r="U232" s="988"/>
      <c r="V232" s="988"/>
      <c r="W232" s="989"/>
    </row>
    <row r="233" spans="1:23" ht="24" customHeight="1">
      <c r="B233" s="331">
        <v>199</v>
      </c>
      <c r="C233" s="990"/>
      <c r="D233" s="991"/>
      <c r="E233" s="339"/>
      <c r="F233" s="410"/>
      <c r="G233" s="411"/>
      <c r="H233" s="411"/>
      <c r="I233" s="411"/>
      <c r="J233" s="411"/>
      <c r="K233" s="411"/>
      <c r="L233" s="411"/>
      <c r="M233" s="411"/>
      <c r="N233" s="411"/>
      <c r="O233" s="411"/>
      <c r="P233" s="411"/>
      <c r="Q233" s="411"/>
      <c r="R233" s="411"/>
      <c r="S233" s="411"/>
      <c r="T233" s="992"/>
      <c r="U233" s="993"/>
      <c r="V233" s="993"/>
      <c r="W233" s="994"/>
    </row>
    <row r="234" spans="1:23" s="338" customFormat="1" ht="24" customHeight="1">
      <c r="A234" s="297"/>
      <c r="B234" s="335">
        <v>200</v>
      </c>
      <c r="C234" s="985"/>
      <c r="D234" s="986"/>
      <c r="E234" s="336"/>
      <c r="F234" s="364"/>
      <c r="G234" s="365"/>
      <c r="H234" s="365"/>
      <c r="I234" s="365"/>
      <c r="J234" s="365"/>
      <c r="K234" s="365"/>
      <c r="L234" s="365"/>
      <c r="M234" s="365"/>
      <c r="N234" s="365"/>
      <c r="O234" s="365"/>
      <c r="P234" s="365"/>
      <c r="Q234" s="365"/>
      <c r="R234" s="365"/>
      <c r="S234" s="365"/>
      <c r="T234" s="987"/>
      <c r="U234" s="988"/>
      <c r="V234" s="988"/>
      <c r="W234" s="989"/>
    </row>
    <row r="235" spans="1:23" ht="24" customHeight="1">
      <c r="B235" s="331">
        <v>201</v>
      </c>
      <c r="C235" s="998"/>
      <c r="D235" s="999"/>
      <c r="E235" s="372"/>
      <c r="F235" s="401"/>
      <c r="G235" s="402"/>
      <c r="H235" s="402"/>
      <c r="I235" s="402"/>
      <c r="J235" s="402"/>
      <c r="K235" s="402"/>
      <c r="L235" s="402"/>
      <c r="M235" s="402"/>
      <c r="N235" s="402"/>
      <c r="O235" s="402"/>
      <c r="P235" s="402"/>
      <c r="Q235" s="402"/>
      <c r="R235" s="402"/>
      <c r="S235" s="402"/>
      <c r="T235" s="1003"/>
      <c r="U235" s="1001"/>
      <c r="V235" s="1001"/>
      <c r="W235" s="1002"/>
    </row>
    <row r="236" spans="1:23" s="338" customFormat="1" ht="24" customHeight="1">
      <c r="A236" s="297"/>
      <c r="B236" s="335">
        <v>202</v>
      </c>
      <c r="C236" s="985"/>
      <c r="D236" s="986"/>
      <c r="E236" s="336"/>
      <c r="F236" s="364"/>
      <c r="G236" s="365"/>
      <c r="H236" s="365"/>
      <c r="I236" s="365"/>
      <c r="J236" s="365"/>
      <c r="K236" s="365"/>
      <c r="L236" s="365"/>
      <c r="M236" s="365"/>
      <c r="N236" s="365"/>
      <c r="O236" s="365"/>
      <c r="P236" s="365"/>
      <c r="Q236" s="365"/>
      <c r="R236" s="365"/>
      <c r="S236" s="365"/>
      <c r="T236" s="1004"/>
      <c r="U236" s="684"/>
      <c r="V236" s="684"/>
      <c r="W236" s="685"/>
    </row>
    <row r="237" spans="1:23" ht="24" customHeight="1">
      <c r="B237" s="331">
        <v>203</v>
      </c>
      <c r="C237" s="998"/>
      <c r="D237" s="999"/>
      <c r="E237" s="372"/>
      <c r="F237" s="373"/>
      <c r="G237" s="372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1"/>
      <c r="T237" s="1000"/>
      <c r="U237" s="1001"/>
      <c r="V237" s="1001"/>
      <c r="W237" s="1002"/>
    </row>
    <row r="238" spans="1:23" s="338" customFormat="1" ht="24" customHeight="1">
      <c r="A238" s="297"/>
      <c r="B238" s="335">
        <v>204</v>
      </c>
      <c r="C238" s="985"/>
      <c r="D238" s="986"/>
      <c r="E238" s="336"/>
      <c r="F238" s="337"/>
      <c r="G238" s="336"/>
      <c r="H238" s="336"/>
      <c r="I238" s="336"/>
      <c r="J238" s="336"/>
      <c r="K238" s="336"/>
      <c r="L238" s="336"/>
      <c r="M238" s="336"/>
      <c r="N238" s="336"/>
      <c r="O238" s="336"/>
      <c r="P238" s="336"/>
      <c r="Q238" s="336"/>
      <c r="R238" s="336"/>
      <c r="S238" s="293"/>
      <c r="T238" s="683"/>
      <c r="U238" s="684"/>
      <c r="V238" s="684"/>
      <c r="W238" s="685"/>
    </row>
    <row r="239" spans="1:23" ht="24" customHeight="1">
      <c r="B239" s="331">
        <v>205</v>
      </c>
      <c r="C239" s="998"/>
      <c r="D239" s="999"/>
      <c r="E239" s="372"/>
      <c r="F239" s="373"/>
      <c r="G239" s="372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1"/>
      <c r="T239" s="1000"/>
      <c r="U239" s="1001"/>
      <c r="V239" s="1001"/>
      <c r="W239" s="1002"/>
    </row>
    <row r="240" spans="1:23" s="338" customFormat="1" ht="24" customHeight="1">
      <c r="A240" s="297"/>
      <c r="B240" s="335">
        <v>206</v>
      </c>
      <c r="C240" s="985"/>
      <c r="D240" s="986"/>
      <c r="E240" s="336"/>
      <c r="F240" s="337"/>
      <c r="G240" s="336"/>
      <c r="H240" s="336"/>
      <c r="I240" s="336"/>
      <c r="J240" s="336"/>
      <c r="K240" s="336"/>
      <c r="L240" s="336"/>
      <c r="M240" s="336"/>
      <c r="N240" s="336"/>
      <c r="O240" s="336"/>
      <c r="P240" s="336"/>
      <c r="Q240" s="336"/>
      <c r="R240" s="336"/>
      <c r="S240" s="293"/>
      <c r="T240" s="683"/>
      <c r="U240" s="684"/>
      <c r="V240" s="684"/>
      <c r="W240" s="685"/>
    </row>
    <row r="241" spans="1:23" ht="24" customHeight="1">
      <c r="B241" s="331">
        <v>207</v>
      </c>
      <c r="C241" s="998"/>
      <c r="D241" s="999"/>
      <c r="E241" s="372"/>
      <c r="F241" s="373"/>
      <c r="G241" s="372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1"/>
      <c r="T241" s="1000"/>
      <c r="U241" s="1001"/>
      <c r="V241" s="1001"/>
      <c r="W241" s="1002"/>
    </row>
    <row r="242" spans="1:23" s="338" customFormat="1" ht="24" customHeight="1">
      <c r="A242" s="297"/>
      <c r="B242" s="335">
        <v>208</v>
      </c>
      <c r="C242" s="985"/>
      <c r="D242" s="986"/>
      <c r="E242" s="336"/>
      <c r="F242" s="337"/>
      <c r="G242" s="336"/>
      <c r="H242" s="336"/>
      <c r="I242" s="336"/>
      <c r="J242" s="336"/>
      <c r="K242" s="336"/>
      <c r="L242" s="336"/>
      <c r="M242" s="336"/>
      <c r="N242" s="336"/>
      <c r="O242" s="336"/>
      <c r="P242" s="336"/>
      <c r="Q242" s="336"/>
      <c r="R242" s="336"/>
      <c r="S242" s="293"/>
      <c r="T242" s="683"/>
      <c r="U242" s="684"/>
      <c r="V242" s="684"/>
      <c r="W242" s="685"/>
    </row>
    <row r="243" spans="1:23" ht="24" customHeight="1">
      <c r="B243" s="331">
        <v>209</v>
      </c>
      <c r="C243" s="998"/>
      <c r="D243" s="999"/>
      <c r="E243" s="372"/>
      <c r="F243" s="373"/>
      <c r="G243" s="372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1"/>
      <c r="T243" s="1000"/>
      <c r="U243" s="1001"/>
      <c r="V243" s="1001"/>
      <c r="W243" s="1002"/>
    </row>
    <row r="244" spans="1:23" s="338" customFormat="1" ht="24" customHeight="1">
      <c r="A244" s="297"/>
      <c r="B244" s="335">
        <v>210</v>
      </c>
      <c r="C244" s="985"/>
      <c r="D244" s="986"/>
      <c r="E244" s="336"/>
      <c r="F244" s="337"/>
      <c r="G244" s="336"/>
      <c r="H244" s="336"/>
      <c r="I244" s="336"/>
      <c r="J244" s="336"/>
      <c r="K244" s="336"/>
      <c r="L244" s="336"/>
      <c r="M244" s="336"/>
      <c r="N244" s="336"/>
      <c r="O244" s="336"/>
      <c r="P244" s="336"/>
      <c r="Q244" s="336"/>
      <c r="R244" s="336"/>
      <c r="S244" s="293"/>
      <c r="T244" s="683"/>
      <c r="U244" s="684"/>
      <c r="V244" s="684"/>
      <c r="W244" s="685"/>
    </row>
    <row r="245" spans="1:23" ht="24" customHeight="1">
      <c r="B245" s="331">
        <v>211</v>
      </c>
      <c r="C245" s="998"/>
      <c r="D245" s="999"/>
      <c r="E245" s="372"/>
      <c r="F245" s="373"/>
      <c r="G245" s="372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1"/>
      <c r="T245" s="1017"/>
      <c r="U245" s="1006"/>
      <c r="V245" s="1006"/>
      <c r="W245" s="1007"/>
    </row>
    <row r="246" spans="1:23" s="338" customFormat="1" ht="24" customHeight="1">
      <c r="A246" s="297"/>
      <c r="B246" s="335">
        <v>212</v>
      </c>
      <c r="C246" s="985"/>
      <c r="D246" s="986"/>
      <c r="E246" s="367"/>
      <c r="F246" s="368"/>
      <c r="G246" s="367"/>
      <c r="H246" s="367"/>
      <c r="I246" s="367"/>
      <c r="J246" s="367"/>
      <c r="K246" s="367"/>
      <c r="L246" s="367"/>
      <c r="M246" s="367"/>
      <c r="N246" s="367"/>
      <c r="O246" s="367"/>
      <c r="P246" s="367"/>
      <c r="Q246" s="367"/>
      <c r="R246" s="367"/>
      <c r="S246" s="370"/>
      <c r="T246" s="1014"/>
      <c r="U246" s="1015"/>
      <c r="V246" s="1015"/>
      <c r="W246" s="1016"/>
    </row>
    <row r="247" spans="1:23" ht="24" customHeight="1">
      <c r="B247" s="331">
        <v>213</v>
      </c>
      <c r="C247" s="998"/>
      <c r="D247" s="999"/>
      <c r="E247" s="372"/>
      <c r="F247" s="373"/>
      <c r="G247" s="372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1"/>
      <c r="T247" s="1017"/>
      <c r="U247" s="1006"/>
      <c r="V247" s="1006"/>
      <c r="W247" s="1007"/>
    </row>
    <row r="248" spans="1:23" s="338" customFormat="1" ht="24" customHeight="1">
      <c r="A248" s="297"/>
      <c r="B248" s="335">
        <v>214</v>
      </c>
      <c r="C248" s="985"/>
      <c r="D248" s="986"/>
      <c r="E248" s="367"/>
      <c r="F248" s="368"/>
      <c r="G248" s="367"/>
      <c r="H248" s="367"/>
      <c r="I248" s="367"/>
      <c r="J248" s="367"/>
      <c r="K248" s="367"/>
      <c r="L248" s="367"/>
      <c r="M248" s="367"/>
      <c r="N248" s="367"/>
      <c r="O248" s="367"/>
      <c r="P248" s="367"/>
      <c r="Q248" s="367"/>
      <c r="R248" s="367"/>
      <c r="S248" s="370"/>
      <c r="T248" s="1014"/>
      <c r="U248" s="1015"/>
      <c r="V248" s="1015"/>
      <c r="W248" s="1016"/>
    </row>
    <row r="249" spans="1:23" ht="24" customHeight="1">
      <c r="B249" s="331">
        <v>215</v>
      </c>
      <c r="C249" s="998"/>
      <c r="D249" s="999"/>
      <c r="E249" s="372"/>
      <c r="F249" s="401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  <c r="Q249" s="402"/>
      <c r="R249" s="402"/>
      <c r="S249" s="402"/>
      <c r="T249" s="1005"/>
      <c r="U249" s="1006"/>
      <c r="V249" s="1006"/>
      <c r="W249" s="1007"/>
    </row>
    <row r="250" spans="1:23" s="338" customFormat="1" ht="24" customHeight="1">
      <c r="A250" s="297"/>
      <c r="B250" s="335">
        <v>216</v>
      </c>
      <c r="C250" s="985"/>
      <c r="D250" s="986"/>
      <c r="E250" s="367"/>
      <c r="F250" s="403"/>
      <c r="G250" s="404"/>
      <c r="H250" s="404"/>
      <c r="I250" s="404"/>
      <c r="J250" s="404"/>
      <c r="K250" s="404"/>
      <c r="L250" s="404"/>
      <c r="M250" s="404"/>
      <c r="N250" s="404"/>
      <c r="O250" s="404"/>
      <c r="P250" s="404"/>
      <c r="Q250" s="404"/>
      <c r="R250" s="404"/>
      <c r="S250" s="404"/>
      <c r="T250" s="1008"/>
      <c r="U250" s="1009"/>
      <c r="V250" s="1009"/>
      <c r="W250" s="1010"/>
    </row>
    <row r="251" spans="1:23" ht="24" customHeight="1">
      <c r="B251" s="331">
        <v>217</v>
      </c>
      <c r="C251" s="998"/>
      <c r="D251" s="999"/>
      <c r="E251" s="372"/>
      <c r="F251" s="401"/>
      <c r="G251" s="402"/>
      <c r="H251" s="402"/>
      <c r="I251" s="402"/>
      <c r="J251" s="402"/>
      <c r="K251" s="402"/>
      <c r="L251" s="402"/>
      <c r="M251" s="402"/>
      <c r="N251" s="402"/>
      <c r="O251" s="402"/>
      <c r="P251" s="402"/>
      <c r="Q251" s="402"/>
      <c r="R251" s="402"/>
      <c r="S251" s="402"/>
      <c r="T251" s="1011"/>
      <c r="U251" s="1012"/>
      <c r="V251" s="1012"/>
      <c r="W251" s="1013"/>
    </row>
    <row r="252" spans="1:23" s="338" customFormat="1" ht="24" customHeight="1">
      <c r="A252" s="297"/>
      <c r="B252" s="335">
        <v>218</v>
      </c>
      <c r="C252" s="985"/>
      <c r="D252" s="986"/>
      <c r="E252" s="367"/>
      <c r="F252" s="368"/>
      <c r="G252" s="367"/>
      <c r="H252" s="367"/>
      <c r="I252" s="367"/>
      <c r="J252" s="367"/>
      <c r="K252" s="367"/>
      <c r="L252" s="367"/>
      <c r="M252" s="367"/>
      <c r="N252" s="367"/>
      <c r="O252" s="367"/>
      <c r="P252" s="367"/>
      <c r="Q252" s="367"/>
      <c r="R252" s="367"/>
      <c r="S252" s="370"/>
      <c r="T252" s="1014"/>
      <c r="U252" s="1015"/>
      <c r="V252" s="1015"/>
      <c r="W252" s="1016"/>
    </row>
    <row r="253" spans="1:23" ht="24" customHeight="1">
      <c r="B253" s="331">
        <v>219</v>
      </c>
      <c r="C253" s="998"/>
      <c r="D253" s="999"/>
      <c r="E253" s="372"/>
      <c r="F253" s="373"/>
      <c r="G253" s="372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1"/>
      <c r="T253" s="1017"/>
      <c r="U253" s="1006"/>
      <c r="V253" s="1006"/>
      <c r="W253" s="1007"/>
    </row>
    <row r="254" spans="1:23" s="338" customFormat="1" ht="24" customHeight="1">
      <c r="A254" s="297"/>
      <c r="B254" s="335">
        <v>220</v>
      </c>
      <c r="C254" s="1018"/>
      <c r="D254" s="1019"/>
      <c r="E254" s="336"/>
      <c r="F254" s="337"/>
      <c r="G254" s="336"/>
      <c r="H254" s="336"/>
      <c r="I254" s="336"/>
      <c r="J254" s="336"/>
      <c r="K254" s="336"/>
      <c r="L254" s="336"/>
      <c r="M254" s="336"/>
      <c r="N254" s="336"/>
      <c r="O254" s="336"/>
      <c r="P254" s="336"/>
      <c r="Q254" s="336"/>
      <c r="R254" s="336"/>
      <c r="S254" s="293"/>
      <c r="T254" s="677"/>
      <c r="U254" s="678"/>
      <c r="V254" s="678"/>
      <c r="W254" s="679"/>
    </row>
    <row r="255" spans="1:23" ht="24" customHeight="1">
      <c r="B255" s="331">
        <v>221</v>
      </c>
      <c r="C255" s="998"/>
      <c r="D255" s="999"/>
      <c r="E255" s="372"/>
      <c r="F255" s="373"/>
      <c r="G255" s="372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1"/>
      <c r="T255" s="1017"/>
      <c r="U255" s="1006"/>
      <c r="V255" s="1006"/>
      <c r="W255" s="1007"/>
    </row>
    <row r="256" spans="1:23" s="338" customFormat="1" ht="24" customHeight="1">
      <c r="A256" s="297"/>
      <c r="B256" s="335">
        <v>222</v>
      </c>
      <c r="C256" s="1018"/>
      <c r="D256" s="1019"/>
      <c r="E256" s="336"/>
      <c r="F256" s="337"/>
      <c r="G256" s="336"/>
      <c r="H256" s="336"/>
      <c r="I256" s="336"/>
      <c r="J256" s="336"/>
      <c r="K256" s="336"/>
      <c r="L256" s="336"/>
      <c r="M256" s="336"/>
      <c r="N256" s="336"/>
      <c r="O256" s="336"/>
      <c r="P256" s="336"/>
      <c r="Q256" s="336"/>
      <c r="R256" s="336"/>
      <c r="S256" s="293"/>
      <c r="T256" s="677"/>
      <c r="U256" s="678"/>
      <c r="V256" s="678"/>
      <c r="W256" s="679"/>
    </row>
    <row r="257" spans="1:23" ht="24" customHeight="1">
      <c r="B257" s="331">
        <v>223</v>
      </c>
      <c r="C257" s="998"/>
      <c r="D257" s="999"/>
      <c r="E257" s="372"/>
      <c r="F257" s="373"/>
      <c r="G257" s="372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1"/>
      <c r="T257" s="1017"/>
      <c r="U257" s="1006"/>
      <c r="V257" s="1006"/>
      <c r="W257" s="1007"/>
    </row>
    <row r="258" spans="1:23" s="338" customFormat="1" ht="24" customHeight="1">
      <c r="A258" s="297"/>
      <c r="B258" s="335">
        <v>224</v>
      </c>
      <c r="C258" s="1018"/>
      <c r="D258" s="1019"/>
      <c r="E258" s="367"/>
      <c r="F258" s="337"/>
      <c r="G258" s="336"/>
      <c r="H258" s="336"/>
      <c r="I258" s="336"/>
      <c r="J258" s="336"/>
      <c r="K258" s="336"/>
      <c r="L258" s="336"/>
      <c r="M258" s="336"/>
      <c r="N258" s="336"/>
      <c r="O258" s="336"/>
      <c r="P258" s="336"/>
      <c r="Q258" s="336"/>
      <c r="R258" s="336"/>
      <c r="S258" s="293"/>
      <c r="T258" s="677"/>
      <c r="U258" s="678"/>
      <c r="V258" s="678"/>
      <c r="W258" s="679"/>
    </row>
    <row r="259" spans="1:23" ht="24" customHeight="1">
      <c r="B259" s="331">
        <v>225</v>
      </c>
      <c r="C259" s="998"/>
      <c r="D259" s="999"/>
      <c r="E259" s="372"/>
      <c r="F259" s="373"/>
      <c r="G259" s="372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1"/>
      <c r="T259" s="1017"/>
      <c r="U259" s="1006"/>
      <c r="V259" s="1006"/>
      <c r="W259" s="1007"/>
    </row>
    <row r="260" spans="1:23" s="338" customFormat="1" ht="24" customHeight="1">
      <c r="A260" s="297"/>
      <c r="B260" s="335">
        <v>226</v>
      </c>
      <c r="C260" s="1018"/>
      <c r="D260" s="1019"/>
      <c r="E260" s="336"/>
      <c r="F260" s="337"/>
      <c r="G260" s="336"/>
      <c r="H260" s="336"/>
      <c r="I260" s="336"/>
      <c r="J260" s="336"/>
      <c r="K260" s="336"/>
      <c r="L260" s="336"/>
      <c r="M260" s="336"/>
      <c r="N260" s="336"/>
      <c r="O260" s="336"/>
      <c r="P260" s="336"/>
      <c r="Q260" s="336"/>
      <c r="R260" s="336"/>
      <c r="S260" s="293"/>
      <c r="T260" s="677"/>
      <c r="U260" s="678"/>
      <c r="V260" s="678"/>
      <c r="W260" s="679"/>
    </row>
    <row r="261" spans="1:23" ht="24" customHeight="1">
      <c r="B261" s="331">
        <v>227</v>
      </c>
      <c r="C261" s="998"/>
      <c r="D261" s="999"/>
      <c r="E261" s="372"/>
      <c r="F261" s="373"/>
      <c r="G261" s="372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1"/>
      <c r="T261" s="1017"/>
      <c r="U261" s="1006"/>
      <c r="V261" s="1006"/>
      <c r="W261" s="1007"/>
    </row>
    <row r="262" spans="1:23" s="338" customFormat="1" ht="24" customHeight="1">
      <c r="A262" s="297"/>
      <c r="B262" s="335">
        <v>228</v>
      </c>
      <c r="C262" s="1018"/>
      <c r="D262" s="1019"/>
      <c r="E262" s="336"/>
      <c r="F262" s="337"/>
      <c r="G262" s="336"/>
      <c r="H262" s="336"/>
      <c r="I262" s="336"/>
      <c r="J262" s="336"/>
      <c r="K262" s="336"/>
      <c r="L262" s="336"/>
      <c r="M262" s="336"/>
      <c r="N262" s="336"/>
      <c r="O262" s="336"/>
      <c r="P262" s="336"/>
      <c r="Q262" s="336"/>
      <c r="R262" s="336"/>
      <c r="S262" s="293"/>
      <c r="T262" s="677"/>
      <c r="U262" s="678"/>
      <c r="V262" s="678"/>
      <c r="W262" s="679"/>
    </row>
    <row r="263" spans="1:23" ht="24" customHeight="1">
      <c r="B263" s="331">
        <v>229</v>
      </c>
      <c r="C263" s="998"/>
      <c r="D263" s="999"/>
      <c r="E263" s="372"/>
      <c r="F263" s="373"/>
      <c r="G263" s="372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1017"/>
      <c r="U263" s="1006"/>
      <c r="V263" s="1006"/>
      <c r="W263" s="1007"/>
    </row>
    <row r="264" spans="1:23" s="338" customFormat="1" ht="24" customHeight="1">
      <c r="A264" s="297"/>
      <c r="B264" s="335">
        <v>230</v>
      </c>
      <c r="C264" s="1018"/>
      <c r="D264" s="1019"/>
      <c r="E264" s="336"/>
      <c r="F264" s="337"/>
      <c r="G264" s="336"/>
      <c r="H264" s="336"/>
      <c r="I264" s="336"/>
      <c r="J264" s="336"/>
      <c r="K264" s="336"/>
      <c r="L264" s="336"/>
      <c r="M264" s="336"/>
      <c r="N264" s="336"/>
      <c r="O264" s="336"/>
      <c r="P264" s="336"/>
      <c r="Q264" s="336"/>
      <c r="R264" s="336"/>
      <c r="S264" s="336"/>
      <c r="T264" s="677"/>
      <c r="U264" s="678"/>
      <c r="V264" s="678"/>
      <c r="W264" s="679"/>
    </row>
    <row r="265" spans="1:23" ht="24" customHeight="1">
      <c r="B265" s="331">
        <v>231</v>
      </c>
      <c r="C265" s="998"/>
      <c r="D265" s="999"/>
      <c r="E265" s="372"/>
      <c r="F265" s="373"/>
      <c r="G265" s="372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1017"/>
      <c r="U265" s="1006"/>
      <c r="V265" s="1006"/>
      <c r="W265" s="1007"/>
    </row>
    <row r="266" spans="1:23" s="338" customFormat="1" ht="24" customHeight="1">
      <c r="A266" s="297"/>
      <c r="B266" s="335">
        <v>232</v>
      </c>
      <c r="C266" s="1018"/>
      <c r="D266" s="1019"/>
      <c r="E266" s="336"/>
      <c r="F266" s="337"/>
      <c r="G266" s="336"/>
      <c r="H266" s="336"/>
      <c r="I266" s="336"/>
      <c r="J266" s="336"/>
      <c r="K266" s="336"/>
      <c r="L266" s="336"/>
      <c r="M266" s="336"/>
      <c r="N266" s="336"/>
      <c r="O266" s="336"/>
      <c r="P266" s="336"/>
      <c r="Q266" s="336"/>
      <c r="R266" s="336"/>
      <c r="S266" s="336"/>
      <c r="T266" s="677"/>
      <c r="U266" s="678"/>
      <c r="V266" s="678"/>
      <c r="W266" s="679"/>
    </row>
    <row r="267" spans="1:23" ht="24" customHeight="1">
      <c r="B267" s="331">
        <v>233</v>
      </c>
      <c r="C267" s="998"/>
      <c r="D267" s="999"/>
      <c r="E267" s="372"/>
      <c r="F267" s="373"/>
      <c r="G267" s="372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1017"/>
      <c r="U267" s="1006"/>
      <c r="V267" s="1006"/>
      <c r="W267" s="1007"/>
    </row>
    <row r="268" spans="1:23" s="338" customFormat="1" ht="24" customHeight="1">
      <c r="A268" s="297"/>
      <c r="B268" s="335">
        <v>234</v>
      </c>
      <c r="C268" s="1018"/>
      <c r="D268" s="1019"/>
      <c r="E268" s="336"/>
      <c r="F268" s="337"/>
      <c r="G268" s="336"/>
      <c r="H268" s="336"/>
      <c r="I268" s="336"/>
      <c r="J268" s="336"/>
      <c r="K268" s="336"/>
      <c r="L268" s="336"/>
      <c r="M268" s="336"/>
      <c r="N268" s="336"/>
      <c r="O268" s="336"/>
      <c r="P268" s="336"/>
      <c r="Q268" s="336"/>
      <c r="R268" s="336"/>
      <c r="S268" s="336"/>
      <c r="T268" s="677"/>
      <c r="U268" s="678"/>
      <c r="V268" s="678"/>
      <c r="W268" s="679"/>
    </row>
    <row r="269" spans="1:23" ht="24" customHeight="1">
      <c r="B269" s="331">
        <v>235</v>
      </c>
      <c r="C269" s="998"/>
      <c r="D269" s="999"/>
      <c r="E269" s="372"/>
      <c r="F269" s="373"/>
      <c r="G269" s="372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1017"/>
      <c r="U269" s="1006"/>
      <c r="V269" s="1006"/>
      <c r="W269" s="1007"/>
    </row>
    <row r="270" spans="1:23" s="338" customFormat="1" ht="24" customHeight="1">
      <c r="A270" s="297"/>
      <c r="B270" s="335">
        <v>236</v>
      </c>
      <c r="C270" s="1018"/>
      <c r="D270" s="1019"/>
      <c r="E270" s="336"/>
      <c r="F270" s="337"/>
      <c r="G270" s="336"/>
      <c r="H270" s="336"/>
      <c r="I270" s="336"/>
      <c r="J270" s="336"/>
      <c r="K270" s="336"/>
      <c r="L270" s="336"/>
      <c r="M270" s="336"/>
      <c r="N270" s="336"/>
      <c r="O270" s="336"/>
      <c r="P270" s="336"/>
      <c r="Q270" s="336"/>
      <c r="R270" s="336"/>
      <c r="S270" s="336"/>
      <c r="T270" s="677"/>
      <c r="U270" s="678"/>
      <c r="V270" s="678"/>
      <c r="W270" s="679"/>
    </row>
    <row r="271" spans="1:23" ht="24" customHeight="1">
      <c r="B271" s="331">
        <v>237</v>
      </c>
      <c r="C271" s="998"/>
      <c r="D271" s="999"/>
      <c r="E271" s="372"/>
      <c r="F271" s="373"/>
      <c r="G271" s="372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1017"/>
      <c r="U271" s="1006"/>
      <c r="V271" s="1006"/>
      <c r="W271" s="1007"/>
    </row>
    <row r="272" spans="1:23" s="338" customFormat="1" ht="24" customHeight="1">
      <c r="A272" s="297"/>
      <c r="B272" s="335">
        <v>238</v>
      </c>
      <c r="C272" s="1018"/>
      <c r="D272" s="1019"/>
      <c r="E272" s="336"/>
      <c r="F272" s="337"/>
      <c r="G272" s="336"/>
      <c r="H272" s="336"/>
      <c r="I272" s="336"/>
      <c r="J272" s="336"/>
      <c r="K272" s="336"/>
      <c r="L272" s="336"/>
      <c r="M272" s="336"/>
      <c r="N272" s="336"/>
      <c r="O272" s="336"/>
      <c r="P272" s="336"/>
      <c r="Q272" s="336"/>
      <c r="R272" s="336"/>
      <c r="S272" s="336"/>
      <c r="T272" s="677"/>
      <c r="U272" s="678"/>
      <c r="V272" s="678"/>
      <c r="W272" s="679"/>
    </row>
    <row r="273" spans="1:23" ht="24" customHeight="1">
      <c r="B273" s="331">
        <v>239</v>
      </c>
      <c r="C273" s="998"/>
      <c r="D273" s="999"/>
      <c r="E273" s="372"/>
      <c r="F273" s="373"/>
      <c r="G273" s="372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1017"/>
      <c r="U273" s="1006"/>
      <c r="V273" s="1006"/>
      <c r="W273" s="1007"/>
    </row>
    <row r="274" spans="1:23" s="338" customFormat="1" ht="24" customHeight="1">
      <c r="A274" s="297"/>
      <c r="B274" s="335">
        <v>240</v>
      </c>
      <c r="C274" s="1018"/>
      <c r="D274" s="1019"/>
      <c r="E274" s="336"/>
      <c r="F274" s="337"/>
      <c r="G274" s="336"/>
      <c r="H274" s="336"/>
      <c r="I274" s="336"/>
      <c r="J274" s="336"/>
      <c r="K274" s="336"/>
      <c r="L274" s="336"/>
      <c r="M274" s="336"/>
      <c r="N274" s="336"/>
      <c r="O274" s="336"/>
      <c r="P274" s="336"/>
      <c r="Q274" s="336"/>
      <c r="R274" s="336"/>
      <c r="S274" s="336"/>
      <c r="T274" s="677"/>
      <c r="U274" s="678"/>
      <c r="V274" s="678"/>
      <c r="W274" s="679"/>
    </row>
    <row r="275" spans="1:23" ht="24" customHeight="1">
      <c r="B275" s="331">
        <v>241</v>
      </c>
      <c r="C275" s="998"/>
      <c r="D275" s="999"/>
      <c r="E275" s="372"/>
      <c r="F275" s="373"/>
      <c r="G275" s="372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1017"/>
      <c r="U275" s="1006"/>
      <c r="V275" s="1006"/>
      <c r="W275" s="1007"/>
    </row>
    <row r="276" spans="1:23" s="338" customFormat="1" ht="24" customHeight="1">
      <c r="A276" s="297"/>
      <c r="B276" s="335">
        <v>242</v>
      </c>
      <c r="C276" s="1018"/>
      <c r="D276" s="1019"/>
      <c r="E276" s="336"/>
      <c r="F276" s="337"/>
      <c r="G276" s="336"/>
      <c r="H276" s="336"/>
      <c r="I276" s="336"/>
      <c r="J276" s="336"/>
      <c r="K276" s="336"/>
      <c r="L276" s="336"/>
      <c r="M276" s="336"/>
      <c r="N276" s="336"/>
      <c r="O276" s="336"/>
      <c r="P276" s="336"/>
      <c r="Q276" s="336"/>
      <c r="R276" s="336"/>
      <c r="S276" s="336"/>
      <c r="T276" s="677"/>
      <c r="U276" s="678"/>
      <c r="V276" s="678"/>
      <c r="W276" s="679"/>
    </row>
    <row r="277" spans="1:23" ht="24" customHeight="1">
      <c r="B277" s="331">
        <v>243</v>
      </c>
      <c r="C277" s="998"/>
      <c r="D277" s="999"/>
      <c r="E277" s="372"/>
      <c r="F277" s="373"/>
      <c r="G277" s="372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1017"/>
      <c r="U277" s="1006"/>
      <c r="V277" s="1006"/>
      <c r="W277" s="1007"/>
    </row>
    <row r="278" spans="1:23" s="338" customFormat="1" ht="24" customHeight="1">
      <c r="A278" s="297"/>
      <c r="B278" s="335">
        <v>244</v>
      </c>
      <c r="C278" s="1018"/>
      <c r="D278" s="1019"/>
      <c r="E278" s="336"/>
      <c r="F278" s="337"/>
      <c r="G278" s="336"/>
      <c r="H278" s="336"/>
      <c r="I278" s="336"/>
      <c r="J278" s="336"/>
      <c r="K278" s="336"/>
      <c r="L278" s="336"/>
      <c r="M278" s="336"/>
      <c r="N278" s="336"/>
      <c r="O278" s="336"/>
      <c r="P278" s="336"/>
      <c r="Q278" s="336"/>
      <c r="R278" s="336"/>
      <c r="S278" s="336"/>
      <c r="T278" s="677"/>
      <c r="U278" s="678"/>
      <c r="V278" s="678"/>
      <c r="W278" s="679"/>
    </row>
    <row r="279" spans="1:23" ht="24" customHeight="1">
      <c r="B279" s="331">
        <v>245</v>
      </c>
      <c r="C279" s="998"/>
      <c r="D279" s="999"/>
      <c r="E279" s="372"/>
      <c r="F279" s="373"/>
      <c r="G279" s="372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1017"/>
      <c r="U279" s="1006"/>
      <c r="V279" s="1006"/>
      <c r="W279" s="1007"/>
    </row>
    <row r="280" spans="1:23" s="338" customFormat="1" ht="24" customHeight="1">
      <c r="A280" s="297"/>
      <c r="B280" s="335">
        <v>246</v>
      </c>
      <c r="C280" s="1018"/>
      <c r="D280" s="1019"/>
      <c r="E280" s="336"/>
      <c r="F280" s="337"/>
      <c r="G280" s="336"/>
      <c r="H280" s="336"/>
      <c r="I280" s="336"/>
      <c r="J280" s="336"/>
      <c r="K280" s="336"/>
      <c r="L280" s="336"/>
      <c r="M280" s="336"/>
      <c r="N280" s="336"/>
      <c r="O280" s="336"/>
      <c r="P280" s="336"/>
      <c r="Q280" s="336"/>
      <c r="R280" s="336"/>
      <c r="S280" s="336"/>
      <c r="T280" s="677"/>
      <c r="U280" s="678"/>
      <c r="V280" s="678"/>
      <c r="W280" s="679"/>
    </row>
    <row r="281" spans="1:23" ht="24" customHeight="1">
      <c r="B281" s="331">
        <v>247</v>
      </c>
      <c r="C281" s="998"/>
      <c r="D281" s="999"/>
      <c r="E281" s="372"/>
      <c r="F281" s="373"/>
      <c r="G281" s="372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1017"/>
      <c r="U281" s="1006"/>
      <c r="V281" s="1006"/>
      <c r="W281" s="1007"/>
    </row>
    <row r="282" spans="1:23" s="338" customFormat="1" ht="24" customHeight="1">
      <c r="A282" s="297"/>
      <c r="B282" s="335">
        <v>248</v>
      </c>
      <c r="C282" s="1018"/>
      <c r="D282" s="1019"/>
      <c r="E282" s="336"/>
      <c r="F282" s="337"/>
      <c r="G282" s="336"/>
      <c r="H282" s="336"/>
      <c r="I282" s="336"/>
      <c r="J282" s="336"/>
      <c r="K282" s="336"/>
      <c r="L282" s="336"/>
      <c r="M282" s="336"/>
      <c r="N282" s="336"/>
      <c r="O282" s="336"/>
      <c r="P282" s="336"/>
      <c r="Q282" s="336"/>
      <c r="R282" s="336"/>
      <c r="S282" s="336"/>
      <c r="T282" s="677"/>
      <c r="U282" s="678"/>
      <c r="V282" s="678"/>
      <c r="W282" s="679"/>
    </row>
    <row r="283" spans="1:23" ht="24" customHeight="1">
      <c r="B283" s="331">
        <v>249</v>
      </c>
      <c r="C283" s="998"/>
      <c r="D283" s="999"/>
      <c r="E283" s="372"/>
      <c r="F283" s="373"/>
      <c r="G283" s="372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1017"/>
      <c r="U283" s="1006"/>
      <c r="V283" s="1006"/>
      <c r="W283" s="1007"/>
    </row>
    <row r="284" spans="1:23" s="338" customFormat="1" ht="24" customHeight="1">
      <c r="A284" s="297"/>
      <c r="B284" s="335">
        <v>250</v>
      </c>
      <c r="C284" s="1018"/>
      <c r="D284" s="1019"/>
      <c r="E284" s="336"/>
      <c r="F284" s="337"/>
      <c r="G284" s="336"/>
      <c r="H284" s="336"/>
      <c r="I284" s="336"/>
      <c r="J284" s="336"/>
      <c r="K284" s="336"/>
      <c r="L284" s="336"/>
      <c r="M284" s="336"/>
      <c r="N284" s="336"/>
      <c r="O284" s="336"/>
      <c r="P284" s="336"/>
      <c r="Q284" s="336"/>
      <c r="R284" s="336"/>
      <c r="S284" s="336"/>
      <c r="T284" s="683"/>
      <c r="U284" s="684"/>
      <c r="V284" s="684"/>
      <c r="W284" s="685"/>
    </row>
    <row r="285" spans="1:23" s="413" customFormat="1" ht="24" customHeight="1">
      <c r="A285" s="297"/>
      <c r="B285" s="331">
        <v>251</v>
      </c>
      <c r="C285" s="998"/>
      <c r="D285" s="999"/>
      <c r="E285" s="339"/>
      <c r="F285" s="351"/>
      <c r="G285" s="339"/>
      <c r="H285" s="339"/>
      <c r="I285" s="339"/>
      <c r="J285" s="339"/>
      <c r="K285" s="339"/>
      <c r="L285" s="339"/>
      <c r="M285" s="339"/>
      <c r="N285" s="339"/>
      <c r="O285" s="339"/>
      <c r="P285" s="339"/>
      <c r="Q285" s="339"/>
      <c r="R285" s="339"/>
      <c r="S285" s="339"/>
      <c r="T285" s="1020"/>
      <c r="U285" s="1021"/>
      <c r="V285" s="1021"/>
      <c r="W285" s="1022"/>
    </row>
    <row r="286" spans="1:23" s="338" customFormat="1" ht="24" customHeight="1">
      <c r="A286" s="297"/>
      <c r="B286" s="335">
        <v>252</v>
      </c>
      <c r="C286" s="1018"/>
      <c r="D286" s="1019"/>
      <c r="E286" s="336"/>
      <c r="F286" s="337"/>
      <c r="G286" s="336"/>
      <c r="H286" s="336"/>
      <c r="I286" s="336"/>
      <c r="J286" s="336"/>
      <c r="K286" s="336"/>
      <c r="L286" s="336"/>
      <c r="M286" s="336"/>
      <c r="N286" s="336"/>
      <c r="O286" s="336"/>
      <c r="P286" s="336"/>
      <c r="Q286" s="336"/>
      <c r="R286" s="336"/>
      <c r="S286" s="336"/>
      <c r="T286" s="677"/>
      <c r="U286" s="678"/>
      <c r="V286" s="678"/>
      <c r="W286" s="679"/>
    </row>
    <row r="287" spans="1:23" s="413" customFormat="1" ht="24" customHeight="1">
      <c r="A287" s="297"/>
      <c r="B287" s="331">
        <v>253</v>
      </c>
      <c r="C287" s="998"/>
      <c r="D287" s="999"/>
      <c r="E287" s="339"/>
      <c r="F287" s="351"/>
      <c r="G287" s="339"/>
      <c r="H287" s="339"/>
      <c r="I287" s="339"/>
      <c r="J287" s="339"/>
      <c r="K287" s="339"/>
      <c r="L287" s="339"/>
      <c r="M287" s="339"/>
      <c r="N287" s="339"/>
      <c r="O287" s="339"/>
      <c r="P287" s="339"/>
      <c r="Q287" s="339"/>
      <c r="R287" s="339"/>
      <c r="S287" s="339"/>
      <c r="T287" s="1020"/>
      <c r="U287" s="1021"/>
      <c r="V287" s="1021"/>
      <c r="W287" s="1022"/>
    </row>
    <row r="288" spans="1:23" s="338" customFormat="1" ht="24" customHeight="1">
      <c r="A288" s="297"/>
      <c r="B288" s="335">
        <v>254</v>
      </c>
      <c r="C288" s="1018"/>
      <c r="D288" s="1019"/>
      <c r="E288" s="336"/>
      <c r="F288" s="337"/>
      <c r="G288" s="336"/>
      <c r="H288" s="336"/>
      <c r="I288" s="336"/>
      <c r="J288" s="336"/>
      <c r="K288" s="336"/>
      <c r="L288" s="336"/>
      <c r="M288" s="336"/>
      <c r="N288" s="336"/>
      <c r="O288" s="336"/>
      <c r="P288" s="336"/>
      <c r="Q288" s="336"/>
      <c r="R288" s="336"/>
      <c r="S288" s="336"/>
      <c r="T288" s="677"/>
      <c r="U288" s="678"/>
      <c r="V288" s="678"/>
      <c r="W288" s="679"/>
    </row>
    <row r="289" spans="1:23" s="413" customFormat="1" ht="24" customHeight="1">
      <c r="A289" s="297"/>
      <c r="B289" s="331">
        <v>255</v>
      </c>
      <c r="C289" s="998"/>
      <c r="D289" s="999"/>
      <c r="E289" s="339"/>
      <c r="F289" s="351"/>
      <c r="G289" s="339"/>
      <c r="H289" s="339"/>
      <c r="I289" s="339"/>
      <c r="J289" s="339"/>
      <c r="K289" s="339"/>
      <c r="L289" s="339"/>
      <c r="M289" s="339"/>
      <c r="N289" s="339"/>
      <c r="O289" s="339"/>
      <c r="P289" s="339"/>
      <c r="Q289" s="339"/>
      <c r="R289" s="339"/>
      <c r="S289" s="339"/>
      <c r="T289" s="1020"/>
      <c r="U289" s="1021"/>
      <c r="V289" s="1021"/>
      <c r="W289" s="1022"/>
    </row>
    <row r="290" spans="1:23" s="338" customFormat="1" ht="24" customHeight="1">
      <c r="A290" s="297"/>
      <c r="B290" s="335">
        <v>256</v>
      </c>
      <c r="C290" s="1018"/>
      <c r="D290" s="1019"/>
      <c r="E290" s="336"/>
      <c r="F290" s="337"/>
      <c r="G290" s="336"/>
      <c r="H290" s="336"/>
      <c r="I290" s="336"/>
      <c r="J290" s="336"/>
      <c r="K290" s="336"/>
      <c r="L290" s="336"/>
      <c r="M290" s="336"/>
      <c r="N290" s="336"/>
      <c r="O290" s="336"/>
      <c r="P290" s="336"/>
      <c r="Q290" s="336"/>
      <c r="R290" s="336"/>
      <c r="S290" s="336"/>
      <c r="T290" s="677"/>
      <c r="U290" s="678"/>
      <c r="V290" s="678"/>
      <c r="W290" s="679"/>
    </row>
    <row r="291" spans="1:23" s="413" customFormat="1" ht="24" customHeight="1">
      <c r="A291" s="297"/>
      <c r="B291" s="331">
        <v>257</v>
      </c>
      <c r="C291" s="998"/>
      <c r="D291" s="999"/>
      <c r="E291" s="339"/>
      <c r="F291" s="351"/>
      <c r="G291" s="339"/>
      <c r="H291" s="339"/>
      <c r="I291" s="339"/>
      <c r="J291" s="339"/>
      <c r="K291" s="339"/>
      <c r="L291" s="339"/>
      <c r="M291" s="339"/>
      <c r="N291" s="339"/>
      <c r="O291" s="339"/>
      <c r="P291" s="339"/>
      <c r="Q291" s="339"/>
      <c r="R291" s="339"/>
      <c r="S291" s="339"/>
      <c r="T291" s="992"/>
      <c r="U291" s="993"/>
      <c r="V291" s="993"/>
      <c r="W291" s="994"/>
    </row>
    <row r="292" spans="1:23" s="338" customFormat="1" ht="24" customHeight="1">
      <c r="A292" s="297"/>
      <c r="B292" s="335">
        <v>258</v>
      </c>
      <c r="C292" s="1018"/>
      <c r="D292" s="1019"/>
      <c r="E292" s="336"/>
      <c r="F292" s="337"/>
      <c r="G292" s="336"/>
      <c r="H292" s="336"/>
      <c r="I292" s="336"/>
      <c r="J292" s="336"/>
      <c r="K292" s="336"/>
      <c r="L292" s="336"/>
      <c r="M292" s="336"/>
      <c r="N292" s="336"/>
      <c r="O292" s="336"/>
      <c r="P292" s="336"/>
      <c r="Q292" s="336"/>
      <c r="R292" s="336"/>
      <c r="S292" s="336"/>
      <c r="T292" s="677"/>
      <c r="U292" s="678"/>
      <c r="V292" s="678"/>
      <c r="W292" s="679"/>
    </row>
    <row r="293" spans="1:23" s="413" customFormat="1" ht="24" customHeight="1">
      <c r="A293" s="297"/>
      <c r="B293" s="331">
        <v>259</v>
      </c>
      <c r="C293" s="998"/>
      <c r="D293" s="999"/>
      <c r="E293" s="339"/>
      <c r="F293" s="351"/>
      <c r="G293" s="339"/>
      <c r="H293" s="339"/>
      <c r="I293" s="339"/>
      <c r="J293" s="339"/>
      <c r="K293" s="339"/>
      <c r="L293" s="339"/>
      <c r="M293" s="339"/>
      <c r="N293" s="339"/>
      <c r="O293" s="339"/>
      <c r="P293" s="339"/>
      <c r="Q293" s="339"/>
      <c r="R293" s="339"/>
      <c r="S293" s="339"/>
      <c r="T293" s="1017"/>
      <c r="U293" s="1006"/>
      <c r="V293" s="1006"/>
      <c r="W293" s="1007"/>
    </row>
    <row r="294" spans="1:23" s="338" customFormat="1" ht="24" customHeight="1">
      <c r="A294" s="297"/>
      <c r="B294" s="335">
        <v>260</v>
      </c>
      <c r="C294" s="1018"/>
      <c r="D294" s="1019"/>
      <c r="E294" s="336"/>
      <c r="F294" s="337"/>
      <c r="G294" s="336"/>
      <c r="H294" s="336"/>
      <c r="I294" s="336"/>
      <c r="J294" s="336"/>
      <c r="K294" s="336"/>
      <c r="L294" s="336"/>
      <c r="M294" s="336"/>
      <c r="N294" s="336"/>
      <c r="O294" s="336"/>
      <c r="P294" s="336"/>
      <c r="Q294" s="336"/>
      <c r="R294" s="336"/>
      <c r="S294" s="336"/>
      <c r="T294" s="683"/>
      <c r="U294" s="684"/>
      <c r="V294" s="684"/>
      <c r="W294" s="685"/>
    </row>
    <row r="295" spans="1:23" s="413" customFormat="1" ht="24" customHeight="1">
      <c r="A295" s="297"/>
      <c r="B295" s="331">
        <v>261</v>
      </c>
      <c r="C295" s="998"/>
      <c r="D295" s="999"/>
      <c r="E295" s="339"/>
      <c r="F295" s="351"/>
      <c r="G295" s="339"/>
      <c r="H295" s="339"/>
      <c r="I295" s="339"/>
      <c r="J295" s="339"/>
      <c r="K295" s="339"/>
      <c r="L295" s="339"/>
      <c r="M295" s="339"/>
      <c r="N295" s="339"/>
      <c r="O295" s="339"/>
      <c r="P295" s="339"/>
      <c r="Q295" s="339"/>
      <c r="R295" s="339"/>
      <c r="S295" s="339"/>
      <c r="T295" s="992"/>
      <c r="U295" s="993"/>
      <c r="V295" s="993"/>
      <c r="W295" s="994"/>
    </row>
    <row r="296" spans="1:23" s="338" customFormat="1" ht="24" customHeight="1">
      <c r="A296" s="297"/>
      <c r="B296" s="335">
        <v>262</v>
      </c>
      <c r="C296" s="1018"/>
      <c r="D296" s="1019"/>
      <c r="E296" s="336"/>
      <c r="F296" s="337"/>
      <c r="G296" s="336"/>
      <c r="H296" s="336"/>
      <c r="I296" s="336"/>
      <c r="J296" s="336"/>
      <c r="K296" s="336"/>
      <c r="L296" s="336"/>
      <c r="M296" s="336"/>
      <c r="N296" s="336"/>
      <c r="O296" s="336"/>
      <c r="P296" s="336"/>
      <c r="Q296" s="336"/>
      <c r="R296" s="336"/>
      <c r="S296" s="336"/>
      <c r="T296" s="683"/>
      <c r="U296" s="684"/>
      <c r="V296" s="684"/>
      <c r="W296" s="685"/>
    </row>
    <row r="297" spans="1:23" s="413" customFormat="1" ht="24" customHeight="1">
      <c r="A297" s="297"/>
      <c r="B297" s="331">
        <v>263</v>
      </c>
      <c r="C297" s="998"/>
      <c r="D297" s="999"/>
      <c r="E297" s="339"/>
      <c r="F297" s="351"/>
      <c r="G297" s="339"/>
      <c r="H297" s="339"/>
      <c r="I297" s="339"/>
      <c r="J297" s="339"/>
      <c r="K297" s="339"/>
      <c r="L297" s="339"/>
      <c r="M297" s="339"/>
      <c r="N297" s="339"/>
      <c r="O297" s="339"/>
      <c r="P297" s="339"/>
      <c r="Q297" s="339"/>
      <c r="R297" s="339"/>
      <c r="S297" s="339"/>
      <c r="T297" s="992"/>
      <c r="U297" s="993"/>
      <c r="V297" s="993"/>
      <c r="W297" s="994"/>
    </row>
    <row r="298" spans="1:23" s="338" customFormat="1" ht="24" customHeight="1">
      <c r="A298" s="297"/>
      <c r="B298" s="335">
        <v>264</v>
      </c>
      <c r="C298" s="1018"/>
      <c r="D298" s="1019"/>
      <c r="E298" s="336"/>
      <c r="F298" s="337"/>
      <c r="G298" s="336"/>
      <c r="H298" s="336"/>
      <c r="I298" s="336"/>
      <c r="J298" s="336"/>
      <c r="K298" s="336"/>
      <c r="L298" s="336"/>
      <c r="M298" s="336"/>
      <c r="N298" s="336"/>
      <c r="O298" s="336"/>
      <c r="P298" s="336"/>
      <c r="Q298" s="336"/>
      <c r="R298" s="336"/>
      <c r="S298" s="336"/>
      <c r="T298" s="683"/>
      <c r="U298" s="684"/>
      <c r="V298" s="684"/>
      <c r="W298" s="685"/>
    </row>
    <row r="299" spans="1:23" s="413" customFormat="1" ht="24" customHeight="1">
      <c r="A299" s="297"/>
      <c r="B299" s="331">
        <v>265</v>
      </c>
      <c r="C299" s="998"/>
      <c r="D299" s="999"/>
      <c r="E299" s="339"/>
      <c r="F299" s="351"/>
      <c r="G299" s="339"/>
      <c r="H299" s="339"/>
      <c r="I299" s="339"/>
      <c r="J299" s="339"/>
      <c r="K299" s="339"/>
      <c r="L299" s="339"/>
      <c r="M299" s="339"/>
      <c r="N299" s="339"/>
      <c r="O299" s="339"/>
      <c r="P299" s="339"/>
      <c r="Q299" s="339"/>
      <c r="R299" s="339"/>
      <c r="S299" s="339"/>
      <c r="T299" s="992"/>
      <c r="U299" s="993"/>
      <c r="V299" s="993"/>
      <c r="W299" s="994"/>
    </row>
    <row r="300" spans="1:23" s="338" customFormat="1" ht="24" customHeight="1">
      <c r="A300" s="297"/>
      <c r="B300" s="335">
        <v>266</v>
      </c>
      <c r="C300" s="1018"/>
      <c r="D300" s="1019"/>
      <c r="E300" s="336"/>
      <c r="F300" s="337"/>
      <c r="G300" s="336"/>
      <c r="H300" s="336"/>
      <c r="I300" s="336"/>
      <c r="J300" s="336"/>
      <c r="K300" s="336"/>
      <c r="L300" s="336"/>
      <c r="M300" s="336"/>
      <c r="N300" s="336"/>
      <c r="O300" s="336"/>
      <c r="P300" s="336"/>
      <c r="Q300" s="336"/>
      <c r="R300" s="336"/>
      <c r="S300" s="336"/>
      <c r="T300" s="683"/>
      <c r="U300" s="684"/>
      <c r="V300" s="684"/>
      <c r="W300" s="685"/>
    </row>
    <row r="301" spans="1:23" s="413" customFormat="1" ht="24" customHeight="1">
      <c r="A301" s="297"/>
      <c r="B301" s="331">
        <v>267</v>
      </c>
      <c r="C301" s="998"/>
      <c r="D301" s="999"/>
      <c r="E301" s="339"/>
      <c r="F301" s="351"/>
      <c r="G301" s="339"/>
      <c r="H301" s="339"/>
      <c r="I301" s="339"/>
      <c r="J301" s="339"/>
      <c r="K301" s="339"/>
      <c r="L301" s="339"/>
      <c r="M301" s="339"/>
      <c r="N301" s="339"/>
      <c r="O301" s="339"/>
      <c r="P301" s="339"/>
      <c r="Q301" s="339"/>
      <c r="R301" s="339"/>
      <c r="S301" s="339"/>
      <c r="T301" s="1000"/>
      <c r="U301" s="1001"/>
      <c r="V301" s="1001"/>
      <c r="W301" s="1002"/>
    </row>
    <row r="302" spans="1:23" s="338" customFormat="1" ht="24" customHeight="1">
      <c r="A302" s="297"/>
      <c r="B302" s="335">
        <v>268</v>
      </c>
      <c r="C302" s="1018"/>
      <c r="D302" s="1019"/>
      <c r="E302" s="336"/>
      <c r="F302" s="337"/>
      <c r="G302" s="336"/>
      <c r="H302" s="336"/>
      <c r="I302" s="336"/>
      <c r="J302" s="336"/>
      <c r="K302" s="336"/>
      <c r="L302" s="336"/>
      <c r="M302" s="336"/>
      <c r="N302" s="336"/>
      <c r="O302" s="336"/>
      <c r="P302" s="336"/>
      <c r="Q302" s="336"/>
      <c r="R302" s="336"/>
      <c r="S302" s="336"/>
      <c r="T302" s="683"/>
      <c r="U302" s="684"/>
      <c r="V302" s="684"/>
      <c r="W302" s="685"/>
    </row>
    <row r="303" spans="1:23" s="413" customFormat="1" ht="24" customHeight="1">
      <c r="A303" s="297"/>
      <c r="B303" s="331">
        <v>269</v>
      </c>
      <c r="C303" s="998"/>
      <c r="D303" s="999"/>
      <c r="E303" s="339"/>
      <c r="F303" s="351"/>
      <c r="G303" s="339"/>
      <c r="H303" s="339"/>
      <c r="I303" s="339"/>
      <c r="J303" s="339"/>
      <c r="K303" s="339"/>
      <c r="L303" s="339"/>
      <c r="M303" s="339"/>
      <c r="N303" s="339"/>
      <c r="O303" s="339"/>
      <c r="P303" s="339"/>
      <c r="Q303" s="339"/>
      <c r="R303" s="339"/>
      <c r="S303" s="339"/>
      <c r="T303" s="992"/>
      <c r="U303" s="993"/>
      <c r="V303" s="993"/>
      <c r="W303" s="994"/>
    </row>
    <row r="304" spans="1:23" s="338" customFormat="1" ht="24" customHeight="1">
      <c r="A304" s="297"/>
      <c r="B304" s="335">
        <v>270</v>
      </c>
      <c r="C304" s="1018"/>
      <c r="D304" s="1019"/>
      <c r="E304" s="336"/>
      <c r="F304" s="337"/>
      <c r="G304" s="336"/>
      <c r="H304" s="336"/>
      <c r="I304" s="336"/>
      <c r="J304" s="336"/>
      <c r="K304" s="336"/>
      <c r="L304" s="336"/>
      <c r="M304" s="336"/>
      <c r="N304" s="336"/>
      <c r="O304" s="336"/>
      <c r="P304" s="336"/>
      <c r="Q304" s="336"/>
      <c r="R304" s="336"/>
      <c r="S304" s="336"/>
      <c r="T304" s="683"/>
      <c r="U304" s="684"/>
      <c r="V304" s="684"/>
      <c r="W304" s="685"/>
    </row>
    <row r="305" spans="1:23" s="413" customFormat="1" ht="24" customHeight="1">
      <c r="A305" s="297"/>
      <c r="B305" s="331">
        <v>271</v>
      </c>
      <c r="C305" s="998"/>
      <c r="D305" s="999"/>
      <c r="E305" s="339"/>
      <c r="F305" s="351"/>
      <c r="G305" s="339"/>
      <c r="H305" s="339"/>
      <c r="I305" s="339"/>
      <c r="J305" s="339"/>
      <c r="K305" s="339"/>
      <c r="L305" s="339"/>
      <c r="M305" s="339"/>
      <c r="N305" s="339"/>
      <c r="O305" s="339"/>
      <c r="P305" s="339"/>
      <c r="Q305" s="339"/>
      <c r="R305" s="339"/>
      <c r="S305" s="339"/>
      <c r="T305" s="992"/>
      <c r="U305" s="993"/>
      <c r="V305" s="993"/>
      <c r="W305" s="994"/>
    </row>
    <row r="306" spans="1:23" s="338" customFormat="1" ht="24" customHeight="1">
      <c r="A306" s="297"/>
      <c r="B306" s="335">
        <v>272</v>
      </c>
      <c r="C306" s="1018"/>
      <c r="D306" s="1019"/>
      <c r="E306" s="336"/>
      <c r="F306" s="337"/>
      <c r="G306" s="336"/>
      <c r="H306" s="336"/>
      <c r="I306" s="336"/>
      <c r="J306" s="336"/>
      <c r="K306" s="336"/>
      <c r="L306" s="336"/>
      <c r="M306" s="336"/>
      <c r="N306" s="336"/>
      <c r="O306" s="336"/>
      <c r="P306" s="336"/>
      <c r="Q306" s="336"/>
      <c r="R306" s="336"/>
      <c r="S306" s="336"/>
      <c r="T306" s="683"/>
      <c r="U306" s="684"/>
      <c r="V306" s="684"/>
      <c r="W306" s="685"/>
    </row>
    <row r="307" spans="1:23" ht="24" customHeight="1">
      <c r="B307" s="331">
        <v>273</v>
      </c>
      <c r="C307" s="998"/>
      <c r="D307" s="999"/>
      <c r="E307" s="372"/>
      <c r="F307" s="373"/>
      <c r="G307" s="372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1"/>
      <c r="T307" s="1017"/>
      <c r="U307" s="1006"/>
      <c r="V307" s="1006"/>
      <c r="W307" s="1007"/>
    </row>
    <row r="308" spans="1:23" s="338" customFormat="1" ht="24" customHeight="1">
      <c r="A308" s="297"/>
      <c r="B308" s="335">
        <v>274</v>
      </c>
      <c r="C308" s="985"/>
      <c r="D308" s="986"/>
      <c r="E308" s="374"/>
      <c r="F308" s="375"/>
      <c r="G308" s="374"/>
      <c r="H308" s="374"/>
      <c r="I308" s="374"/>
      <c r="J308" s="374"/>
      <c r="K308" s="374"/>
      <c r="L308" s="374"/>
      <c r="M308" s="374"/>
      <c r="N308" s="374"/>
      <c r="O308" s="374"/>
      <c r="P308" s="374"/>
      <c r="Q308" s="374"/>
      <c r="R308" s="374"/>
      <c r="S308" s="376"/>
      <c r="T308" s="1023"/>
      <c r="U308" s="1024"/>
      <c r="V308" s="1024"/>
      <c r="W308" s="1025"/>
    </row>
    <row r="309" spans="1:23" ht="24" customHeight="1">
      <c r="B309" s="331">
        <v>275</v>
      </c>
      <c r="C309" s="998"/>
      <c r="D309" s="999"/>
      <c r="E309" s="372"/>
      <c r="F309" s="373"/>
      <c r="G309" s="372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1"/>
      <c r="T309" s="1017"/>
      <c r="U309" s="1006"/>
      <c r="V309" s="1006"/>
      <c r="W309" s="1007"/>
    </row>
    <row r="310" spans="1:23" s="338" customFormat="1" ht="24" customHeight="1">
      <c r="A310" s="297"/>
      <c r="B310" s="335">
        <v>276</v>
      </c>
      <c r="C310" s="985"/>
      <c r="D310" s="986"/>
      <c r="E310" s="374"/>
      <c r="F310" s="375"/>
      <c r="G310" s="367"/>
      <c r="H310" s="367"/>
      <c r="I310" s="367"/>
      <c r="J310" s="367"/>
      <c r="K310" s="367"/>
      <c r="L310" s="367"/>
      <c r="M310" s="367"/>
      <c r="N310" s="367"/>
      <c r="O310" s="367"/>
      <c r="P310" s="367"/>
      <c r="Q310" s="367"/>
      <c r="R310" s="367"/>
      <c r="S310" s="370"/>
      <c r="T310" s="1014"/>
      <c r="U310" s="1015"/>
      <c r="V310" s="1015"/>
      <c r="W310" s="1016"/>
    </row>
    <row r="311" spans="1:23" ht="24" customHeight="1">
      <c r="B311" s="331">
        <v>277</v>
      </c>
      <c r="C311" s="998"/>
      <c r="D311" s="999"/>
      <c r="E311" s="379"/>
      <c r="F311" s="380"/>
      <c r="G311" s="372"/>
      <c r="H311" s="372"/>
      <c r="I311" s="372"/>
      <c r="J311" s="372"/>
      <c r="K311" s="372"/>
      <c r="L311" s="372"/>
      <c r="M311" s="379"/>
      <c r="N311" s="379"/>
      <c r="O311" s="379"/>
      <c r="P311" s="414"/>
      <c r="Q311" s="414"/>
      <c r="R311" s="379"/>
      <c r="S311" s="381"/>
      <c r="T311" s="1017"/>
      <c r="U311" s="1006"/>
      <c r="V311" s="1006"/>
      <c r="W311" s="1007"/>
    </row>
    <row r="312" spans="1:23" s="338" customFormat="1" ht="24" customHeight="1">
      <c r="A312" s="297"/>
      <c r="B312" s="335">
        <v>278</v>
      </c>
      <c r="C312" s="985"/>
      <c r="D312" s="986"/>
      <c r="E312" s="382"/>
      <c r="F312" s="383"/>
      <c r="G312" s="384"/>
      <c r="H312" s="384"/>
      <c r="I312" s="384"/>
      <c r="J312" s="384"/>
      <c r="K312" s="367"/>
      <c r="L312" s="384"/>
      <c r="M312" s="382"/>
      <c r="N312" s="382"/>
      <c r="O312" s="382"/>
      <c r="P312" s="382"/>
      <c r="Q312" s="382"/>
      <c r="R312" s="382"/>
      <c r="S312" s="385"/>
      <c r="T312" s="1014"/>
      <c r="U312" s="1015"/>
      <c r="V312" s="1015"/>
      <c r="W312" s="1016"/>
    </row>
    <row r="313" spans="1:23" ht="24" customHeight="1">
      <c r="B313" s="331">
        <v>279</v>
      </c>
      <c r="C313" s="998"/>
      <c r="D313" s="999"/>
      <c r="E313" s="379"/>
      <c r="F313" s="380"/>
      <c r="G313" s="386"/>
      <c r="H313" s="386"/>
      <c r="I313" s="386"/>
      <c r="J313" s="386"/>
      <c r="K313" s="372"/>
      <c r="L313" s="386"/>
      <c r="M313" s="379"/>
      <c r="N313" s="379"/>
      <c r="O313" s="379"/>
      <c r="P313" s="379"/>
      <c r="Q313" s="379"/>
      <c r="R313" s="379"/>
      <c r="S313" s="381"/>
      <c r="T313" s="1017"/>
      <c r="U313" s="1006"/>
      <c r="V313" s="1006"/>
      <c r="W313" s="1007"/>
    </row>
    <row r="314" spans="1:23" s="338" customFormat="1" ht="24" customHeight="1">
      <c r="A314" s="297"/>
      <c r="B314" s="335">
        <v>280</v>
      </c>
      <c r="C314" s="985"/>
      <c r="D314" s="986"/>
      <c r="E314" s="382"/>
      <c r="F314" s="383"/>
      <c r="G314" s="384"/>
      <c r="H314" s="384"/>
      <c r="I314" s="384"/>
      <c r="J314" s="384"/>
      <c r="K314" s="367"/>
      <c r="L314" s="384"/>
      <c r="M314" s="382"/>
      <c r="N314" s="382"/>
      <c r="O314" s="382"/>
      <c r="P314" s="382"/>
      <c r="Q314" s="382"/>
      <c r="R314" s="382"/>
      <c r="S314" s="385"/>
      <c r="T314" s="1014"/>
      <c r="U314" s="1015"/>
      <c r="V314" s="1015"/>
      <c r="W314" s="1016"/>
    </row>
    <row r="315" spans="1:23" ht="24" customHeight="1">
      <c r="B315" s="331">
        <v>281</v>
      </c>
      <c r="C315" s="998"/>
      <c r="D315" s="999"/>
      <c r="E315" s="379"/>
      <c r="F315" s="380"/>
      <c r="G315" s="379"/>
      <c r="H315" s="379"/>
      <c r="I315" s="379"/>
      <c r="J315" s="379"/>
      <c r="K315" s="372"/>
      <c r="L315" s="379"/>
      <c r="M315" s="379"/>
      <c r="N315" s="379"/>
      <c r="O315" s="379"/>
      <c r="P315" s="379"/>
      <c r="Q315" s="379"/>
      <c r="R315" s="379"/>
      <c r="S315" s="381"/>
      <c r="T315" s="1017"/>
      <c r="U315" s="1006"/>
      <c r="V315" s="1006"/>
      <c r="W315" s="1007"/>
    </row>
    <row r="316" spans="1:23" s="338" customFormat="1" ht="24" customHeight="1">
      <c r="A316" s="297"/>
      <c r="B316" s="335">
        <v>282</v>
      </c>
      <c r="C316" s="985"/>
      <c r="D316" s="986"/>
      <c r="E316" s="384"/>
      <c r="F316" s="392"/>
      <c r="G316" s="367"/>
      <c r="H316" s="384"/>
      <c r="I316" s="384"/>
      <c r="J316" s="384"/>
      <c r="K316" s="367"/>
      <c r="L316" s="382"/>
      <c r="M316" s="384"/>
      <c r="N316" s="384"/>
      <c r="O316" s="384"/>
      <c r="P316" s="384"/>
      <c r="Q316" s="384"/>
      <c r="R316" s="384"/>
      <c r="S316" s="399"/>
      <c r="T316" s="1014"/>
      <c r="U316" s="1015"/>
      <c r="V316" s="1015"/>
      <c r="W316" s="1016"/>
    </row>
    <row r="317" spans="1:23" ht="24" customHeight="1">
      <c r="B317" s="331">
        <v>283</v>
      </c>
      <c r="C317" s="998"/>
      <c r="D317" s="999"/>
      <c r="E317" s="386"/>
      <c r="F317" s="387"/>
      <c r="G317" s="372"/>
      <c r="H317" s="386"/>
      <c r="I317" s="386"/>
      <c r="J317" s="386"/>
      <c r="K317" s="372"/>
      <c r="L317" s="386"/>
      <c r="M317" s="386"/>
      <c r="N317" s="386"/>
      <c r="O317" s="386"/>
      <c r="P317" s="386"/>
      <c r="Q317" s="386"/>
      <c r="R317" s="386"/>
      <c r="S317" s="388"/>
      <c r="T317" s="1017"/>
      <c r="U317" s="1006"/>
      <c r="V317" s="1006"/>
      <c r="W317" s="1007"/>
    </row>
    <row r="318" spans="1:23" s="338" customFormat="1" ht="24" customHeight="1">
      <c r="A318" s="297"/>
      <c r="B318" s="335">
        <v>284</v>
      </c>
      <c r="C318" s="985"/>
      <c r="D318" s="986"/>
      <c r="E318" s="384"/>
      <c r="F318" s="392"/>
      <c r="G318" s="367"/>
      <c r="H318" s="384"/>
      <c r="I318" s="384"/>
      <c r="J318" s="384"/>
      <c r="K318" s="367"/>
      <c r="L318" s="384"/>
      <c r="M318" s="384"/>
      <c r="N318" s="384"/>
      <c r="O318" s="384"/>
      <c r="P318" s="384"/>
      <c r="Q318" s="384"/>
      <c r="R318" s="384"/>
      <c r="S318" s="399"/>
      <c r="T318" s="1014"/>
      <c r="U318" s="1015"/>
      <c r="V318" s="1015"/>
      <c r="W318" s="1016"/>
    </row>
    <row r="319" spans="1:23" ht="24" customHeight="1">
      <c r="B319" s="331">
        <v>285</v>
      </c>
      <c r="C319" s="998"/>
      <c r="D319" s="999"/>
      <c r="E319" s="372"/>
      <c r="F319" s="373"/>
      <c r="G319" s="372"/>
      <c r="H319" s="372"/>
      <c r="I319" s="372"/>
      <c r="J319" s="372"/>
      <c r="K319" s="400"/>
      <c r="L319" s="372"/>
      <c r="M319" s="372"/>
      <c r="N319" s="372"/>
      <c r="O319" s="372"/>
      <c r="P319" s="372"/>
      <c r="Q319" s="372"/>
      <c r="R319" s="372"/>
      <c r="S319" s="371"/>
      <c r="T319" s="1017"/>
      <c r="U319" s="1006"/>
      <c r="V319" s="1006"/>
      <c r="W319" s="1007"/>
    </row>
    <row r="320" spans="1:23" s="338" customFormat="1" ht="24" customHeight="1">
      <c r="A320" s="297"/>
      <c r="B320" s="335">
        <v>286</v>
      </c>
      <c r="C320" s="985"/>
      <c r="D320" s="986"/>
      <c r="E320" s="367"/>
      <c r="F320" s="368"/>
      <c r="G320" s="367"/>
      <c r="H320" s="367"/>
      <c r="I320" s="367"/>
      <c r="J320" s="367"/>
      <c r="K320" s="369"/>
      <c r="L320" s="367"/>
      <c r="M320" s="367"/>
      <c r="N320" s="367"/>
      <c r="O320" s="367"/>
      <c r="P320" s="367"/>
      <c r="Q320" s="367"/>
      <c r="R320" s="367"/>
      <c r="S320" s="370"/>
      <c r="T320" s="1014"/>
      <c r="U320" s="1015"/>
      <c r="V320" s="1015"/>
      <c r="W320" s="1016"/>
    </row>
    <row r="321" spans="1:23" ht="24" customHeight="1">
      <c r="B321" s="331">
        <v>287</v>
      </c>
      <c r="C321" s="998"/>
      <c r="D321" s="999"/>
      <c r="E321" s="354"/>
      <c r="F321" s="355"/>
      <c r="G321" s="372"/>
      <c r="H321" s="354"/>
      <c r="I321" s="354"/>
      <c r="J321" s="354"/>
      <c r="K321" s="356"/>
      <c r="L321" s="354"/>
      <c r="M321" s="354"/>
      <c r="N321" s="354"/>
      <c r="O321" s="354"/>
      <c r="P321" s="354"/>
      <c r="Q321" s="354"/>
      <c r="R321" s="354"/>
      <c r="S321" s="357"/>
      <c r="T321" s="1017"/>
      <c r="U321" s="1006"/>
      <c r="V321" s="1006"/>
      <c r="W321" s="1007"/>
    </row>
    <row r="322" spans="1:23" s="338" customFormat="1" ht="24" customHeight="1">
      <c r="A322" s="297"/>
      <c r="B322" s="335">
        <v>288</v>
      </c>
      <c r="C322" s="985"/>
      <c r="D322" s="986"/>
      <c r="E322" s="367"/>
      <c r="F322" s="368"/>
      <c r="G322" s="367"/>
      <c r="H322" s="367"/>
      <c r="I322" s="367"/>
      <c r="J322" s="367"/>
      <c r="K322" s="367"/>
      <c r="L322" s="367"/>
      <c r="M322" s="367"/>
      <c r="N322" s="367"/>
      <c r="O322" s="367"/>
      <c r="P322" s="367"/>
      <c r="Q322" s="367"/>
      <c r="R322" s="367"/>
      <c r="S322" s="370"/>
      <c r="T322" s="1014"/>
      <c r="U322" s="1015"/>
      <c r="V322" s="1015"/>
      <c r="W322" s="1016"/>
    </row>
    <row r="323" spans="1:23" ht="24" customHeight="1">
      <c r="B323" s="331">
        <v>289</v>
      </c>
      <c r="C323" s="998"/>
      <c r="D323" s="999"/>
      <c r="E323" s="372"/>
      <c r="F323" s="373"/>
      <c r="G323" s="372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1"/>
      <c r="T323" s="1017"/>
      <c r="U323" s="1006"/>
      <c r="V323" s="1006"/>
      <c r="W323" s="1007"/>
    </row>
    <row r="324" spans="1:23" s="338" customFormat="1" ht="24" customHeight="1">
      <c r="A324" s="297"/>
      <c r="B324" s="335">
        <v>290</v>
      </c>
      <c r="C324" s="985"/>
      <c r="D324" s="986"/>
      <c r="E324" s="367"/>
      <c r="F324" s="368"/>
      <c r="G324" s="367"/>
      <c r="H324" s="367"/>
      <c r="I324" s="367"/>
      <c r="J324" s="367"/>
      <c r="K324" s="367"/>
      <c r="L324" s="367"/>
      <c r="M324" s="367"/>
      <c r="N324" s="367"/>
      <c r="O324" s="367"/>
      <c r="P324" s="367"/>
      <c r="Q324" s="367"/>
      <c r="R324" s="367"/>
      <c r="S324" s="370"/>
      <c r="T324" s="1014"/>
      <c r="U324" s="1015"/>
      <c r="V324" s="1015"/>
      <c r="W324" s="1016"/>
    </row>
    <row r="325" spans="1:23" ht="24" customHeight="1">
      <c r="B325" s="331">
        <v>291</v>
      </c>
      <c r="C325" s="998"/>
      <c r="D325" s="999"/>
      <c r="E325" s="354"/>
      <c r="F325" s="355"/>
      <c r="G325" s="372"/>
      <c r="H325" s="354"/>
      <c r="I325" s="354"/>
      <c r="J325" s="354"/>
      <c r="K325" s="354"/>
      <c r="L325" s="354"/>
      <c r="M325" s="354"/>
      <c r="N325" s="354"/>
      <c r="O325" s="354"/>
      <c r="P325" s="354"/>
      <c r="Q325" s="354"/>
      <c r="R325" s="354"/>
      <c r="S325" s="357"/>
      <c r="T325" s="1017"/>
      <c r="U325" s="1006"/>
      <c r="V325" s="1006"/>
      <c r="W325" s="1007"/>
    </row>
    <row r="326" spans="1:23" s="338" customFormat="1" ht="24" customHeight="1">
      <c r="A326" s="297"/>
      <c r="B326" s="335">
        <v>292</v>
      </c>
      <c r="C326" s="985"/>
      <c r="D326" s="986"/>
      <c r="E326" s="367"/>
      <c r="F326" s="368"/>
      <c r="G326" s="367"/>
      <c r="H326" s="367"/>
      <c r="I326" s="367"/>
      <c r="J326" s="367"/>
      <c r="K326" s="367"/>
      <c r="L326" s="367"/>
      <c r="M326" s="367"/>
      <c r="N326" s="367"/>
      <c r="O326" s="367"/>
      <c r="P326" s="367"/>
      <c r="Q326" s="367"/>
      <c r="R326" s="367"/>
      <c r="S326" s="370"/>
      <c r="T326" s="1014"/>
      <c r="U326" s="1015"/>
      <c r="V326" s="1015"/>
      <c r="W326" s="1016"/>
    </row>
    <row r="327" spans="1:23" ht="24" customHeight="1">
      <c r="B327" s="331">
        <v>293</v>
      </c>
      <c r="C327" s="998"/>
      <c r="D327" s="999"/>
      <c r="E327" s="354"/>
      <c r="F327" s="415"/>
      <c r="G327" s="372"/>
      <c r="H327" s="416"/>
      <c r="I327" s="416"/>
      <c r="J327" s="416"/>
      <c r="K327" s="416"/>
      <c r="L327" s="416"/>
      <c r="M327" s="416"/>
      <c r="N327" s="416"/>
      <c r="O327" s="416"/>
      <c r="P327" s="416"/>
      <c r="Q327" s="416"/>
      <c r="R327" s="416"/>
      <c r="S327" s="417"/>
      <c r="T327" s="1017"/>
      <c r="U327" s="1006"/>
      <c r="V327" s="1006"/>
      <c r="W327" s="1007"/>
    </row>
    <row r="328" spans="1:23" s="338" customFormat="1" ht="24" customHeight="1">
      <c r="A328" s="297"/>
      <c r="B328" s="335">
        <v>294</v>
      </c>
      <c r="C328" s="985"/>
      <c r="D328" s="986"/>
      <c r="E328" s="367"/>
      <c r="F328" s="403"/>
      <c r="G328" s="367"/>
      <c r="H328" s="404"/>
      <c r="I328" s="404"/>
      <c r="J328" s="404"/>
      <c r="K328" s="404"/>
      <c r="L328" s="404"/>
      <c r="M328" s="404"/>
      <c r="N328" s="404"/>
      <c r="O328" s="404"/>
      <c r="P328" s="404"/>
      <c r="Q328" s="404"/>
      <c r="R328" s="404"/>
      <c r="S328" s="405"/>
      <c r="T328" s="1014"/>
      <c r="U328" s="1015"/>
      <c r="V328" s="1015"/>
      <c r="W328" s="1016"/>
    </row>
    <row r="329" spans="1:23" ht="24" customHeight="1">
      <c r="B329" s="331">
        <v>295</v>
      </c>
      <c r="C329" s="998"/>
      <c r="D329" s="999"/>
      <c r="E329" s="354"/>
      <c r="F329" s="415"/>
      <c r="G329" s="372"/>
      <c r="H329" s="416"/>
      <c r="I329" s="416"/>
      <c r="J329" s="416"/>
      <c r="K329" s="416"/>
      <c r="L329" s="416"/>
      <c r="M329" s="416"/>
      <c r="N329" s="416"/>
      <c r="O329" s="416"/>
      <c r="P329" s="416"/>
      <c r="Q329" s="416"/>
      <c r="R329" s="416"/>
      <c r="S329" s="417"/>
      <c r="T329" s="1017"/>
      <c r="U329" s="1006"/>
      <c r="V329" s="1006"/>
      <c r="W329" s="1007"/>
    </row>
    <row r="330" spans="1:23" s="338" customFormat="1" ht="24" customHeight="1">
      <c r="A330" s="297"/>
      <c r="B330" s="335">
        <v>296</v>
      </c>
      <c r="C330" s="985"/>
      <c r="D330" s="986"/>
      <c r="E330" s="367"/>
      <c r="F330" s="403"/>
      <c r="G330" s="367"/>
      <c r="H330" s="404"/>
      <c r="I330" s="404"/>
      <c r="J330" s="404"/>
      <c r="K330" s="404"/>
      <c r="L330" s="404"/>
      <c r="M330" s="404"/>
      <c r="N330" s="404"/>
      <c r="O330" s="404"/>
      <c r="P330" s="404"/>
      <c r="Q330" s="404"/>
      <c r="R330" s="404"/>
      <c r="S330" s="405"/>
      <c r="T330" s="1014"/>
      <c r="U330" s="1015"/>
      <c r="V330" s="1015"/>
      <c r="W330" s="1016"/>
    </row>
    <row r="331" spans="1:23" ht="24" customHeight="1">
      <c r="B331" s="331">
        <v>297</v>
      </c>
      <c r="C331" s="998"/>
      <c r="D331" s="999"/>
      <c r="E331" s="372"/>
      <c r="F331" s="401"/>
      <c r="G331" s="372"/>
      <c r="H331" s="402"/>
      <c r="I331" s="402"/>
      <c r="J331" s="402"/>
      <c r="K331" s="402"/>
      <c r="L331" s="402"/>
      <c r="M331" s="402"/>
      <c r="N331" s="402"/>
      <c r="O331" s="402"/>
      <c r="P331" s="402"/>
      <c r="Q331" s="402"/>
      <c r="R331" s="402"/>
      <c r="S331" s="406"/>
      <c r="T331" s="1017"/>
      <c r="U331" s="1006"/>
      <c r="V331" s="1006"/>
      <c r="W331" s="1007"/>
    </row>
    <row r="332" spans="1:23" s="338" customFormat="1" ht="24" customHeight="1">
      <c r="A332" s="297"/>
      <c r="B332" s="335">
        <v>298</v>
      </c>
      <c r="C332" s="985"/>
      <c r="D332" s="986"/>
      <c r="E332" s="367"/>
      <c r="F332" s="368"/>
      <c r="G332" s="367"/>
      <c r="H332" s="367"/>
      <c r="I332" s="367"/>
      <c r="J332" s="367"/>
      <c r="K332" s="367"/>
      <c r="L332" s="367"/>
      <c r="M332" s="367"/>
      <c r="N332" s="367"/>
      <c r="O332" s="367"/>
      <c r="P332" s="367"/>
      <c r="Q332" s="367"/>
      <c r="R332" s="367"/>
      <c r="S332" s="370"/>
      <c r="T332" s="1014"/>
      <c r="U332" s="1015"/>
      <c r="V332" s="1015"/>
      <c r="W332" s="1016"/>
    </row>
    <row r="333" spans="1:23" ht="24" customHeight="1">
      <c r="B333" s="331">
        <v>299</v>
      </c>
      <c r="C333" s="998"/>
      <c r="D333" s="999"/>
      <c r="E333" s="372"/>
      <c r="F333" s="373"/>
      <c r="G333" s="372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1"/>
      <c r="T333" s="1017"/>
      <c r="U333" s="1006"/>
      <c r="V333" s="1006"/>
      <c r="W333" s="1007"/>
    </row>
    <row r="334" spans="1:23" s="338" customFormat="1" ht="24" customHeight="1">
      <c r="A334" s="297"/>
      <c r="B334" s="335">
        <v>300</v>
      </c>
      <c r="C334" s="985"/>
      <c r="D334" s="986"/>
      <c r="E334" s="367"/>
      <c r="F334" s="368"/>
      <c r="G334" s="367"/>
      <c r="H334" s="367"/>
      <c r="I334" s="367"/>
      <c r="J334" s="367"/>
      <c r="K334" s="367"/>
      <c r="L334" s="367"/>
      <c r="M334" s="367"/>
      <c r="N334" s="367"/>
      <c r="O334" s="367"/>
      <c r="P334" s="367"/>
      <c r="Q334" s="367"/>
      <c r="R334" s="367"/>
      <c r="S334" s="370"/>
      <c r="T334" s="1014"/>
      <c r="U334" s="1015"/>
      <c r="V334" s="1015"/>
      <c r="W334" s="1016"/>
    </row>
    <row r="335" spans="1:23" ht="24" customHeight="1">
      <c r="B335" s="331">
        <v>301</v>
      </c>
      <c r="C335" s="998"/>
      <c r="D335" s="999"/>
      <c r="E335" s="372"/>
      <c r="F335" s="373"/>
      <c r="G335" s="372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1"/>
      <c r="T335" s="1017"/>
      <c r="U335" s="1006"/>
      <c r="V335" s="1006"/>
      <c r="W335" s="1007"/>
    </row>
    <row r="336" spans="1:23" s="338" customFormat="1" ht="24" customHeight="1">
      <c r="A336" s="297"/>
      <c r="B336" s="335">
        <v>302</v>
      </c>
      <c r="C336" s="985"/>
      <c r="D336" s="986"/>
      <c r="E336" s="367"/>
      <c r="F336" s="368"/>
      <c r="G336" s="367"/>
      <c r="H336" s="367"/>
      <c r="I336" s="367"/>
      <c r="J336" s="367"/>
      <c r="K336" s="367"/>
      <c r="L336" s="367"/>
      <c r="M336" s="367"/>
      <c r="N336" s="367"/>
      <c r="O336" s="367"/>
      <c r="P336" s="367"/>
      <c r="Q336" s="367"/>
      <c r="R336" s="367"/>
      <c r="S336" s="370"/>
      <c r="T336" s="1014"/>
      <c r="U336" s="1015"/>
      <c r="V336" s="1015"/>
      <c r="W336" s="1016"/>
    </row>
    <row r="337" spans="1:23" ht="24" customHeight="1">
      <c r="B337" s="331">
        <v>303</v>
      </c>
      <c r="C337" s="998"/>
      <c r="D337" s="999"/>
      <c r="E337" s="372"/>
      <c r="F337" s="373"/>
      <c r="G337" s="372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1"/>
      <c r="T337" s="1017"/>
      <c r="U337" s="1006"/>
      <c r="V337" s="1006"/>
      <c r="W337" s="1007"/>
    </row>
    <row r="338" spans="1:23" s="338" customFormat="1" ht="24" customHeight="1">
      <c r="A338" s="297"/>
      <c r="B338" s="335">
        <v>304</v>
      </c>
      <c r="C338" s="985"/>
      <c r="D338" s="986"/>
      <c r="E338" s="367"/>
      <c r="F338" s="368"/>
      <c r="G338" s="367"/>
      <c r="H338" s="367"/>
      <c r="I338" s="367"/>
      <c r="J338" s="367"/>
      <c r="K338" s="367"/>
      <c r="L338" s="367"/>
      <c r="M338" s="367"/>
      <c r="N338" s="367"/>
      <c r="O338" s="367"/>
      <c r="P338" s="367"/>
      <c r="Q338" s="367"/>
      <c r="R338" s="367"/>
      <c r="S338" s="370"/>
      <c r="T338" s="1014"/>
      <c r="U338" s="1015"/>
      <c r="V338" s="1015"/>
      <c r="W338" s="1016"/>
    </row>
    <row r="339" spans="1:23" ht="24" customHeight="1">
      <c r="B339" s="331">
        <v>305</v>
      </c>
      <c r="C339" s="998"/>
      <c r="D339" s="999"/>
      <c r="E339" s="372"/>
      <c r="F339" s="401"/>
      <c r="G339" s="372"/>
      <c r="H339" s="402"/>
      <c r="I339" s="402"/>
      <c r="J339" s="402"/>
      <c r="K339" s="402"/>
      <c r="L339" s="402"/>
      <c r="M339" s="402"/>
      <c r="N339" s="402"/>
      <c r="O339" s="402"/>
      <c r="P339" s="402"/>
      <c r="Q339" s="402"/>
      <c r="R339" s="402"/>
      <c r="S339" s="402"/>
      <c r="T339" s="1005"/>
      <c r="U339" s="1006"/>
      <c r="V339" s="1006"/>
      <c r="W339" s="1007"/>
    </row>
    <row r="340" spans="1:23" s="338" customFormat="1" ht="24" customHeight="1">
      <c r="A340" s="297"/>
      <c r="B340" s="335">
        <v>306</v>
      </c>
      <c r="C340" s="985"/>
      <c r="D340" s="986"/>
      <c r="E340" s="367"/>
      <c r="F340" s="403"/>
      <c r="G340" s="367"/>
      <c r="H340" s="404"/>
      <c r="I340" s="404"/>
      <c r="J340" s="404"/>
      <c r="K340" s="404"/>
      <c r="L340" s="404"/>
      <c r="M340" s="404"/>
      <c r="N340" s="404"/>
      <c r="O340" s="404"/>
      <c r="P340" s="404"/>
      <c r="Q340" s="404"/>
      <c r="R340" s="404"/>
      <c r="S340" s="404"/>
      <c r="T340" s="1026"/>
      <c r="U340" s="1015"/>
      <c r="V340" s="1015"/>
      <c r="W340" s="1016"/>
    </row>
    <row r="341" spans="1:23" ht="24" customHeight="1">
      <c r="B341" s="331">
        <v>307</v>
      </c>
      <c r="C341" s="998"/>
      <c r="D341" s="999"/>
      <c r="E341" s="372"/>
      <c r="F341" s="401"/>
      <c r="G341" s="372"/>
      <c r="H341" s="402"/>
      <c r="I341" s="402"/>
      <c r="J341" s="402"/>
      <c r="K341" s="402"/>
      <c r="L341" s="402"/>
      <c r="M341" s="402"/>
      <c r="N341" s="402"/>
      <c r="O341" s="402"/>
      <c r="P341" s="402"/>
      <c r="Q341" s="402"/>
      <c r="R341" s="402"/>
      <c r="S341" s="402"/>
      <c r="T341" s="1005"/>
      <c r="U341" s="1006"/>
      <c r="V341" s="1006"/>
      <c r="W341" s="1007"/>
    </row>
    <row r="342" spans="1:23" s="338" customFormat="1" ht="24" customHeight="1">
      <c r="A342" s="297"/>
      <c r="B342" s="335">
        <v>308</v>
      </c>
      <c r="C342" s="985"/>
      <c r="D342" s="986"/>
      <c r="E342" s="367"/>
      <c r="F342" s="403"/>
      <c r="G342" s="367"/>
      <c r="H342" s="404"/>
      <c r="I342" s="404"/>
      <c r="J342" s="404"/>
      <c r="K342" s="404"/>
      <c r="L342" s="404"/>
      <c r="M342" s="404"/>
      <c r="N342" s="404"/>
      <c r="O342" s="404"/>
      <c r="P342" s="404"/>
      <c r="Q342" s="404"/>
      <c r="R342" s="404"/>
      <c r="S342" s="404"/>
      <c r="T342" s="1026"/>
      <c r="U342" s="1015"/>
      <c r="V342" s="1015"/>
      <c r="W342" s="1016"/>
    </row>
    <row r="343" spans="1:23" ht="24" customHeight="1">
      <c r="B343" s="331">
        <v>309</v>
      </c>
      <c r="C343" s="998"/>
      <c r="D343" s="999"/>
      <c r="E343" s="372"/>
      <c r="F343" s="373"/>
      <c r="G343" s="372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1"/>
      <c r="T343" s="1017"/>
      <c r="U343" s="1006"/>
      <c r="V343" s="1006"/>
      <c r="W343" s="1007"/>
    </row>
    <row r="344" spans="1:23" s="338" customFormat="1" ht="24" customHeight="1">
      <c r="A344" s="297"/>
      <c r="B344" s="335">
        <v>310</v>
      </c>
      <c r="C344" s="985"/>
      <c r="D344" s="986"/>
      <c r="E344" s="367"/>
      <c r="F344" s="368"/>
      <c r="G344" s="367"/>
      <c r="H344" s="367"/>
      <c r="I344" s="367"/>
      <c r="J344" s="367"/>
      <c r="K344" s="367"/>
      <c r="L344" s="367"/>
      <c r="M344" s="367"/>
      <c r="N344" s="367"/>
      <c r="O344" s="367"/>
      <c r="P344" s="367"/>
      <c r="Q344" s="367"/>
      <c r="R344" s="367"/>
      <c r="S344" s="370"/>
      <c r="T344" s="1014"/>
      <c r="U344" s="1015"/>
      <c r="V344" s="1015"/>
      <c r="W344" s="1016"/>
    </row>
    <row r="345" spans="1:23" ht="24" customHeight="1">
      <c r="B345" s="331">
        <v>311</v>
      </c>
      <c r="C345" s="998"/>
      <c r="D345" s="999"/>
      <c r="E345" s="372"/>
      <c r="F345" s="373"/>
      <c r="G345" s="372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1"/>
      <c r="T345" s="1017"/>
      <c r="U345" s="1006"/>
      <c r="V345" s="1006"/>
      <c r="W345" s="1007"/>
    </row>
    <row r="346" spans="1:23" s="338" customFormat="1" ht="24" customHeight="1">
      <c r="A346" s="297"/>
      <c r="B346" s="335">
        <v>312</v>
      </c>
      <c r="C346" s="985"/>
      <c r="D346" s="986"/>
      <c r="E346" s="367"/>
      <c r="F346" s="368"/>
      <c r="G346" s="367"/>
      <c r="H346" s="367"/>
      <c r="I346" s="367"/>
      <c r="J346" s="367"/>
      <c r="K346" s="367"/>
      <c r="L346" s="367"/>
      <c r="M346" s="367"/>
      <c r="N346" s="367"/>
      <c r="O346" s="367"/>
      <c r="P346" s="367"/>
      <c r="Q346" s="367"/>
      <c r="R346" s="367"/>
      <c r="S346" s="370"/>
      <c r="T346" s="1014"/>
      <c r="U346" s="1015"/>
      <c r="V346" s="1015"/>
      <c r="W346" s="1016"/>
    </row>
    <row r="347" spans="1:23" ht="24" customHeight="1">
      <c r="B347" s="331">
        <v>313</v>
      </c>
      <c r="C347" s="998"/>
      <c r="D347" s="999"/>
      <c r="E347" s="372"/>
      <c r="F347" s="373"/>
      <c r="G347" s="372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1"/>
      <c r="T347" s="1020"/>
      <c r="U347" s="1021"/>
      <c r="V347" s="1021"/>
      <c r="W347" s="1022"/>
    </row>
    <row r="348" spans="1:23" s="338" customFormat="1" ht="24" customHeight="1">
      <c r="A348" s="297"/>
      <c r="B348" s="335">
        <v>314</v>
      </c>
      <c r="C348" s="985"/>
      <c r="D348" s="986"/>
      <c r="E348" s="367"/>
      <c r="F348" s="368"/>
      <c r="G348" s="367"/>
      <c r="H348" s="367"/>
      <c r="I348" s="367"/>
      <c r="J348" s="367"/>
      <c r="K348" s="367"/>
      <c r="L348" s="367"/>
      <c r="M348" s="367"/>
      <c r="N348" s="367"/>
      <c r="O348" s="367"/>
      <c r="P348" s="367"/>
      <c r="Q348" s="367"/>
      <c r="R348" s="367"/>
      <c r="S348" s="370"/>
      <c r="T348" s="1014"/>
      <c r="U348" s="1015"/>
      <c r="V348" s="1015"/>
      <c r="W348" s="1016"/>
    </row>
    <row r="349" spans="1:23" ht="24" customHeight="1">
      <c r="B349" s="331">
        <v>315</v>
      </c>
      <c r="C349" s="998"/>
      <c r="D349" s="999"/>
      <c r="E349" s="372"/>
      <c r="F349" s="373"/>
      <c r="G349" s="372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1"/>
      <c r="T349" s="1017"/>
      <c r="U349" s="1006"/>
      <c r="V349" s="1006"/>
      <c r="W349" s="1007"/>
    </row>
    <row r="350" spans="1:23" s="338" customFormat="1" ht="24" customHeight="1">
      <c r="A350" s="297"/>
      <c r="B350" s="335">
        <v>316</v>
      </c>
      <c r="C350" s="985"/>
      <c r="D350" s="986"/>
      <c r="E350" s="367"/>
      <c r="F350" s="368"/>
      <c r="G350" s="367"/>
      <c r="H350" s="367"/>
      <c r="I350" s="367"/>
      <c r="J350" s="367"/>
      <c r="K350" s="367"/>
      <c r="L350" s="367"/>
      <c r="M350" s="367"/>
      <c r="N350" s="367"/>
      <c r="O350" s="367"/>
      <c r="P350" s="367"/>
      <c r="Q350" s="367"/>
      <c r="R350" s="367"/>
      <c r="S350" s="370"/>
      <c r="T350" s="1014"/>
      <c r="U350" s="1015"/>
      <c r="V350" s="1015"/>
      <c r="W350" s="1016"/>
    </row>
    <row r="351" spans="1:23" ht="24" customHeight="1">
      <c r="B351" s="331">
        <v>317</v>
      </c>
      <c r="C351" s="998"/>
      <c r="D351" s="999"/>
      <c r="E351" s="372"/>
      <c r="F351" s="373"/>
      <c r="G351" s="372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1"/>
      <c r="T351" s="1017"/>
      <c r="U351" s="1006"/>
      <c r="V351" s="1006"/>
      <c r="W351" s="1007"/>
    </row>
    <row r="352" spans="1:23" s="338" customFormat="1" ht="24" customHeight="1">
      <c r="A352" s="297"/>
      <c r="B352" s="335">
        <v>318</v>
      </c>
      <c r="C352" s="985"/>
      <c r="D352" s="986"/>
      <c r="E352" s="367"/>
      <c r="F352" s="368"/>
      <c r="G352" s="367"/>
      <c r="H352" s="367"/>
      <c r="I352" s="367"/>
      <c r="J352" s="367"/>
      <c r="K352" s="367"/>
      <c r="L352" s="367"/>
      <c r="M352" s="367"/>
      <c r="N352" s="367"/>
      <c r="O352" s="367"/>
      <c r="P352" s="367"/>
      <c r="Q352" s="367"/>
      <c r="R352" s="367"/>
      <c r="S352" s="370"/>
      <c r="T352" s="1014"/>
      <c r="U352" s="1015"/>
      <c r="V352" s="1015"/>
      <c r="W352" s="1016"/>
    </row>
    <row r="353" spans="1:23" ht="24" customHeight="1">
      <c r="B353" s="331">
        <v>319</v>
      </c>
      <c r="C353" s="998"/>
      <c r="D353" s="999"/>
      <c r="E353" s="372"/>
      <c r="F353" s="373"/>
      <c r="G353" s="372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1"/>
      <c r="T353" s="1017"/>
      <c r="U353" s="1006"/>
      <c r="V353" s="1006"/>
      <c r="W353" s="1007"/>
    </row>
    <row r="354" spans="1:23" s="338" customFormat="1" ht="24" customHeight="1">
      <c r="A354" s="297"/>
      <c r="B354" s="335">
        <v>320</v>
      </c>
      <c r="C354" s="985"/>
      <c r="D354" s="986"/>
      <c r="E354" s="367"/>
      <c r="F354" s="368"/>
      <c r="G354" s="367"/>
      <c r="H354" s="367"/>
      <c r="I354" s="367"/>
      <c r="J354" s="367"/>
      <c r="K354" s="367"/>
      <c r="L354" s="367"/>
      <c r="M354" s="367"/>
      <c r="N354" s="367"/>
      <c r="O354" s="367"/>
      <c r="P354" s="367"/>
      <c r="Q354" s="367"/>
      <c r="R354" s="367"/>
      <c r="S354" s="370"/>
      <c r="T354" s="1014"/>
      <c r="U354" s="1015"/>
      <c r="V354" s="1015"/>
      <c r="W354" s="1016"/>
    </row>
    <row r="355" spans="1:23" ht="24" customHeight="1">
      <c r="B355" s="331">
        <v>321</v>
      </c>
      <c r="C355" s="998"/>
      <c r="D355" s="999"/>
      <c r="E355" s="372"/>
      <c r="F355" s="373"/>
      <c r="G355" s="372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1"/>
      <c r="T355" s="1017"/>
      <c r="U355" s="1006"/>
      <c r="V355" s="1006"/>
      <c r="W355" s="1007"/>
    </row>
    <row r="356" spans="1:23" s="338" customFormat="1" ht="24" customHeight="1">
      <c r="A356" s="297"/>
      <c r="B356" s="335">
        <v>322</v>
      </c>
      <c r="C356" s="985"/>
      <c r="D356" s="986"/>
      <c r="E356" s="367"/>
      <c r="F356" s="368"/>
      <c r="G356" s="367"/>
      <c r="H356" s="367"/>
      <c r="I356" s="367"/>
      <c r="J356" s="367"/>
      <c r="K356" s="367"/>
      <c r="L356" s="367"/>
      <c r="M356" s="367"/>
      <c r="N356" s="367"/>
      <c r="O356" s="367"/>
      <c r="P356" s="367"/>
      <c r="Q356" s="367"/>
      <c r="R356" s="367"/>
      <c r="S356" s="367"/>
      <c r="T356" s="1014"/>
      <c r="U356" s="1015"/>
      <c r="V356" s="1015"/>
      <c r="W356" s="1016"/>
    </row>
    <row r="357" spans="1:23" ht="24" customHeight="1">
      <c r="B357" s="331">
        <v>323</v>
      </c>
      <c r="C357" s="998"/>
      <c r="D357" s="999"/>
      <c r="E357" s="372"/>
      <c r="F357" s="373"/>
      <c r="G357" s="372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1017"/>
      <c r="U357" s="1006"/>
      <c r="V357" s="1006"/>
      <c r="W357" s="1007"/>
    </row>
    <row r="358" spans="1:23" s="338" customFormat="1" ht="24" customHeight="1">
      <c r="A358" s="297"/>
      <c r="B358" s="335">
        <v>324</v>
      </c>
      <c r="C358" s="985"/>
      <c r="D358" s="986"/>
      <c r="E358" s="367"/>
      <c r="F358" s="368"/>
      <c r="G358" s="367"/>
      <c r="H358" s="367"/>
      <c r="I358" s="367"/>
      <c r="J358" s="367"/>
      <c r="K358" s="367"/>
      <c r="L358" s="367"/>
      <c r="M358" s="367"/>
      <c r="N358" s="367"/>
      <c r="O358" s="367"/>
      <c r="P358" s="367"/>
      <c r="Q358" s="367"/>
      <c r="R358" s="367"/>
      <c r="S358" s="367"/>
      <c r="T358" s="1014"/>
      <c r="U358" s="1015"/>
      <c r="V358" s="1015"/>
      <c r="W358" s="1016"/>
    </row>
    <row r="359" spans="1:23" ht="24" customHeight="1">
      <c r="B359" s="331">
        <v>325</v>
      </c>
      <c r="C359" s="998"/>
      <c r="D359" s="999"/>
      <c r="E359" s="372"/>
      <c r="F359" s="373"/>
      <c r="G359" s="372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1017"/>
      <c r="U359" s="1006"/>
      <c r="V359" s="1006"/>
      <c r="W359" s="1007"/>
    </row>
    <row r="360" spans="1:23" s="338" customFormat="1" ht="24" customHeight="1">
      <c r="A360" s="297"/>
      <c r="B360" s="335">
        <v>326</v>
      </c>
      <c r="C360" s="985"/>
      <c r="D360" s="986"/>
      <c r="E360" s="367"/>
      <c r="F360" s="368"/>
      <c r="G360" s="367"/>
      <c r="H360" s="367"/>
      <c r="I360" s="367"/>
      <c r="J360" s="367"/>
      <c r="K360" s="367"/>
      <c r="L360" s="367"/>
      <c r="M360" s="367"/>
      <c r="N360" s="367"/>
      <c r="O360" s="367"/>
      <c r="P360" s="367"/>
      <c r="Q360" s="367"/>
      <c r="R360" s="367"/>
      <c r="S360" s="367"/>
      <c r="T360" s="1014"/>
      <c r="U360" s="1015"/>
      <c r="V360" s="1015"/>
      <c r="W360" s="1016"/>
    </row>
    <row r="361" spans="1:23" ht="24" customHeight="1">
      <c r="B361" s="331">
        <v>327</v>
      </c>
      <c r="C361" s="998"/>
      <c r="D361" s="999"/>
      <c r="E361" s="372"/>
      <c r="F361" s="373"/>
      <c r="G361" s="372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1017"/>
      <c r="U361" s="1006"/>
      <c r="V361" s="1006"/>
      <c r="W361" s="1007"/>
    </row>
    <row r="362" spans="1:23" s="338" customFormat="1" ht="24" customHeight="1">
      <c r="A362" s="297"/>
      <c r="B362" s="335">
        <v>328</v>
      </c>
      <c r="C362" s="985"/>
      <c r="D362" s="986"/>
      <c r="E362" s="367"/>
      <c r="F362" s="368"/>
      <c r="G362" s="367"/>
      <c r="H362" s="367"/>
      <c r="I362" s="367"/>
      <c r="J362" s="367"/>
      <c r="K362" s="367"/>
      <c r="L362" s="367"/>
      <c r="M362" s="367"/>
      <c r="N362" s="367"/>
      <c r="O362" s="367"/>
      <c r="P362" s="367"/>
      <c r="Q362" s="367"/>
      <c r="R362" s="367"/>
      <c r="S362" s="367"/>
      <c r="T362" s="1014"/>
      <c r="U362" s="1015"/>
      <c r="V362" s="1015"/>
      <c r="W362" s="1016"/>
    </row>
    <row r="363" spans="1:23" ht="24" customHeight="1">
      <c r="B363" s="331">
        <v>329</v>
      </c>
      <c r="C363" s="998"/>
      <c r="D363" s="999"/>
      <c r="E363" s="372"/>
      <c r="F363" s="373"/>
      <c r="G363" s="372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1017"/>
      <c r="U363" s="1006"/>
      <c r="V363" s="1006"/>
      <c r="W363" s="1007"/>
    </row>
    <row r="364" spans="1:23" s="338" customFormat="1" ht="24" customHeight="1">
      <c r="A364" s="297"/>
      <c r="B364" s="335">
        <v>330</v>
      </c>
      <c r="C364" s="985"/>
      <c r="D364" s="986"/>
      <c r="E364" s="367"/>
      <c r="F364" s="368"/>
      <c r="G364" s="367"/>
      <c r="H364" s="367"/>
      <c r="I364" s="367"/>
      <c r="J364" s="367"/>
      <c r="K364" s="367"/>
      <c r="L364" s="367"/>
      <c r="M364" s="367"/>
      <c r="N364" s="367"/>
      <c r="O364" s="367"/>
      <c r="P364" s="367"/>
      <c r="Q364" s="367"/>
      <c r="R364" s="367"/>
      <c r="S364" s="367"/>
      <c r="T364" s="1014"/>
      <c r="U364" s="1015"/>
      <c r="V364" s="1015"/>
      <c r="W364" s="1016"/>
    </row>
    <row r="365" spans="1:23" ht="24" customHeight="1">
      <c r="B365" s="331">
        <v>331</v>
      </c>
      <c r="C365" s="998"/>
      <c r="D365" s="999"/>
      <c r="E365" s="372"/>
      <c r="F365" s="373"/>
      <c r="G365" s="372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1017"/>
      <c r="U365" s="1006"/>
      <c r="V365" s="1006"/>
      <c r="W365" s="1007"/>
    </row>
    <row r="366" spans="1:23" s="338" customFormat="1" ht="24" customHeight="1">
      <c r="A366" s="297"/>
      <c r="B366" s="335">
        <v>332</v>
      </c>
      <c r="C366" s="985"/>
      <c r="D366" s="986"/>
      <c r="E366" s="367"/>
      <c r="F366" s="368"/>
      <c r="G366" s="367"/>
      <c r="H366" s="367"/>
      <c r="I366" s="367"/>
      <c r="J366" s="367"/>
      <c r="K366" s="367"/>
      <c r="L366" s="367"/>
      <c r="M366" s="367"/>
      <c r="N366" s="367"/>
      <c r="O366" s="367"/>
      <c r="P366" s="367"/>
      <c r="Q366" s="367"/>
      <c r="R366" s="367"/>
      <c r="S366" s="367"/>
      <c r="T366" s="1014"/>
      <c r="U366" s="1015"/>
      <c r="V366" s="1015"/>
      <c r="W366" s="1016"/>
    </row>
    <row r="367" spans="1:23" ht="24" customHeight="1">
      <c r="B367" s="331">
        <v>333</v>
      </c>
      <c r="C367" s="998"/>
      <c r="D367" s="999"/>
      <c r="E367" s="372"/>
      <c r="F367" s="373"/>
      <c r="G367" s="372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1017"/>
      <c r="U367" s="1006"/>
      <c r="V367" s="1006"/>
      <c r="W367" s="1007"/>
    </row>
    <row r="368" spans="1:23" s="338" customFormat="1" ht="24" customHeight="1">
      <c r="A368" s="297"/>
      <c r="B368" s="335">
        <v>334</v>
      </c>
      <c r="C368" s="985"/>
      <c r="D368" s="986"/>
      <c r="E368" s="367"/>
      <c r="F368" s="368"/>
      <c r="G368" s="367"/>
      <c r="H368" s="367"/>
      <c r="I368" s="367"/>
      <c r="J368" s="367"/>
      <c r="K368" s="367"/>
      <c r="L368" s="367"/>
      <c r="M368" s="367"/>
      <c r="N368" s="367"/>
      <c r="O368" s="367"/>
      <c r="P368" s="367"/>
      <c r="Q368" s="367"/>
      <c r="R368" s="367"/>
      <c r="S368" s="367"/>
      <c r="T368" s="1014"/>
      <c r="U368" s="1015"/>
      <c r="V368" s="1015"/>
      <c r="W368" s="1016"/>
    </row>
    <row r="369" spans="1:23" ht="24" customHeight="1">
      <c r="B369" s="331">
        <v>335</v>
      </c>
      <c r="C369" s="998"/>
      <c r="D369" s="999"/>
      <c r="E369" s="372"/>
      <c r="F369" s="373"/>
      <c r="G369" s="372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1017"/>
      <c r="U369" s="1006"/>
      <c r="V369" s="1006"/>
      <c r="W369" s="1007"/>
    </row>
    <row r="370" spans="1:23" s="338" customFormat="1" ht="24" customHeight="1">
      <c r="A370" s="297"/>
      <c r="B370" s="335">
        <v>336</v>
      </c>
      <c r="C370" s="985"/>
      <c r="D370" s="986"/>
      <c r="E370" s="367"/>
      <c r="F370" s="368"/>
      <c r="G370" s="367"/>
      <c r="H370" s="367"/>
      <c r="I370" s="367"/>
      <c r="J370" s="367"/>
      <c r="K370" s="367"/>
      <c r="L370" s="367"/>
      <c r="M370" s="367"/>
      <c r="N370" s="367"/>
      <c r="O370" s="367"/>
      <c r="P370" s="367"/>
      <c r="Q370" s="367"/>
      <c r="R370" s="367"/>
      <c r="S370" s="367"/>
      <c r="T370" s="1014"/>
      <c r="U370" s="1015"/>
      <c r="V370" s="1015"/>
      <c r="W370" s="1016"/>
    </row>
    <row r="371" spans="1:23" ht="24" customHeight="1">
      <c r="B371" s="331">
        <v>337</v>
      </c>
      <c r="C371" s="998"/>
      <c r="D371" s="999"/>
      <c r="E371" s="372"/>
      <c r="F371" s="373"/>
      <c r="G371" s="372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1017"/>
      <c r="U371" s="1006"/>
      <c r="V371" s="1006"/>
      <c r="W371" s="1007"/>
    </row>
    <row r="372" spans="1:23" s="338" customFormat="1" ht="24" customHeight="1">
      <c r="A372" s="297"/>
      <c r="B372" s="335">
        <v>338</v>
      </c>
      <c r="C372" s="985"/>
      <c r="D372" s="986"/>
      <c r="E372" s="367"/>
      <c r="F372" s="368"/>
      <c r="G372" s="367"/>
      <c r="H372" s="367"/>
      <c r="I372" s="367"/>
      <c r="J372" s="367"/>
      <c r="K372" s="367"/>
      <c r="L372" s="367"/>
      <c r="M372" s="367"/>
      <c r="N372" s="367"/>
      <c r="O372" s="367"/>
      <c r="P372" s="367"/>
      <c r="Q372" s="367"/>
      <c r="R372" s="367"/>
      <c r="S372" s="367"/>
      <c r="T372" s="1014"/>
      <c r="U372" s="1015"/>
      <c r="V372" s="1015"/>
      <c r="W372" s="1016"/>
    </row>
    <row r="373" spans="1:23" ht="24" customHeight="1">
      <c r="B373" s="331">
        <v>339</v>
      </c>
      <c r="C373" s="998"/>
      <c r="D373" s="999"/>
      <c r="E373" s="339"/>
      <c r="F373" s="351"/>
      <c r="G373" s="372"/>
      <c r="H373" s="339"/>
      <c r="I373" s="339"/>
      <c r="J373" s="339"/>
      <c r="K373" s="339"/>
      <c r="L373" s="339"/>
      <c r="M373" s="339"/>
      <c r="N373" s="339"/>
      <c r="O373" s="339"/>
      <c r="P373" s="339"/>
      <c r="Q373" s="339"/>
      <c r="R373" s="339"/>
      <c r="S373" s="339"/>
      <c r="T373" s="1020"/>
      <c r="U373" s="1021"/>
      <c r="V373" s="1021"/>
      <c r="W373" s="1022"/>
    </row>
    <row r="374" spans="1:23" s="338" customFormat="1" ht="24" customHeight="1">
      <c r="A374" s="297"/>
      <c r="B374" s="335">
        <v>340</v>
      </c>
      <c r="C374" s="985"/>
      <c r="D374" s="986"/>
      <c r="E374" s="367"/>
      <c r="F374" s="368"/>
      <c r="G374" s="367"/>
      <c r="H374" s="367"/>
      <c r="I374" s="367"/>
      <c r="J374" s="367"/>
      <c r="K374" s="367"/>
      <c r="L374" s="367"/>
      <c r="M374" s="367"/>
      <c r="N374" s="367"/>
      <c r="O374" s="367"/>
      <c r="P374" s="367"/>
      <c r="Q374" s="367"/>
      <c r="R374" s="367"/>
      <c r="S374" s="367"/>
      <c r="T374" s="1014"/>
      <c r="U374" s="1015"/>
      <c r="V374" s="1015"/>
      <c r="W374" s="1016"/>
    </row>
    <row r="375" spans="1:23" ht="24" customHeight="1">
      <c r="B375" s="331">
        <v>341</v>
      </c>
      <c r="C375" s="998"/>
      <c r="D375" s="999"/>
      <c r="E375" s="339"/>
      <c r="F375" s="351"/>
      <c r="G375" s="372"/>
      <c r="H375" s="339"/>
      <c r="I375" s="339"/>
      <c r="J375" s="339"/>
      <c r="K375" s="339"/>
      <c r="L375" s="339"/>
      <c r="M375" s="339"/>
      <c r="N375" s="339"/>
      <c r="O375" s="339"/>
      <c r="P375" s="339"/>
      <c r="Q375" s="339"/>
      <c r="R375" s="339"/>
      <c r="S375" s="339"/>
      <c r="T375" s="1020"/>
      <c r="U375" s="1021"/>
      <c r="V375" s="1021"/>
      <c r="W375" s="1022"/>
    </row>
    <row r="376" spans="1:23" s="338" customFormat="1" ht="24" customHeight="1">
      <c r="A376" s="297"/>
      <c r="B376" s="335">
        <v>342</v>
      </c>
      <c r="C376" s="985"/>
      <c r="D376" s="986"/>
      <c r="E376" s="367"/>
      <c r="F376" s="368"/>
      <c r="G376" s="367"/>
      <c r="H376" s="367"/>
      <c r="I376" s="367"/>
      <c r="J376" s="367"/>
      <c r="K376" s="367"/>
      <c r="L376" s="367"/>
      <c r="M376" s="367"/>
      <c r="N376" s="367"/>
      <c r="O376" s="367"/>
      <c r="P376" s="367"/>
      <c r="Q376" s="367"/>
      <c r="R376" s="367"/>
      <c r="S376" s="367"/>
      <c r="T376" s="1014"/>
      <c r="U376" s="1015"/>
      <c r="V376" s="1015"/>
      <c r="W376" s="1016"/>
    </row>
    <row r="377" spans="1:23" ht="24" customHeight="1">
      <c r="B377" s="331">
        <v>343</v>
      </c>
      <c r="C377" s="998"/>
      <c r="D377" s="999"/>
      <c r="E377" s="339"/>
      <c r="F377" s="351"/>
      <c r="G377" s="339"/>
      <c r="H377" s="339"/>
      <c r="I377" s="339"/>
      <c r="J377" s="339"/>
      <c r="K377" s="339"/>
      <c r="L377" s="339"/>
      <c r="M377" s="339"/>
      <c r="N377" s="339"/>
      <c r="O377" s="339"/>
      <c r="P377" s="339"/>
      <c r="Q377" s="339"/>
      <c r="R377" s="339"/>
      <c r="S377" s="339"/>
      <c r="T377" s="1020"/>
      <c r="U377" s="1021"/>
      <c r="V377" s="1021"/>
      <c r="W377" s="1022"/>
    </row>
    <row r="378" spans="1:23" s="338" customFormat="1" ht="24" customHeight="1">
      <c r="A378" s="297"/>
      <c r="B378" s="335">
        <v>344</v>
      </c>
      <c r="C378" s="985"/>
      <c r="D378" s="986"/>
      <c r="E378" s="367"/>
      <c r="F378" s="368"/>
      <c r="G378" s="367"/>
      <c r="H378" s="367"/>
      <c r="I378" s="367"/>
      <c r="J378" s="367"/>
      <c r="K378" s="367"/>
      <c r="L378" s="367"/>
      <c r="M378" s="367"/>
      <c r="N378" s="367"/>
      <c r="O378" s="367"/>
      <c r="P378" s="367"/>
      <c r="Q378" s="367"/>
      <c r="R378" s="367"/>
      <c r="S378" s="367"/>
      <c r="T378" s="1014"/>
      <c r="U378" s="1015"/>
      <c r="V378" s="1015"/>
      <c r="W378" s="1016"/>
    </row>
    <row r="379" spans="1:23" ht="24" customHeight="1">
      <c r="B379" s="331">
        <v>345</v>
      </c>
      <c r="C379" s="998"/>
      <c r="D379" s="999"/>
      <c r="E379" s="339"/>
      <c r="F379" s="351"/>
      <c r="G379" s="339"/>
      <c r="H379" s="339"/>
      <c r="I379" s="339"/>
      <c r="J379" s="339"/>
      <c r="K379" s="339"/>
      <c r="L379" s="339"/>
      <c r="M379" s="339"/>
      <c r="N379" s="339"/>
      <c r="O379" s="339"/>
      <c r="P379" s="339"/>
      <c r="Q379" s="339"/>
      <c r="R379" s="339"/>
      <c r="S379" s="339"/>
      <c r="T379" s="1020"/>
      <c r="U379" s="1021"/>
      <c r="V379" s="1021"/>
      <c r="W379" s="1022"/>
    </row>
    <row r="380" spans="1:23" s="338" customFormat="1" ht="24" customHeight="1">
      <c r="A380" s="297"/>
      <c r="B380" s="335">
        <v>346</v>
      </c>
      <c r="C380" s="985"/>
      <c r="D380" s="986"/>
      <c r="E380" s="367"/>
      <c r="F380" s="368"/>
      <c r="G380" s="367"/>
      <c r="H380" s="367"/>
      <c r="I380" s="367"/>
      <c r="J380" s="367"/>
      <c r="K380" s="367"/>
      <c r="L380" s="367"/>
      <c r="M380" s="367"/>
      <c r="N380" s="367"/>
      <c r="O380" s="367"/>
      <c r="P380" s="367"/>
      <c r="Q380" s="367"/>
      <c r="R380" s="367"/>
      <c r="S380" s="367"/>
      <c r="T380" s="1014"/>
      <c r="U380" s="1015"/>
      <c r="V380" s="1015"/>
      <c r="W380" s="1016"/>
    </row>
    <row r="381" spans="1:23" ht="24" customHeight="1">
      <c r="B381" s="331">
        <v>347</v>
      </c>
      <c r="C381" s="998"/>
      <c r="D381" s="999"/>
      <c r="E381" s="339"/>
      <c r="F381" s="351"/>
      <c r="G381" s="339"/>
      <c r="H381" s="339"/>
      <c r="I381" s="339"/>
      <c r="J381" s="339"/>
      <c r="K381" s="339"/>
      <c r="L381" s="339"/>
      <c r="M381" s="339"/>
      <c r="N381" s="339"/>
      <c r="O381" s="339"/>
      <c r="P381" s="339"/>
      <c r="Q381" s="339"/>
      <c r="R381" s="339"/>
      <c r="S381" s="339"/>
      <c r="T381" s="1020"/>
      <c r="U381" s="1021"/>
      <c r="V381" s="1021"/>
      <c r="W381" s="1022"/>
    </row>
    <row r="382" spans="1:23" s="338" customFormat="1" ht="24" customHeight="1">
      <c r="A382" s="297"/>
      <c r="B382" s="335">
        <v>348</v>
      </c>
      <c r="C382" s="985"/>
      <c r="D382" s="986"/>
      <c r="E382" s="367"/>
      <c r="F382" s="368"/>
      <c r="G382" s="367"/>
      <c r="H382" s="367"/>
      <c r="I382" s="367"/>
      <c r="J382" s="367"/>
      <c r="K382" s="367"/>
      <c r="L382" s="367"/>
      <c r="M382" s="367"/>
      <c r="N382" s="367"/>
      <c r="O382" s="367"/>
      <c r="P382" s="367"/>
      <c r="Q382" s="367"/>
      <c r="R382" s="367"/>
      <c r="S382" s="367"/>
      <c r="T382" s="1014"/>
      <c r="U382" s="1015"/>
      <c r="V382" s="1015"/>
      <c r="W382" s="1016"/>
    </row>
    <row r="383" spans="1:23" ht="24" customHeight="1">
      <c r="B383" s="331">
        <v>349</v>
      </c>
      <c r="C383" s="998"/>
      <c r="D383" s="999"/>
      <c r="E383" s="339"/>
      <c r="F383" s="351"/>
      <c r="G383" s="339"/>
      <c r="H383" s="339"/>
      <c r="I383" s="339"/>
      <c r="J383" s="339"/>
      <c r="K383" s="339"/>
      <c r="L383" s="339"/>
      <c r="M383" s="339"/>
      <c r="N383" s="339"/>
      <c r="O383" s="339"/>
      <c r="P383" s="339"/>
      <c r="Q383" s="339"/>
      <c r="R383" s="339"/>
      <c r="S383" s="339"/>
      <c r="T383" s="1020"/>
      <c r="U383" s="1021"/>
      <c r="V383" s="1021"/>
      <c r="W383" s="1022"/>
    </row>
    <row r="384" spans="1:23" s="338" customFormat="1" ht="24" customHeight="1">
      <c r="A384" s="297"/>
      <c r="B384" s="335">
        <v>350</v>
      </c>
      <c r="C384" s="985"/>
      <c r="D384" s="986"/>
      <c r="E384" s="367"/>
      <c r="F384" s="368"/>
      <c r="G384" s="367"/>
      <c r="H384" s="367"/>
      <c r="I384" s="367"/>
      <c r="J384" s="367"/>
      <c r="K384" s="367"/>
      <c r="L384" s="367"/>
      <c r="M384" s="367"/>
      <c r="N384" s="367"/>
      <c r="O384" s="367"/>
      <c r="P384" s="367"/>
      <c r="Q384" s="367"/>
      <c r="R384" s="367"/>
      <c r="S384" s="367"/>
      <c r="T384" s="1014"/>
      <c r="U384" s="1015"/>
      <c r="V384" s="1015"/>
      <c r="W384" s="1016"/>
    </row>
    <row r="385" spans="1:23" ht="24" customHeight="1">
      <c r="B385" s="331">
        <v>351</v>
      </c>
      <c r="C385" s="998"/>
      <c r="D385" s="999"/>
      <c r="E385" s="339"/>
      <c r="F385" s="351"/>
      <c r="G385" s="339"/>
      <c r="H385" s="339"/>
      <c r="I385" s="339"/>
      <c r="J385" s="339"/>
      <c r="K385" s="339"/>
      <c r="L385" s="339"/>
      <c r="M385" s="339"/>
      <c r="N385" s="339"/>
      <c r="O385" s="339"/>
      <c r="P385" s="339"/>
      <c r="Q385" s="339"/>
      <c r="R385" s="339"/>
      <c r="S385" s="339"/>
      <c r="T385" s="1020"/>
      <c r="U385" s="1021"/>
      <c r="V385" s="1021"/>
      <c r="W385" s="1022"/>
    </row>
    <row r="386" spans="1:23" s="338" customFormat="1" ht="24" customHeight="1">
      <c r="A386" s="297"/>
      <c r="B386" s="335">
        <v>352</v>
      </c>
      <c r="C386" s="985"/>
      <c r="D386" s="986"/>
      <c r="E386" s="367"/>
      <c r="F386" s="368"/>
      <c r="G386" s="367"/>
      <c r="H386" s="367"/>
      <c r="I386" s="367"/>
      <c r="J386" s="367"/>
      <c r="K386" s="367"/>
      <c r="L386" s="367"/>
      <c r="M386" s="367"/>
      <c r="N386" s="367"/>
      <c r="O386" s="367"/>
      <c r="P386" s="367"/>
      <c r="Q386" s="367"/>
      <c r="R386" s="367"/>
      <c r="S386" s="367"/>
      <c r="T386" s="1014"/>
      <c r="U386" s="1015"/>
      <c r="V386" s="1015"/>
      <c r="W386" s="1016"/>
    </row>
    <row r="387" spans="1:23" ht="24" customHeight="1">
      <c r="B387" s="331">
        <v>353</v>
      </c>
      <c r="C387" s="998"/>
      <c r="D387" s="999"/>
      <c r="E387" s="339"/>
      <c r="F387" s="351"/>
      <c r="G387" s="339"/>
      <c r="H387" s="339"/>
      <c r="I387" s="339"/>
      <c r="J387" s="339"/>
      <c r="K387" s="339"/>
      <c r="L387" s="339"/>
      <c r="M387" s="339"/>
      <c r="N387" s="339"/>
      <c r="O387" s="339"/>
      <c r="P387" s="339"/>
      <c r="Q387" s="339"/>
      <c r="R387" s="339"/>
      <c r="S387" s="339"/>
      <c r="T387" s="1020"/>
      <c r="U387" s="1021"/>
      <c r="V387" s="1021"/>
      <c r="W387" s="1022"/>
    </row>
    <row r="388" spans="1:23" s="338" customFormat="1" ht="24" customHeight="1">
      <c r="A388" s="297"/>
      <c r="B388" s="335">
        <v>354</v>
      </c>
      <c r="C388" s="985"/>
      <c r="D388" s="986"/>
      <c r="E388" s="367"/>
      <c r="F388" s="368"/>
      <c r="G388" s="367"/>
      <c r="H388" s="367"/>
      <c r="I388" s="367"/>
      <c r="J388" s="367"/>
      <c r="K388" s="367"/>
      <c r="L388" s="367"/>
      <c r="M388" s="367"/>
      <c r="N388" s="367"/>
      <c r="O388" s="367"/>
      <c r="P388" s="367"/>
      <c r="Q388" s="367"/>
      <c r="R388" s="367"/>
      <c r="S388" s="367"/>
      <c r="T388" s="1014"/>
      <c r="U388" s="1015"/>
      <c r="V388" s="1015"/>
      <c r="W388" s="1016"/>
    </row>
    <row r="389" spans="1:23" ht="24" customHeight="1">
      <c r="B389" s="331">
        <v>355</v>
      </c>
      <c r="C389" s="998"/>
      <c r="D389" s="999"/>
      <c r="E389" s="339"/>
      <c r="F389" s="351"/>
      <c r="G389" s="339"/>
      <c r="H389" s="339"/>
      <c r="I389" s="339"/>
      <c r="J389" s="339"/>
      <c r="K389" s="339"/>
      <c r="L389" s="339"/>
      <c r="M389" s="339"/>
      <c r="N389" s="339"/>
      <c r="O389" s="339"/>
      <c r="P389" s="339"/>
      <c r="Q389" s="339"/>
      <c r="R389" s="339"/>
      <c r="S389" s="339"/>
      <c r="T389" s="1020"/>
      <c r="U389" s="1021"/>
      <c r="V389" s="1021"/>
      <c r="W389" s="1022"/>
    </row>
    <row r="390" spans="1:23" s="338" customFormat="1" ht="24" customHeight="1">
      <c r="A390" s="297"/>
      <c r="B390" s="335">
        <v>356</v>
      </c>
      <c r="C390" s="985"/>
      <c r="D390" s="986"/>
      <c r="E390" s="367"/>
      <c r="F390" s="368"/>
      <c r="G390" s="367"/>
      <c r="H390" s="367"/>
      <c r="I390" s="367"/>
      <c r="J390" s="367"/>
      <c r="K390" s="367"/>
      <c r="L390" s="367"/>
      <c r="M390" s="367"/>
      <c r="N390" s="367"/>
      <c r="O390" s="367"/>
      <c r="P390" s="367"/>
      <c r="Q390" s="367"/>
      <c r="R390" s="367"/>
      <c r="S390" s="367"/>
      <c r="T390" s="987"/>
      <c r="U390" s="988"/>
      <c r="V390" s="988"/>
      <c r="W390" s="989"/>
    </row>
    <row r="391" spans="1:23" ht="24" customHeight="1">
      <c r="B391" s="331">
        <v>357</v>
      </c>
      <c r="C391" s="998"/>
      <c r="D391" s="999"/>
      <c r="E391" s="339"/>
      <c r="F391" s="351"/>
      <c r="G391" s="339"/>
      <c r="H391" s="339"/>
      <c r="I391" s="339"/>
      <c r="J391" s="339"/>
      <c r="K391" s="339"/>
      <c r="L391" s="339"/>
      <c r="M391" s="339"/>
      <c r="N391" s="339"/>
      <c r="O391" s="339"/>
      <c r="P391" s="339"/>
      <c r="Q391" s="339"/>
      <c r="R391" s="339"/>
      <c r="S391" s="339"/>
      <c r="T391" s="992"/>
      <c r="U391" s="993"/>
      <c r="V391" s="993"/>
      <c r="W391" s="994"/>
    </row>
    <row r="392" spans="1:23" s="338" customFormat="1" ht="24" customHeight="1">
      <c r="A392" s="297"/>
      <c r="B392" s="335">
        <v>358</v>
      </c>
      <c r="C392" s="985"/>
      <c r="D392" s="986"/>
      <c r="E392" s="367"/>
      <c r="F392" s="368"/>
      <c r="G392" s="367"/>
      <c r="H392" s="367"/>
      <c r="I392" s="367"/>
      <c r="J392" s="367"/>
      <c r="K392" s="367"/>
      <c r="L392" s="367"/>
      <c r="M392" s="367"/>
      <c r="N392" s="367"/>
      <c r="O392" s="367"/>
      <c r="P392" s="367"/>
      <c r="Q392" s="367"/>
      <c r="R392" s="367"/>
      <c r="S392" s="367"/>
      <c r="T392" s="987"/>
      <c r="U392" s="988"/>
      <c r="V392" s="988"/>
      <c r="W392" s="989"/>
    </row>
    <row r="393" spans="1:23" ht="24" customHeight="1">
      <c r="B393" s="331">
        <v>359</v>
      </c>
      <c r="C393" s="998"/>
      <c r="D393" s="999"/>
      <c r="E393" s="339"/>
      <c r="F393" s="351"/>
      <c r="G393" s="339"/>
      <c r="H393" s="339"/>
      <c r="I393" s="339"/>
      <c r="J393" s="339"/>
      <c r="K393" s="339"/>
      <c r="L393" s="339"/>
      <c r="M393" s="339"/>
      <c r="N393" s="339"/>
      <c r="O393" s="339"/>
      <c r="P393" s="339"/>
      <c r="Q393" s="339"/>
      <c r="R393" s="339"/>
      <c r="S393" s="339"/>
      <c r="T393" s="992"/>
      <c r="U393" s="993"/>
      <c r="V393" s="993"/>
      <c r="W393" s="994"/>
    </row>
    <row r="394" spans="1:23" ht="24" customHeight="1">
      <c r="B394" s="331">
        <v>360</v>
      </c>
      <c r="C394" s="1018"/>
      <c r="D394" s="1019"/>
      <c r="E394" s="336"/>
      <c r="F394" s="337"/>
      <c r="G394" s="336"/>
      <c r="H394" s="336"/>
      <c r="I394" s="336"/>
      <c r="J394" s="336"/>
      <c r="K394" s="336"/>
      <c r="L394" s="336"/>
      <c r="M394" s="336"/>
      <c r="N394" s="336"/>
      <c r="O394" s="336"/>
      <c r="P394" s="336"/>
      <c r="Q394" s="336"/>
      <c r="R394" s="336"/>
      <c r="S394" s="336"/>
      <c r="T394" s="683"/>
      <c r="U394" s="684"/>
      <c r="V394" s="684"/>
      <c r="W394" s="685"/>
    </row>
    <row r="395" spans="1:23" ht="24" customHeight="1">
      <c r="B395" s="331">
        <v>361</v>
      </c>
      <c r="C395" s="998"/>
      <c r="D395" s="999"/>
      <c r="E395" s="339"/>
      <c r="F395" s="351"/>
      <c r="G395" s="339"/>
      <c r="H395" s="339"/>
      <c r="I395" s="339"/>
      <c r="J395" s="339"/>
      <c r="K395" s="339"/>
      <c r="L395" s="339"/>
      <c r="M395" s="339"/>
      <c r="N395" s="339"/>
      <c r="O395" s="339"/>
      <c r="P395" s="339"/>
      <c r="Q395" s="339"/>
      <c r="R395" s="339"/>
      <c r="S395" s="339"/>
      <c r="T395" s="992"/>
      <c r="U395" s="993"/>
      <c r="V395" s="993"/>
      <c r="W395" s="994"/>
    </row>
    <row r="396" spans="1:23" ht="24" customHeight="1">
      <c r="B396" s="331">
        <v>362</v>
      </c>
      <c r="C396" s="1018"/>
      <c r="D396" s="1019"/>
      <c r="E396" s="336"/>
      <c r="F396" s="337"/>
      <c r="G396" s="336"/>
      <c r="H396" s="336"/>
      <c r="I396" s="336"/>
      <c r="J396" s="336"/>
      <c r="K396" s="336"/>
      <c r="L396" s="336"/>
      <c r="M396" s="336"/>
      <c r="N396" s="336"/>
      <c r="O396" s="336"/>
      <c r="P396" s="336"/>
      <c r="Q396" s="336"/>
      <c r="R396" s="336"/>
      <c r="S396" s="336"/>
      <c r="T396" s="683"/>
      <c r="U396" s="684"/>
      <c r="V396" s="684"/>
      <c r="W396" s="685"/>
    </row>
    <row r="397" spans="1:23" ht="24" customHeight="1">
      <c r="B397" s="331">
        <v>363</v>
      </c>
      <c r="C397" s="998"/>
      <c r="D397" s="999"/>
      <c r="E397" s="339"/>
      <c r="F397" s="351"/>
      <c r="G397" s="339"/>
      <c r="H397" s="339"/>
      <c r="I397" s="339"/>
      <c r="J397" s="339"/>
      <c r="K397" s="339"/>
      <c r="L397" s="339"/>
      <c r="M397" s="339"/>
      <c r="N397" s="339"/>
      <c r="O397" s="339"/>
      <c r="P397" s="339"/>
      <c r="Q397" s="339"/>
      <c r="R397" s="339"/>
      <c r="S397" s="339"/>
      <c r="T397" s="992"/>
      <c r="U397" s="993"/>
      <c r="V397" s="993"/>
      <c r="W397" s="994"/>
    </row>
    <row r="398" spans="1:23" ht="24" customHeight="1">
      <c r="B398" s="331">
        <v>364</v>
      </c>
      <c r="C398" s="1018"/>
      <c r="D398" s="1019"/>
      <c r="E398" s="336"/>
      <c r="F398" s="337"/>
      <c r="G398" s="336"/>
      <c r="H398" s="336"/>
      <c r="I398" s="336"/>
      <c r="J398" s="336"/>
      <c r="K398" s="336"/>
      <c r="L398" s="336"/>
      <c r="M398" s="336"/>
      <c r="N398" s="336"/>
      <c r="O398" s="336"/>
      <c r="P398" s="336"/>
      <c r="Q398" s="336"/>
      <c r="R398" s="336"/>
      <c r="S398" s="336"/>
      <c r="T398" s="1027"/>
      <c r="U398" s="1028"/>
      <c r="V398" s="1028"/>
      <c r="W398" s="1029"/>
    </row>
    <row r="399" spans="1:23" ht="24" customHeight="1">
      <c r="B399" s="331">
        <v>365</v>
      </c>
      <c r="C399" s="998"/>
      <c r="D399" s="999"/>
      <c r="E399" s="339"/>
      <c r="F399" s="351"/>
      <c r="G399" s="339"/>
      <c r="H399" s="339"/>
      <c r="I399" s="339"/>
      <c r="J399" s="339"/>
      <c r="K399" s="339"/>
      <c r="L399" s="339"/>
      <c r="M399" s="339"/>
      <c r="N399" s="339"/>
      <c r="O399" s="339"/>
      <c r="P399" s="339"/>
      <c r="Q399" s="339"/>
      <c r="R399" s="339"/>
      <c r="S399" s="339"/>
      <c r="T399" s="992"/>
      <c r="U399" s="993"/>
      <c r="V399" s="993"/>
      <c r="W399" s="994"/>
    </row>
    <row r="400" spans="1:23" ht="24" customHeight="1">
      <c r="B400" s="331">
        <v>366</v>
      </c>
      <c r="C400" s="1018"/>
      <c r="D400" s="1019"/>
      <c r="E400" s="336"/>
      <c r="F400" s="337"/>
      <c r="G400" s="336"/>
      <c r="H400" s="336"/>
      <c r="I400" s="336"/>
      <c r="J400" s="336"/>
      <c r="K400" s="336"/>
      <c r="L400" s="336"/>
      <c r="M400" s="336"/>
      <c r="N400" s="336"/>
      <c r="O400" s="336"/>
      <c r="P400" s="336"/>
      <c r="Q400" s="336"/>
      <c r="R400" s="336"/>
      <c r="S400" s="336"/>
      <c r="T400" s="1027"/>
      <c r="U400" s="1028"/>
      <c r="V400" s="1028"/>
      <c r="W400" s="1029"/>
    </row>
    <row r="401" spans="1:23" ht="24" customHeight="1">
      <c r="B401" s="331">
        <v>367</v>
      </c>
      <c r="C401" s="998"/>
      <c r="D401" s="999"/>
      <c r="E401" s="339"/>
      <c r="F401" s="351"/>
      <c r="G401" s="339"/>
      <c r="H401" s="339"/>
      <c r="I401" s="339"/>
      <c r="J401" s="339"/>
      <c r="K401" s="339"/>
      <c r="L401" s="339"/>
      <c r="M401" s="339"/>
      <c r="N401" s="339"/>
      <c r="O401" s="339"/>
      <c r="P401" s="339"/>
      <c r="Q401" s="339"/>
      <c r="R401" s="339"/>
      <c r="S401" s="339"/>
      <c r="T401" s="992"/>
      <c r="U401" s="993"/>
      <c r="V401" s="993"/>
      <c r="W401" s="994"/>
    </row>
    <row r="402" spans="1:23" ht="24" customHeight="1">
      <c r="B402" s="331">
        <v>368</v>
      </c>
      <c r="C402" s="1018"/>
      <c r="D402" s="1019"/>
      <c r="E402" s="336"/>
      <c r="F402" s="337"/>
      <c r="G402" s="336"/>
      <c r="H402" s="336"/>
      <c r="I402" s="336"/>
      <c r="J402" s="336"/>
      <c r="K402" s="336"/>
      <c r="L402" s="336"/>
      <c r="M402" s="336"/>
      <c r="N402" s="336"/>
      <c r="O402" s="336"/>
      <c r="P402" s="336"/>
      <c r="Q402" s="336"/>
      <c r="R402" s="336"/>
      <c r="S402" s="336"/>
      <c r="T402" s="1027"/>
      <c r="U402" s="1028"/>
      <c r="V402" s="1028"/>
      <c r="W402" s="1029"/>
    </row>
    <row r="403" spans="1:23" ht="24" customHeight="1">
      <c r="B403" s="331">
        <v>369</v>
      </c>
      <c r="C403" s="998"/>
      <c r="D403" s="999"/>
      <c r="E403" s="339"/>
      <c r="F403" s="351"/>
      <c r="G403" s="339"/>
      <c r="H403" s="339"/>
      <c r="I403" s="339"/>
      <c r="J403" s="339"/>
      <c r="K403" s="339"/>
      <c r="L403" s="339"/>
      <c r="M403" s="339"/>
      <c r="N403" s="339"/>
      <c r="O403" s="339"/>
      <c r="P403" s="339"/>
      <c r="Q403" s="339"/>
      <c r="R403" s="339"/>
      <c r="S403" s="339"/>
      <c r="T403" s="992"/>
      <c r="U403" s="993"/>
      <c r="V403" s="993"/>
      <c r="W403" s="994"/>
    </row>
    <row r="404" spans="1:23" s="338" customFormat="1" ht="24" customHeight="1">
      <c r="A404" s="297"/>
      <c r="B404" s="335">
        <v>370</v>
      </c>
      <c r="C404" s="1018"/>
      <c r="D404" s="1019"/>
      <c r="E404" s="336"/>
      <c r="F404" s="337"/>
      <c r="G404" s="336"/>
      <c r="H404" s="336"/>
      <c r="I404" s="336"/>
      <c r="J404" s="336"/>
      <c r="K404" s="336"/>
      <c r="L404" s="336"/>
      <c r="M404" s="336"/>
      <c r="N404" s="336"/>
      <c r="O404" s="336"/>
      <c r="P404" s="336"/>
      <c r="Q404" s="336"/>
      <c r="R404" s="336"/>
      <c r="S404" s="293"/>
      <c r="T404" s="677"/>
      <c r="U404" s="678"/>
      <c r="V404" s="678"/>
      <c r="W404" s="679"/>
    </row>
    <row r="405" spans="1:23" ht="24" customHeight="1">
      <c r="B405" s="331">
        <v>371</v>
      </c>
      <c r="C405" s="998"/>
      <c r="D405" s="999"/>
      <c r="E405" s="332"/>
      <c r="F405" s="333"/>
      <c r="G405" s="332"/>
      <c r="H405" s="332"/>
      <c r="I405" s="332"/>
      <c r="J405" s="332"/>
      <c r="K405" s="332"/>
      <c r="L405" s="332"/>
      <c r="M405" s="332"/>
      <c r="N405" s="332"/>
      <c r="O405" s="332"/>
      <c r="P405" s="332"/>
      <c r="Q405" s="332"/>
      <c r="R405" s="332"/>
      <c r="S405" s="334"/>
      <c r="T405" s="1030"/>
      <c r="U405" s="1031"/>
      <c r="V405" s="1031"/>
      <c r="W405" s="1032"/>
    </row>
    <row r="406" spans="1:23" s="338" customFormat="1" ht="24" customHeight="1">
      <c r="A406" s="297"/>
      <c r="B406" s="335">
        <v>372</v>
      </c>
      <c r="C406" s="1018"/>
      <c r="D406" s="1019"/>
      <c r="E406" s="336"/>
      <c r="F406" s="337"/>
      <c r="G406" s="336"/>
      <c r="H406" s="336"/>
      <c r="I406" s="336"/>
      <c r="J406" s="336"/>
      <c r="K406" s="336"/>
      <c r="L406" s="336"/>
      <c r="M406" s="336"/>
      <c r="N406" s="336"/>
      <c r="O406" s="336"/>
      <c r="P406" s="336"/>
      <c r="Q406" s="336"/>
      <c r="R406" s="336"/>
      <c r="S406" s="293"/>
      <c r="T406" s="677"/>
      <c r="U406" s="678"/>
      <c r="V406" s="678"/>
      <c r="W406" s="679"/>
    </row>
    <row r="407" spans="1:23" ht="24" customHeight="1">
      <c r="B407" s="331">
        <v>373</v>
      </c>
      <c r="C407" s="998"/>
      <c r="D407" s="999"/>
      <c r="E407" s="332"/>
      <c r="F407" s="333"/>
      <c r="G407" s="339"/>
      <c r="H407" s="339"/>
      <c r="I407" s="339"/>
      <c r="J407" s="339"/>
      <c r="K407" s="339"/>
      <c r="L407" s="339"/>
      <c r="M407" s="339"/>
      <c r="N407" s="339"/>
      <c r="O407" s="339"/>
      <c r="P407" s="339"/>
      <c r="Q407" s="339"/>
      <c r="R407" s="339"/>
      <c r="S407" s="340"/>
      <c r="T407" s="1020"/>
      <c r="U407" s="1021"/>
      <c r="V407" s="1021"/>
      <c r="W407" s="1022"/>
    </row>
    <row r="408" spans="1:23" s="338" customFormat="1" ht="24" customHeight="1">
      <c r="A408" s="297"/>
      <c r="B408" s="335">
        <v>374</v>
      </c>
      <c r="C408" s="1018"/>
      <c r="D408" s="1019"/>
      <c r="E408" s="341"/>
      <c r="F408" s="342"/>
      <c r="G408" s="336"/>
      <c r="H408" s="336"/>
      <c r="I408" s="336"/>
      <c r="J408" s="336"/>
      <c r="K408" s="336"/>
      <c r="L408" s="336"/>
      <c r="M408" s="341"/>
      <c r="N408" s="341"/>
      <c r="O408" s="341"/>
      <c r="P408" s="418"/>
      <c r="Q408" s="418"/>
      <c r="R408" s="341"/>
      <c r="S408" s="343"/>
      <c r="T408" s="677"/>
      <c r="U408" s="678"/>
      <c r="V408" s="678"/>
      <c r="W408" s="679"/>
    </row>
    <row r="409" spans="1:23" ht="24" customHeight="1">
      <c r="B409" s="331">
        <v>375</v>
      </c>
      <c r="C409" s="998"/>
      <c r="D409" s="999"/>
      <c r="E409" s="344"/>
      <c r="F409" s="345"/>
      <c r="G409" s="346"/>
      <c r="H409" s="346"/>
      <c r="I409" s="346"/>
      <c r="J409" s="346"/>
      <c r="K409" s="339"/>
      <c r="L409" s="346"/>
      <c r="M409" s="344"/>
      <c r="N409" s="344"/>
      <c r="O409" s="344"/>
      <c r="P409" s="344"/>
      <c r="Q409" s="344"/>
      <c r="R409" s="344"/>
      <c r="S409" s="347"/>
      <c r="T409" s="1020"/>
      <c r="U409" s="1021"/>
      <c r="V409" s="1021"/>
      <c r="W409" s="1022"/>
    </row>
    <row r="410" spans="1:23" s="338" customFormat="1" ht="24" customHeight="1">
      <c r="A410" s="297"/>
      <c r="B410" s="335">
        <v>376</v>
      </c>
      <c r="C410" s="1018"/>
      <c r="D410" s="1019"/>
      <c r="E410" s="341"/>
      <c r="F410" s="342"/>
      <c r="G410" s="348"/>
      <c r="H410" s="348"/>
      <c r="I410" s="348"/>
      <c r="J410" s="348"/>
      <c r="K410" s="336"/>
      <c r="L410" s="348"/>
      <c r="M410" s="341"/>
      <c r="N410" s="341"/>
      <c r="O410" s="341"/>
      <c r="P410" s="341"/>
      <c r="Q410" s="341"/>
      <c r="R410" s="341"/>
      <c r="S410" s="343"/>
      <c r="T410" s="677"/>
      <c r="U410" s="678"/>
      <c r="V410" s="678"/>
      <c r="W410" s="679"/>
    </row>
    <row r="411" spans="1:23" ht="24" customHeight="1">
      <c r="B411" s="331">
        <v>377</v>
      </c>
      <c r="C411" s="998"/>
      <c r="D411" s="999"/>
      <c r="E411" s="344"/>
      <c r="F411" s="345"/>
      <c r="G411" s="346"/>
      <c r="H411" s="346"/>
      <c r="I411" s="346"/>
      <c r="J411" s="346"/>
      <c r="K411" s="339"/>
      <c r="L411" s="346"/>
      <c r="M411" s="344"/>
      <c r="N411" s="344"/>
      <c r="O411" s="344"/>
      <c r="P411" s="344"/>
      <c r="Q411" s="344"/>
      <c r="R411" s="344"/>
      <c r="S411" s="347"/>
      <c r="T411" s="1020"/>
      <c r="U411" s="1021"/>
      <c r="V411" s="1021"/>
      <c r="W411" s="1022"/>
    </row>
    <row r="412" spans="1:23" s="338" customFormat="1" ht="24" customHeight="1">
      <c r="A412" s="297"/>
      <c r="B412" s="335">
        <v>378</v>
      </c>
      <c r="C412" s="985"/>
      <c r="D412" s="986"/>
      <c r="E412" s="384"/>
      <c r="F412" s="392"/>
      <c r="G412" s="384"/>
      <c r="H412" s="384"/>
      <c r="I412" s="384"/>
      <c r="J412" s="384"/>
      <c r="K412" s="367"/>
      <c r="L412" s="384"/>
      <c r="M412" s="384"/>
      <c r="N412" s="384"/>
      <c r="O412" s="384"/>
      <c r="P412" s="384"/>
      <c r="Q412" s="384"/>
      <c r="R412" s="384"/>
      <c r="S412" s="399"/>
      <c r="T412" s="1014"/>
      <c r="U412" s="1015"/>
      <c r="V412" s="1015"/>
      <c r="W412" s="1016"/>
    </row>
    <row r="413" spans="1:23" ht="24" customHeight="1">
      <c r="B413" s="331">
        <v>379</v>
      </c>
      <c r="C413" s="998"/>
      <c r="D413" s="999"/>
      <c r="E413" s="346"/>
      <c r="F413" s="394"/>
      <c r="G413" s="346"/>
      <c r="H413" s="346"/>
      <c r="I413" s="346"/>
      <c r="J413" s="346"/>
      <c r="K413" s="339"/>
      <c r="L413" s="344"/>
      <c r="M413" s="346"/>
      <c r="N413" s="346"/>
      <c r="O413" s="346"/>
      <c r="P413" s="346"/>
      <c r="Q413" s="346"/>
      <c r="R413" s="346"/>
      <c r="S413" s="393"/>
      <c r="T413" s="1020"/>
      <c r="U413" s="1021"/>
      <c r="V413" s="1021"/>
      <c r="W413" s="1022"/>
    </row>
    <row r="414" spans="1:23" s="338" customFormat="1" ht="24" customHeight="1">
      <c r="A414" s="297"/>
      <c r="B414" s="335">
        <v>380</v>
      </c>
      <c r="C414" s="1018"/>
      <c r="D414" s="1019"/>
      <c r="E414" s="348"/>
      <c r="F414" s="349"/>
      <c r="G414" s="348"/>
      <c r="H414" s="348"/>
      <c r="I414" s="348"/>
      <c r="J414" s="348"/>
      <c r="K414" s="336"/>
      <c r="L414" s="348"/>
      <c r="M414" s="348"/>
      <c r="N414" s="348"/>
      <c r="O414" s="348"/>
      <c r="P414" s="348"/>
      <c r="Q414" s="348"/>
      <c r="R414" s="348"/>
      <c r="S414" s="350"/>
      <c r="T414" s="677"/>
      <c r="U414" s="678"/>
      <c r="V414" s="678"/>
      <c r="W414" s="679"/>
    </row>
    <row r="415" spans="1:23" ht="24" customHeight="1">
      <c r="B415" s="331">
        <v>381</v>
      </c>
      <c r="C415" s="998"/>
      <c r="D415" s="999"/>
      <c r="E415" s="346"/>
      <c r="F415" s="394"/>
      <c r="G415" s="346"/>
      <c r="H415" s="346"/>
      <c r="I415" s="346"/>
      <c r="J415" s="346"/>
      <c r="K415" s="339"/>
      <c r="L415" s="346"/>
      <c r="M415" s="346"/>
      <c r="N415" s="346"/>
      <c r="O415" s="346"/>
      <c r="P415" s="346"/>
      <c r="Q415" s="346"/>
      <c r="R415" s="346"/>
      <c r="S415" s="393"/>
      <c r="T415" s="1020"/>
      <c r="U415" s="1021"/>
      <c r="V415" s="1021"/>
      <c r="W415" s="1022"/>
    </row>
    <row r="416" spans="1:23" s="338" customFormat="1" ht="24" customHeight="1">
      <c r="A416" s="297"/>
      <c r="B416" s="335">
        <v>382</v>
      </c>
      <c r="C416" s="1018"/>
      <c r="D416" s="1019"/>
      <c r="E416" s="336"/>
      <c r="F416" s="337"/>
      <c r="G416" s="336"/>
      <c r="H416" s="336"/>
      <c r="I416" s="336"/>
      <c r="J416" s="336"/>
      <c r="K416" s="353"/>
      <c r="L416" s="336"/>
      <c r="M416" s="336"/>
      <c r="N416" s="336"/>
      <c r="O416" s="336"/>
      <c r="P416" s="336"/>
      <c r="Q416" s="336"/>
      <c r="R416" s="336"/>
      <c r="S416" s="293"/>
      <c r="T416" s="677"/>
      <c r="U416" s="678"/>
      <c r="V416" s="678"/>
      <c r="W416" s="679"/>
    </row>
    <row r="417" spans="1:23" ht="24" customHeight="1">
      <c r="B417" s="331">
        <v>383</v>
      </c>
      <c r="C417" s="998"/>
      <c r="D417" s="999"/>
      <c r="E417" s="339"/>
      <c r="F417" s="351"/>
      <c r="G417" s="339"/>
      <c r="H417" s="339"/>
      <c r="I417" s="339"/>
      <c r="J417" s="339"/>
      <c r="K417" s="352"/>
      <c r="L417" s="339"/>
      <c r="M417" s="339"/>
      <c r="N417" s="339"/>
      <c r="O417" s="339"/>
      <c r="P417" s="339"/>
      <c r="Q417" s="339"/>
      <c r="R417" s="339"/>
      <c r="S417" s="340"/>
      <c r="T417" s="1020"/>
      <c r="U417" s="1021"/>
      <c r="V417" s="1021"/>
      <c r="W417" s="1022"/>
    </row>
    <row r="418" spans="1:23" s="338" customFormat="1" ht="24" customHeight="1">
      <c r="A418" s="297"/>
      <c r="B418" s="335">
        <v>384</v>
      </c>
      <c r="C418" s="1018"/>
      <c r="D418" s="1019"/>
      <c r="E418" s="395"/>
      <c r="F418" s="396"/>
      <c r="G418" s="395"/>
      <c r="H418" s="395"/>
      <c r="I418" s="395"/>
      <c r="J418" s="395"/>
      <c r="K418" s="397"/>
      <c r="L418" s="395"/>
      <c r="M418" s="395"/>
      <c r="N418" s="395"/>
      <c r="O418" s="395"/>
      <c r="P418" s="395"/>
      <c r="Q418" s="395"/>
      <c r="R418" s="395"/>
      <c r="S418" s="398"/>
      <c r="T418" s="677"/>
      <c r="U418" s="678"/>
      <c r="V418" s="678"/>
      <c r="W418" s="679"/>
    </row>
    <row r="419" spans="1:23" ht="24" customHeight="1">
      <c r="B419" s="331">
        <v>385</v>
      </c>
      <c r="C419" s="998"/>
      <c r="D419" s="999"/>
      <c r="E419" s="339"/>
      <c r="F419" s="351"/>
      <c r="G419" s="339"/>
      <c r="H419" s="339"/>
      <c r="I419" s="339"/>
      <c r="J419" s="339"/>
      <c r="K419" s="339"/>
      <c r="L419" s="339"/>
      <c r="M419" s="339"/>
      <c r="N419" s="339"/>
      <c r="O419" s="339"/>
      <c r="P419" s="339"/>
      <c r="Q419" s="339"/>
      <c r="R419" s="339"/>
      <c r="S419" s="340"/>
      <c r="T419" s="1020"/>
      <c r="U419" s="1021"/>
      <c r="V419" s="1021"/>
      <c r="W419" s="1022"/>
    </row>
    <row r="420" spans="1:23" s="338" customFormat="1" ht="24" customHeight="1">
      <c r="A420" s="297"/>
      <c r="B420" s="335">
        <v>386</v>
      </c>
      <c r="C420" s="1018"/>
      <c r="D420" s="1019"/>
      <c r="E420" s="336"/>
      <c r="F420" s="337"/>
      <c r="G420" s="336"/>
      <c r="H420" s="336"/>
      <c r="I420" s="336"/>
      <c r="J420" s="336"/>
      <c r="K420" s="336"/>
      <c r="L420" s="336"/>
      <c r="M420" s="336"/>
      <c r="N420" s="336"/>
      <c r="O420" s="336"/>
      <c r="P420" s="336"/>
      <c r="Q420" s="336"/>
      <c r="R420" s="336"/>
      <c r="S420" s="293"/>
      <c r="T420" s="677"/>
      <c r="U420" s="678"/>
      <c r="V420" s="678"/>
      <c r="W420" s="679"/>
    </row>
    <row r="421" spans="1:23" ht="24" customHeight="1">
      <c r="B421" s="331">
        <v>387</v>
      </c>
      <c r="C421" s="998"/>
      <c r="D421" s="999"/>
      <c r="E421" s="339"/>
      <c r="F421" s="351"/>
      <c r="G421" s="339"/>
      <c r="H421" s="339"/>
      <c r="I421" s="339"/>
      <c r="J421" s="339"/>
      <c r="K421" s="339"/>
      <c r="L421" s="339"/>
      <c r="M421" s="339"/>
      <c r="N421" s="339"/>
      <c r="O421" s="339"/>
      <c r="P421" s="339"/>
      <c r="Q421" s="339"/>
      <c r="R421" s="339"/>
      <c r="S421" s="340"/>
      <c r="T421" s="1020"/>
      <c r="U421" s="1021"/>
      <c r="V421" s="1021"/>
      <c r="W421" s="1022"/>
    </row>
    <row r="422" spans="1:23" s="338" customFormat="1" ht="24" customHeight="1">
      <c r="A422" s="297"/>
      <c r="B422" s="335">
        <v>388</v>
      </c>
      <c r="C422" s="1018"/>
      <c r="D422" s="1019"/>
      <c r="E422" s="395"/>
      <c r="F422" s="396"/>
      <c r="G422" s="395"/>
      <c r="H422" s="395"/>
      <c r="I422" s="395"/>
      <c r="J422" s="395"/>
      <c r="K422" s="395"/>
      <c r="L422" s="395"/>
      <c r="M422" s="395"/>
      <c r="N422" s="395"/>
      <c r="O422" s="395"/>
      <c r="P422" s="395"/>
      <c r="Q422" s="395"/>
      <c r="R422" s="395"/>
      <c r="S422" s="398"/>
      <c r="T422" s="677"/>
      <c r="U422" s="678"/>
      <c r="V422" s="678"/>
      <c r="W422" s="679"/>
    </row>
    <row r="423" spans="1:23" ht="24" customHeight="1">
      <c r="B423" s="331">
        <v>389</v>
      </c>
      <c r="C423" s="998"/>
      <c r="D423" s="999"/>
      <c r="E423" s="339"/>
      <c r="F423" s="351"/>
      <c r="G423" s="339"/>
      <c r="H423" s="339"/>
      <c r="I423" s="339"/>
      <c r="J423" s="339"/>
      <c r="K423" s="339"/>
      <c r="L423" s="339"/>
      <c r="M423" s="339"/>
      <c r="N423" s="339"/>
      <c r="O423" s="339"/>
      <c r="P423" s="339"/>
      <c r="Q423" s="339"/>
      <c r="R423" s="339"/>
      <c r="S423" s="340"/>
      <c r="T423" s="1020"/>
      <c r="U423" s="1021"/>
      <c r="V423" s="1021"/>
      <c r="W423" s="1022"/>
    </row>
    <row r="424" spans="1:23" s="338" customFormat="1" ht="24" customHeight="1">
      <c r="A424" s="297"/>
      <c r="B424" s="335">
        <v>390</v>
      </c>
      <c r="C424" s="1018"/>
      <c r="D424" s="1019"/>
      <c r="E424" s="395"/>
      <c r="F424" s="419"/>
      <c r="G424" s="420"/>
      <c r="H424" s="420"/>
      <c r="I424" s="420"/>
      <c r="J424" s="420"/>
      <c r="K424" s="420"/>
      <c r="L424" s="420"/>
      <c r="M424" s="420"/>
      <c r="N424" s="420"/>
      <c r="O424" s="420"/>
      <c r="P424" s="420"/>
      <c r="Q424" s="420"/>
      <c r="R424" s="420"/>
      <c r="S424" s="421"/>
      <c r="T424" s="1033"/>
      <c r="U424" s="1034"/>
      <c r="V424" s="1034"/>
      <c r="W424" s="1035"/>
    </row>
    <row r="425" spans="1:23" ht="24" customHeight="1">
      <c r="B425" s="331">
        <v>391</v>
      </c>
      <c r="C425" s="998"/>
      <c r="D425" s="999"/>
      <c r="E425" s="339"/>
      <c r="F425" s="410"/>
      <c r="G425" s="411"/>
      <c r="H425" s="411"/>
      <c r="I425" s="411"/>
      <c r="J425" s="411"/>
      <c r="K425" s="411"/>
      <c r="L425" s="411"/>
      <c r="M425" s="411"/>
      <c r="N425" s="411"/>
      <c r="O425" s="411"/>
      <c r="P425" s="411"/>
      <c r="Q425" s="411"/>
      <c r="R425" s="411"/>
      <c r="S425" s="412"/>
      <c r="T425" s="1020"/>
      <c r="U425" s="1021"/>
      <c r="V425" s="1021"/>
      <c r="W425" s="1022"/>
    </row>
    <row r="426" spans="1:23" s="338" customFormat="1" ht="24" customHeight="1">
      <c r="A426" s="297"/>
      <c r="B426" s="335">
        <v>392</v>
      </c>
      <c r="C426" s="1018"/>
      <c r="D426" s="1019"/>
      <c r="E426" s="395"/>
      <c r="F426" s="419"/>
      <c r="G426" s="420"/>
      <c r="H426" s="420"/>
      <c r="I426" s="420"/>
      <c r="J426" s="420"/>
      <c r="K426" s="420"/>
      <c r="L426" s="420"/>
      <c r="M426" s="420"/>
      <c r="N426" s="420"/>
      <c r="O426" s="420"/>
      <c r="P426" s="420"/>
      <c r="Q426" s="420"/>
      <c r="R426" s="420"/>
      <c r="S426" s="421"/>
      <c r="T426" s="677"/>
      <c r="U426" s="678"/>
      <c r="V426" s="678"/>
      <c r="W426" s="679"/>
    </row>
    <row r="427" spans="1:23" ht="24" customHeight="1">
      <c r="B427" s="331">
        <v>393</v>
      </c>
      <c r="C427" s="998"/>
      <c r="D427" s="999"/>
      <c r="E427" s="339"/>
      <c r="F427" s="410"/>
      <c r="G427" s="411"/>
      <c r="H427" s="411"/>
      <c r="I427" s="411"/>
      <c r="J427" s="411"/>
      <c r="K427" s="411"/>
      <c r="L427" s="411"/>
      <c r="M427" s="411"/>
      <c r="N427" s="411"/>
      <c r="O427" s="411"/>
      <c r="P427" s="411"/>
      <c r="Q427" s="411"/>
      <c r="R427" s="411"/>
      <c r="S427" s="412"/>
      <c r="T427" s="1020"/>
      <c r="U427" s="1021"/>
      <c r="V427" s="1021"/>
      <c r="W427" s="1022"/>
    </row>
    <row r="428" spans="1:23" s="338" customFormat="1" ht="24" customHeight="1">
      <c r="A428" s="297"/>
      <c r="B428" s="335">
        <v>394</v>
      </c>
      <c r="C428" s="1018"/>
      <c r="D428" s="1019"/>
      <c r="E428" s="336"/>
      <c r="F428" s="364"/>
      <c r="G428" s="365"/>
      <c r="H428" s="365"/>
      <c r="I428" s="365"/>
      <c r="J428" s="365"/>
      <c r="K428" s="365"/>
      <c r="L428" s="365"/>
      <c r="M428" s="365"/>
      <c r="N428" s="365"/>
      <c r="O428" s="365"/>
      <c r="P428" s="365"/>
      <c r="Q428" s="365"/>
      <c r="R428" s="365"/>
      <c r="S428" s="366"/>
      <c r="T428" s="677"/>
      <c r="U428" s="678"/>
      <c r="V428" s="678"/>
      <c r="W428" s="679"/>
    </row>
    <row r="429" spans="1:23" ht="24" customHeight="1">
      <c r="B429" s="331">
        <v>395</v>
      </c>
      <c r="C429" s="998"/>
      <c r="D429" s="999"/>
      <c r="E429" s="339"/>
      <c r="F429" s="351"/>
      <c r="G429" s="339"/>
      <c r="H429" s="339"/>
      <c r="I429" s="339"/>
      <c r="J429" s="339"/>
      <c r="K429" s="339"/>
      <c r="L429" s="339"/>
      <c r="M429" s="339"/>
      <c r="N429" s="339"/>
      <c r="O429" s="339"/>
      <c r="P429" s="339"/>
      <c r="Q429" s="339"/>
      <c r="R429" s="339"/>
      <c r="S429" s="340"/>
      <c r="T429" s="1020"/>
      <c r="U429" s="1021"/>
      <c r="V429" s="1021"/>
      <c r="W429" s="1022"/>
    </row>
    <row r="430" spans="1:23" s="338" customFormat="1" ht="24" customHeight="1">
      <c r="A430" s="297"/>
      <c r="B430" s="335">
        <v>396</v>
      </c>
      <c r="C430" s="1018"/>
      <c r="D430" s="1019"/>
      <c r="E430" s="336"/>
      <c r="F430" s="337"/>
      <c r="G430" s="336"/>
      <c r="H430" s="336"/>
      <c r="I430" s="336"/>
      <c r="J430" s="336"/>
      <c r="K430" s="336"/>
      <c r="L430" s="336"/>
      <c r="M430" s="336"/>
      <c r="N430" s="336"/>
      <c r="O430" s="336"/>
      <c r="P430" s="336"/>
      <c r="Q430" s="336"/>
      <c r="R430" s="336"/>
      <c r="S430" s="293"/>
      <c r="T430" s="677"/>
      <c r="U430" s="678"/>
      <c r="V430" s="678"/>
      <c r="W430" s="679"/>
    </row>
    <row r="431" spans="1:23" ht="24" customHeight="1">
      <c r="B431" s="331">
        <v>397</v>
      </c>
      <c r="C431" s="998"/>
      <c r="D431" s="999"/>
      <c r="E431" s="339"/>
      <c r="F431" s="351"/>
      <c r="G431" s="339"/>
      <c r="H431" s="339"/>
      <c r="I431" s="339"/>
      <c r="J431" s="339"/>
      <c r="K431" s="339"/>
      <c r="L431" s="339"/>
      <c r="M431" s="339"/>
      <c r="N431" s="339"/>
      <c r="O431" s="339"/>
      <c r="P431" s="339"/>
      <c r="Q431" s="339"/>
      <c r="R431" s="339"/>
      <c r="S431" s="340"/>
      <c r="T431" s="1020"/>
      <c r="U431" s="1021"/>
      <c r="V431" s="1021"/>
      <c r="W431" s="1022"/>
    </row>
    <row r="432" spans="1:23" s="338" customFormat="1" ht="24" customHeight="1">
      <c r="A432" s="297"/>
      <c r="B432" s="335">
        <v>398</v>
      </c>
      <c r="C432" s="1018"/>
      <c r="D432" s="1019"/>
      <c r="E432" s="336"/>
      <c r="F432" s="337"/>
      <c r="G432" s="336"/>
      <c r="H432" s="336"/>
      <c r="I432" s="336"/>
      <c r="J432" s="336"/>
      <c r="K432" s="336"/>
      <c r="L432" s="336"/>
      <c r="M432" s="336"/>
      <c r="N432" s="336"/>
      <c r="O432" s="336"/>
      <c r="P432" s="336"/>
      <c r="Q432" s="336"/>
      <c r="R432" s="336"/>
      <c r="S432" s="293"/>
      <c r="T432" s="677"/>
      <c r="U432" s="678"/>
      <c r="V432" s="678"/>
      <c r="W432" s="679"/>
    </row>
    <row r="433" spans="1:23" ht="24" customHeight="1">
      <c r="B433" s="331">
        <v>399</v>
      </c>
      <c r="C433" s="998"/>
      <c r="D433" s="999"/>
      <c r="E433" s="339"/>
      <c r="F433" s="351"/>
      <c r="G433" s="339"/>
      <c r="H433" s="339"/>
      <c r="I433" s="339"/>
      <c r="J433" s="339"/>
      <c r="K433" s="339"/>
      <c r="L433" s="339"/>
      <c r="M433" s="339"/>
      <c r="N433" s="339"/>
      <c r="O433" s="339"/>
      <c r="P433" s="339"/>
      <c r="Q433" s="339"/>
      <c r="R433" s="339"/>
      <c r="S433" s="340"/>
      <c r="T433" s="1020"/>
      <c r="U433" s="1021"/>
      <c r="V433" s="1021"/>
      <c r="W433" s="1022"/>
    </row>
    <row r="434" spans="1:23" s="338" customFormat="1" ht="24" customHeight="1">
      <c r="A434" s="297"/>
      <c r="B434" s="335">
        <v>400</v>
      </c>
      <c r="C434" s="1018"/>
      <c r="D434" s="1019"/>
      <c r="E434" s="336"/>
      <c r="F434" s="337"/>
      <c r="G434" s="336"/>
      <c r="H434" s="336"/>
      <c r="I434" s="336"/>
      <c r="J434" s="336"/>
      <c r="K434" s="336"/>
      <c r="L434" s="336"/>
      <c r="M434" s="336"/>
      <c r="N434" s="336"/>
      <c r="O434" s="336"/>
      <c r="P434" s="336"/>
      <c r="Q434" s="336"/>
      <c r="R434" s="336"/>
      <c r="S434" s="293"/>
      <c r="T434" s="677"/>
      <c r="U434" s="678"/>
      <c r="V434" s="678"/>
      <c r="W434" s="679"/>
    </row>
    <row r="435" spans="1:23" ht="24" customHeight="1">
      <c r="B435" s="331">
        <v>401</v>
      </c>
      <c r="C435" s="998"/>
      <c r="D435" s="999"/>
      <c r="E435" s="339"/>
      <c r="F435" s="351"/>
      <c r="G435" s="339"/>
      <c r="H435" s="339"/>
      <c r="I435" s="339"/>
      <c r="J435" s="339"/>
      <c r="K435" s="339"/>
      <c r="L435" s="339"/>
      <c r="M435" s="339"/>
      <c r="N435" s="339"/>
      <c r="O435" s="339"/>
      <c r="P435" s="339"/>
      <c r="Q435" s="339"/>
      <c r="R435" s="339"/>
      <c r="S435" s="340"/>
      <c r="T435" s="1020"/>
      <c r="U435" s="1021"/>
      <c r="V435" s="1021"/>
      <c r="W435" s="1022"/>
    </row>
    <row r="436" spans="1:23" s="338" customFormat="1" ht="24" customHeight="1">
      <c r="A436" s="297"/>
      <c r="B436" s="335">
        <v>402</v>
      </c>
      <c r="C436" s="1018"/>
      <c r="D436" s="1019"/>
      <c r="E436" s="336"/>
      <c r="F436" s="364"/>
      <c r="G436" s="365"/>
      <c r="H436" s="365"/>
      <c r="I436" s="365"/>
      <c r="J436" s="365"/>
      <c r="K436" s="365"/>
      <c r="L436" s="365"/>
      <c r="M436" s="365"/>
      <c r="N436" s="365"/>
      <c r="O436" s="365"/>
      <c r="P436" s="365"/>
      <c r="Q436" s="365"/>
      <c r="R436" s="365"/>
      <c r="S436" s="365"/>
      <c r="T436" s="1042"/>
      <c r="U436" s="1043"/>
      <c r="V436" s="1043"/>
      <c r="W436" s="1044"/>
    </row>
    <row r="437" spans="1:23" ht="24" customHeight="1">
      <c r="B437" s="331">
        <v>403</v>
      </c>
      <c r="C437" s="998"/>
      <c r="D437" s="999"/>
      <c r="E437" s="339"/>
      <c r="F437" s="410"/>
      <c r="G437" s="411"/>
      <c r="H437" s="411"/>
      <c r="I437" s="411"/>
      <c r="J437" s="411"/>
      <c r="K437" s="411"/>
      <c r="L437" s="411"/>
      <c r="M437" s="411"/>
      <c r="N437" s="411"/>
      <c r="O437" s="411"/>
      <c r="P437" s="411"/>
      <c r="Q437" s="411"/>
      <c r="R437" s="411"/>
      <c r="S437" s="411"/>
      <c r="T437" s="1045"/>
      <c r="U437" s="1046"/>
      <c r="V437" s="1046"/>
      <c r="W437" s="1047"/>
    </row>
    <row r="438" spans="1:23" s="338" customFormat="1" ht="24" customHeight="1">
      <c r="A438" s="297"/>
      <c r="B438" s="335">
        <v>404</v>
      </c>
      <c r="C438" s="1018"/>
      <c r="D438" s="1019"/>
      <c r="E438" s="336"/>
      <c r="F438" s="364"/>
      <c r="G438" s="365"/>
      <c r="H438" s="365"/>
      <c r="I438" s="365"/>
      <c r="J438" s="365"/>
      <c r="K438" s="365"/>
      <c r="L438" s="365"/>
      <c r="M438" s="365"/>
      <c r="N438" s="365"/>
      <c r="O438" s="365"/>
      <c r="P438" s="365"/>
      <c r="Q438" s="365"/>
      <c r="R438" s="365"/>
      <c r="S438" s="365"/>
      <c r="T438" s="1036"/>
      <c r="U438" s="1037"/>
      <c r="V438" s="1037"/>
      <c r="W438" s="1038"/>
    </row>
    <row r="439" spans="1:23" ht="24" customHeight="1">
      <c r="B439" s="331">
        <v>405</v>
      </c>
      <c r="C439" s="998"/>
      <c r="D439" s="999"/>
      <c r="E439" s="339"/>
      <c r="F439" s="410"/>
      <c r="G439" s="411"/>
      <c r="H439" s="411"/>
      <c r="I439" s="411"/>
      <c r="J439" s="411"/>
      <c r="K439" s="411"/>
      <c r="L439" s="411"/>
      <c r="M439" s="411"/>
      <c r="N439" s="411"/>
      <c r="O439" s="411"/>
      <c r="P439" s="411"/>
      <c r="Q439" s="411"/>
      <c r="R439" s="411"/>
      <c r="S439" s="411"/>
      <c r="T439" s="1039"/>
      <c r="U439" s="1040"/>
      <c r="V439" s="1040"/>
      <c r="W439" s="1041"/>
    </row>
    <row r="440" spans="1:23" s="338" customFormat="1" ht="24" customHeight="1">
      <c r="A440" s="297"/>
      <c r="B440" s="335">
        <v>406</v>
      </c>
      <c r="C440" s="1018"/>
      <c r="D440" s="1019"/>
      <c r="E440" s="336"/>
      <c r="F440" s="337"/>
      <c r="G440" s="336"/>
      <c r="H440" s="336"/>
      <c r="I440" s="336"/>
      <c r="J440" s="336"/>
      <c r="K440" s="336"/>
      <c r="L440" s="336"/>
      <c r="M440" s="336"/>
      <c r="N440" s="336"/>
      <c r="O440" s="336"/>
      <c r="P440" s="336"/>
      <c r="Q440" s="336"/>
      <c r="R440" s="336"/>
      <c r="S440" s="293"/>
      <c r="T440" s="677"/>
      <c r="U440" s="678"/>
      <c r="V440" s="678"/>
      <c r="W440" s="679"/>
    </row>
    <row r="441" spans="1:23" ht="24" customHeight="1">
      <c r="B441" s="331">
        <v>407</v>
      </c>
      <c r="C441" s="998"/>
      <c r="D441" s="999"/>
      <c r="E441" s="339"/>
      <c r="F441" s="351"/>
      <c r="G441" s="339"/>
      <c r="H441" s="339"/>
      <c r="I441" s="339"/>
      <c r="J441" s="339"/>
      <c r="K441" s="339"/>
      <c r="L441" s="339"/>
      <c r="M441" s="339"/>
      <c r="N441" s="339"/>
      <c r="O441" s="339"/>
      <c r="P441" s="339"/>
      <c r="Q441" s="339"/>
      <c r="R441" s="339"/>
      <c r="S441" s="340"/>
      <c r="T441" s="1020"/>
      <c r="U441" s="1021"/>
      <c r="V441" s="1021"/>
      <c r="W441" s="1022"/>
    </row>
    <row r="442" spans="1:23" s="338" customFormat="1" ht="24" customHeight="1">
      <c r="A442" s="297"/>
      <c r="B442" s="335">
        <v>408</v>
      </c>
      <c r="C442" s="1018"/>
      <c r="D442" s="1019"/>
      <c r="E442" s="336"/>
      <c r="F442" s="337"/>
      <c r="G442" s="336"/>
      <c r="H442" s="336"/>
      <c r="I442" s="336"/>
      <c r="J442" s="336"/>
      <c r="K442" s="336"/>
      <c r="L442" s="336"/>
      <c r="M442" s="336"/>
      <c r="N442" s="336"/>
      <c r="O442" s="336"/>
      <c r="P442" s="336"/>
      <c r="Q442" s="336"/>
      <c r="R442" s="336"/>
      <c r="S442" s="293"/>
      <c r="T442" s="677"/>
      <c r="U442" s="678"/>
      <c r="V442" s="678"/>
      <c r="W442" s="679"/>
    </row>
    <row r="443" spans="1:23" ht="24" customHeight="1">
      <c r="B443" s="331">
        <v>409</v>
      </c>
      <c r="C443" s="998"/>
      <c r="D443" s="999"/>
      <c r="E443" s="339"/>
      <c r="F443" s="351"/>
      <c r="G443" s="339"/>
      <c r="H443" s="339"/>
      <c r="I443" s="339"/>
      <c r="J443" s="339"/>
      <c r="K443" s="339"/>
      <c r="L443" s="339"/>
      <c r="M443" s="339"/>
      <c r="N443" s="339"/>
      <c r="O443" s="339"/>
      <c r="P443" s="339"/>
      <c r="Q443" s="339"/>
      <c r="R443" s="339"/>
      <c r="S443" s="340"/>
      <c r="T443" s="1020"/>
      <c r="U443" s="1021"/>
      <c r="V443" s="1021"/>
      <c r="W443" s="1022"/>
    </row>
    <row r="444" spans="1:23" s="338" customFormat="1" ht="24" customHeight="1">
      <c r="A444" s="297"/>
      <c r="B444" s="335">
        <v>410</v>
      </c>
      <c r="C444" s="1018"/>
      <c r="D444" s="1019"/>
      <c r="E444" s="336"/>
      <c r="F444" s="337"/>
      <c r="G444" s="336"/>
      <c r="H444" s="336"/>
      <c r="I444" s="336"/>
      <c r="J444" s="336"/>
      <c r="K444" s="336"/>
      <c r="L444" s="336"/>
      <c r="M444" s="336"/>
      <c r="N444" s="336"/>
      <c r="O444" s="336"/>
      <c r="P444" s="336"/>
      <c r="Q444" s="336"/>
      <c r="R444" s="336"/>
      <c r="S444" s="293"/>
      <c r="T444" s="677"/>
      <c r="U444" s="678"/>
      <c r="V444" s="678"/>
      <c r="W444" s="679"/>
    </row>
    <row r="445" spans="1:23" ht="24" customHeight="1">
      <c r="B445" s="331">
        <v>411</v>
      </c>
      <c r="C445" s="998"/>
      <c r="D445" s="999"/>
      <c r="E445" s="339"/>
      <c r="F445" s="351"/>
      <c r="G445" s="339"/>
      <c r="H445" s="339"/>
      <c r="I445" s="339"/>
      <c r="J445" s="339"/>
      <c r="K445" s="339"/>
      <c r="L445" s="339"/>
      <c r="M445" s="339"/>
      <c r="N445" s="339"/>
      <c r="O445" s="339"/>
      <c r="P445" s="339"/>
      <c r="Q445" s="339"/>
      <c r="R445" s="339"/>
      <c r="S445" s="340"/>
      <c r="T445" s="1020"/>
      <c r="U445" s="1021"/>
      <c r="V445" s="1021"/>
      <c r="W445" s="1022"/>
    </row>
    <row r="446" spans="1:23" s="338" customFormat="1" ht="24" customHeight="1">
      <c r="A446" s="297"/>
      <c r="B446" s="335">
        <v>412</v>
      </c>
      <c r="C446" s="1018"/>
      <c r="D446" s="1019"/>
      <c r="E446" s="336"/>
      <c r="F446" s="337"/>
      <c r="G446" s="336"/>
      <c r="H446" s="336"/>
      <c r="I446" s="336"/>
      <c r="J446" s="336"/>
      <c r="K446" s="336"/>
      <c r="L446" s="336"/>
      <c r="M446" s="336"/>
      <c r="N446" s="336"/>
      <c r="O446" s="336"/>
      <c r="P446" s="336"/>
      <c r="Q446" s="336"/>
      <c r="R446" s="336"/>
      <c r="S446" s="293"/>
      <c r="T446" s="677"/>
      <c r="U446" s="678"/>
      <c r="V446" s="678"/>
      <c r="W446" s="679"/>
    </row>
    <row r="447" spans="1:23" ht="24" customHeight="1">
      <c r="B447" s="331">
        <v>413</v>
      </c>
      <c r="C447" s="998"/>
      <c r="D447" s="999"/>
      <c r="E447" s="339"/>
      <c r="F447" s="351"/>
      <c r="G447" s="339"/>
      <c r="H447" s="339"/>
      <c r="I447" s="339"/>
      <c r="J447" s="339"/>
      <c r="K447" s="339"/>
      <c r="L447" s="339"/>
      <c r="M447" s="339"/>
      <c r="N447" s="339"/>
      <c r="O447" s="339"/>
      <c r="P447" s="339"/>
      <c r="Q447" s="339"/>
      <c r="R447" s="339"/>
      <c r="S447" s="340"/>
      <c r="T447" s="1020"/>
      <c r="U447" s="1021"/>
      <c r="V447" s="1021"/>
      <c r="W447" s="1022"/>
    </row>
    <row r="448" spans="1:23" s="338" customFormat="1" ht="24" customHeight="1">
      <c r="A448" s="297"/>
      <c r="B448" s="335">
        <v>414</v>
      </c>
      <c r="C448" s="1018"/>
      <c r="D448" s="1019"/>
      <c r="E448" s="336"/>
      <c r="F448" s="337"/>
      <c r="G448" s="336"/>
      <c r="H448" s="336"/>
      <c r="I448" s="336"/>
      <c r="J448" s="336"/>
      <c r="K448" s="336"/>
      <c r="L448" s="336"/>
      <c r="M448" s="336"/>
      <c r="N448" s="336"/>
      <c r="O448" s="336"/>
      <c r="P448" s="336"/>
      <c r="Q448" s="336"/>
      <c r="R448" s="336"/>
      <c r="S448" s="293"/>
      <c r="T448" s="677"/>
      <c r="U448" s="678"/>
      <c r="V448" s="678"/>
      <c r="W448" s="679"/>
    </row>
    <row r="449" spans="1:23" ht="24" customHeight="1">
      <c r="B449" s="331">
        <v>415</v>
      </c>
      <c r="C449" s="998"/>
      <c r="D449" s="999"/>
      <c r="E449" s="339"/>
      <c r="F449" s="351"/>
      <c r="G449" s="339"/>
      <c r="H449" s="339"/>
      <c r="I449" s="339"/>
      <c r="J449" s="339"/>
      <c r="K449" s="339"/>
      <c r="L449" s="339"/>
      <c r="M449" s="339"/>
      <c r="N449" s="339"/>
      <c r="O449" s="339"/>
      <c r="P449" s="339"/>
      <c r="Q449" s="339"/>
      <c r="R449" s="339"/>
      <c r="S449" s="340"/>
      <c r="T449" s="1020"/>
      <c r="U449" s="1021"/>
      <c r="V449" s="1021"/>
      <c r="W449" s="1022"/>
    </row>
    <row r="450" spans="1:23" s="338" customFormat="1" ht="24" customHeight="1">
      <c r="A450" s="297"/>
      <c r="B450" s="335">
        <v>416</v>
      </c>
      <c r="C450" s="1018"/>
      <c r="D450" s="1019"/>
      <c r="E450" s="336"/>
      <c r="F450" s="337"/>
      <c r="G450" s="336"/>
      <c r="H450" s="336"/>
      <c r="I450" s="336"/>
      <c r="J450" s="336"/>
      <c r="K450" s="336"/>
      <c r="L450" s="336"/>
      <c r="M450" s="336"/>
      <c r="N450" s="336"/>
      <c r="O450" s="336"/>
      <c r="P450" s="336"/>
      <c r="Q450" s="336"/>
      <c r="R450" s="336"/>
      <c r="S450" s="293"/>
      <c r="T450" s="677"/>
      <c r="U450" s="678"/>
      <c r="V450" s="678"/>
      <c r="W450" s="679"/>
    </row>
    <row r="451" spans="1:23" ht="24" customHeight="1">
      <c r="B451" s="331">
        <v>417</v>
      </c>
      <c r="C451" s="998"/>
      <c r="D451" s="999"/>
      <c r="E451" s="339"/>
      <c r="F451" s="351"/>
      <c r="G451" s="339"/>
      <c r="H451" s="339"/>
      <c r="I451" s="339"/>
      <c r="J451" s="339"/>
      <c r="K451" s="339"/>
      <c r="L451" s="339"/>
      <c r="M451" s="339"/>
      <c r="N451" s="339"/>
      <c r="O451" s="339"/>
      <c r="P451" s="339"/>
      <c r="Q451" s="339"/>
      <c r="R451" s="339"/>
      <c r="S451" s="340"/>
      <c r="T451" s="1020"/>
      <c r="U451" s="1021"/>
      <c r="V451" s="1021"/>
      <c r="W451" s="1022"/>
    </row>
    <row r="452" spans="1:23" s="338" customFormat="1" ht="24" customHeight="1">
      <c r="A452" s="297"/>
      <c r="B452" s="335">
        <v>418</v>
      </c>
      <c r="C452" s="1018"/>
      <c r="D452" s="1019"/>
      <c r="E452" s="336"/>
      <c r="F452" s="337"/>
      <c r="G452" s="336"/>
      <c r="H452" s="336"/>
      <c r="I452" s="336"/>
      <c r="J452" s="336"/>
      <c r="K452" s="336"/>
      <c r="L452" s="336"/>
      <c r="M452" s="336"/>
      <c r="N452" s="336"/>
      <c r="O452" s="336"/>
      <c r="P452" s="336"/>
      <c r="Q452" s="336"/>
      <c r="R452" s="336"/>
      <c r="S452" s="293"/>
      <c r="T452" s="677"/>
      <c r="U452" s="678"/>
      <c r="V452" s="678"/>
      <c r="W452" s="679"/>
    </row>
    <row r="453" spans="1:23" ht="24" customHeight="1">
      <c r="B453" s="331">
        <v>419</v>
      </c>
      <c r="C453" s="998"/>
      <c r="D453" s="999"/>
      <c r="E453" s="339"/>
      <c r="F453" s="351"/>
      <c r="G453" s="339"/>
      <c r="H453" s="339"/>
      <c r="I453" s="339"/>
      <c r="J453" s="339"/>
      <c r="K453" s="339"/>
      <c r="L453" s="339"/>
      <c r="M453" s="339"/>
      <c r="N453" s="339"/>
      <c r="O453" s="339"/>
      <c r="P453" s="339"/>
      <c r="Q453" s="339"/>
      <c r="R453" s="339"/>
      <c r="S453" s="339"/>
      <c r="T453" s="1020"/>
      <c r="U453" s="1021"/>
      <c r="V453" s="1021"/>
      <c r="W453" s="1022"/>
    </row>
    <row r="454" spans="1:23" s="338" customFormat="1" ht="24" customHeight="1">
      <c r="A454" s="297"/>
      <c r="B454" s="335">
        <v>420</v>
      </c>
      <c r="C454" s="1018"/>
      <c r="D454" s="1019"/>
      <c r="E454" s="336"/>
      <c r="F454" s="337"/>
      <c r="G454" s="336"/>
      <c r="H454" s="336"/>
      <c r="I454" s="336"/>
      <c r="J454" s="336"/>
      <c r="K454" s="336"/>
      <c r="L454" s="336"/>
      <c r="M454" s="336"/>
      <c r="N454" s="336"/>
      <c r="O454" s="336"/>
      <c r="P454" s="336"/>
      <c r="Q454" s="336"/>
      <c r="R454" s="336"/>
      <c r="S454" s="336"/>
      <c r="T454" s="677"/>
      <c r="U454" s="678"/>
      <c r="V454" s="678"/>
      <c r="W454" s="679"/>
    </row>
    <row r="455" spans="1:23" ht="24" customHeight="1">
      <c r="B455" s="331">
        <v>421</v>
      </c>
      <c r="C455" s="998"/>
      <c r="D455" s="999"/>
      <c r="E455" s="339"/>
      <c r="F455" s="351"/>
      <c r="G455" s="339"/>
      <c r="H455" s="339"/>
      <c r="I455" s="339"/>
      <c r="J455" s="339"/>
      <c r="K455" s="339"/>
      <c r="L455" s="339"/>
      <c r="M455" s="339"/>
      <c r="N455" s="339"/>
      <c r="O455" s="339"/>
      <c r="P455" s="339"/>
      <c r="Q455" s="339"/>
      <c r="R455" s="339"/>
      <c r="S455" s="339"/>
      <c r="T455" s="1020"/>
      <c r="U455" s="1021"/>
      <c r="V455" s="1021"/>
      <c r="W455" s="1022"/>
    </row>
    <row r="456" spans="1:23" s="338" customFormat="1" ht="24" customHeight="1">
      <c r="A456" s="297"/>
      <c r="B456" s="335">
        <v>422</v>
      </c>
      <c r="C456" s="1018"/>
      <c r="D456" s="1019"/>
      <c r="E456" s="336"/>
      <c r="F456" s="337"/>
      <c r="G456" s="336"/>
      <c r="H456" s="336"/>
      <c r="I456" s="336"/>
      <c r="J456" s="336"/>
      <c r="K456" s="336"/>
      <c r="L456" s="336"/>
      <c r="M456" s="336"/>
      <c r="N456" s="336"/>
      <c r="O456" s="336"/>
      <c r="P456" s="336"/>
      <c r="Q456" s="336"/>
      <c r="R456" s="336"/>
      <c r="S456" s="336"/>
      <c r="T456" s="677"/>
      <c r="U456" s="678"/>
      <c r="V456" s="678"/>
      <c r="W456" s="679"/>
    </row>
    <row r="457" spans="1:23" ht="24" customHeight="1">
      <c r="B457" s="331">
        <v>423</v>
      </c>
      <c r="C457" s="998"/>
      <c r="D457" s="999"/>
      <c r="E457" s="339"/>
      <c r="F457" s="351"/>
      <c r="G457" s="339"/>
      <c r="H457" s="339"/>
      <c r="I457" s="339"/>
      <c r="J457" s="339"/>
      <c r="K457" s="339"/>
      <c r="L457" s="339"/>
      <c r="M457" s="339"/>
      <c r="N457" s="339"/>
      <c r="O457" s="339"/>
      <c r="P457" s="339"/>
      <c r="Q457" s="339"/>
      <c r="R457" s="339"/>
      <c r="S457" s="339"/>
      <c r="T457" s="1020"/>
      <c r="U457" s="1021"/>
      <c r="V457" s="1021"/>
      <c r="W457" s="1022"/>
    </row>
    <row r="458" spans="1:23" s="338" customFormat="1" ht="24" customHeight="1">
      <c r="A458" s="297"/>
      <c r="B458" s="335">
        <v>424</v>
      </c>
      <c r="C458" s="1018"/>
      <c r="D458" s="1019"/>
      <c r="E458" s="336"/>
      <c r="F458" s="337"/>
      <c r="G458" s="336"/>
      <c r="H458" s="336"/>
      <c r="I458" s="336"/>
      <c r="J458" s="336"/>
      <c r="K458" s="336"/>
      <c r="L458" s="336"/>
      <c r="M458" s="336"/>
      <c r="N458" s="336"/>
      <c r="O458" s="336"/>
      <c r="P458" s="336"/>
      <c r="Q458" s="336"/>
      <c r="R458" s="336"/>
      <c r="S458" s="336"/>
      <c r="T458" s="677"/>
      <c r="U458" s="678"/>
      <c r="V458" s="678"/>
      <c r="W458" s="679"/>
    </row>
    <row r="459" spans="1:23" ht="24" customHeight="1">
      <c r="B459" s="331">
        <v>425</v>
      </c>
      <c r="C459" s="998"/>
      <c r="D459" s="999"/>
      <c r="E459" s="339"/>
      <c r="F459" s="351"/>
      <c r="G459" s="339"/>
      <c r="H459" s="339"/>
      <c r="I459" s="339"/>
      <c r="J459" s="339"/>
      <c r="K459" s="339"/>
      <c r="L459" s="339"/>
      <c r="M459" s="339"/>
      <c r="N459" s="339"/>
      <c r="O459" s="339"/>
      <c r="P459" s="339"/>
      <c r="Q459" s="339"/>
      <c r="R459" s="339"/>
      <c r="S459" s="339"/>
      <c r="T459" s="1020"/>
      <c r="U459" s="1021"/>
      <c r="V459" s="1021"/>
      <c r="W459" s="1022"/>
    </row>
    <row r="460" spans="1:23" s="338" customFormat="1" ht="24" customHeight="1">
      <c r="A460" s="297"/>
      <c r="B460" s="335">
        <v>426</v>
      </c>
      <c r="C460" s="1018"/>
      <c r="D460" s="1019"/>
      <c r="E460" s="336"/>
      <c r="F460" s="337"/>
      <c r="G460" s="336"/>
      <c r="H460" s="336"/>
      <c r="I460" s="336"/>
      <c r="J460" s="336"/>
      <c r="K460" s="336"/>
      <c r="L460" s="336"/>
      <c r="M460" s="336"/>
      <c r="N460" s="336"/>
      <c r="O460" s="336"/>
      <c r="P460" s="336"/>
      <c r="Q460" s="336"/>
      <c r="R460" s="336"/>
      <c r="S460" s="336"/>
      <c r="T460" s="677"/>
      <c r="U460" s="678"/>
      <c r="V460" s="678"/>
      <c r="W460" s="679"/>
    </row>
    <row r="461" spans="1:23" ht="24" customHeight="1">
      <c r="B461" s="331">
        <v>427</v>
      </c>
      <c r="C461" s="998"/>
      <c r="D461" s="999"/>
      <c r="E461" s="339"/>
      <c r="F461" s="351"/>
      <c r="G461" s="339"/>
      <c r="H461" s="339"/>
      <c r="I461" s="339"/>
      <c r="J461" s="339"/>
      <c r="K461" s="339"/>
      <c r="L461" s="339"/>
      <c r="M461" s="339"/>
      <c r="N461" s="339"/>
      <c r="O461" s="339"/>
      <c r="P461" s="339"/>
      <c r="Q461" s="339"/>
      <c r="R461" s="339"/>
      <c r="S461" s="339"/>
      <c r="T461" s="1020"/>
      <c r="U461" s="1021"/>
      <c r="V461" s="1021"/>
      <c r="W461" s="1022"/>
    </row>
    <row r="462" spans="1:23" s="338" customFormat="1" ht="24" customHeight="1">
      <c r="A462" s="297"/>
      <c r="B462" s="335">
        <v>428</v>
      </c>
      <c r="C462" s="1018"/>
      <c r="D462" s="1019"/>
      <c r="E462" s="336"/>
      <c r="F462" s="337"/>
      <c r="G462" s="336"/>
      <c r="H462" s="336"/>
      <c r="I462" s="336"/>
      <c r="J462" s="336"/>
      <c r="K462" s="336"/>
      <c r="L462" s="336"/>
      <c r="M462" s="336"/>
      <c r="N462" s="336"/>
      <c r="O462" s="336"/>
      <c r="P462" s="336"/>
      <c r="Q462" s="336"/>
      <c r="R462" s="336"/>
      <c r="S462" s="336"/>
      <c r="T462" s="677"/>
      <c r="U462" s="678"/>
      <c r="V462" s="678"/>
      <c r="W462" s="679"/>
    </row>
    <row r="463" spans="1:23" ht="24" customHeight="1">
      <c r="B463" s="331">
        <v>429</v>
      </c>
      <c r="C463" s="998"/>
      <c r="D463" s="999"/>
      <c r="E463" s="339"/>
      <c r="F463" s="351"/>
      <c r="G463" s="339"/>
      <c r="H463" s="339"/>
      <c r="I463" s="339"/>
      <c r="J463" s="339"/>
      <c r="K463" s="339"/>
      <c r="L463" s="339"/>
      <c r="M463" s="339"/>
      <c r="N463" s="339"/>
      <c r="O463" s="339"/>
      <c r="P463" s="339"/>
      <c r="Q463" s="339"/>
      <c r="R463" s="339"/>
      <c r="S463" s="339"/>
      <c r="T463" s="1020"/>
      <c r="U463" s="1021"/>
      <c r="V463" s="1021"/>
      <c r="W463" s="1022"/>
    </row>
    <row r="464" spans="1:23" s="338" customFormat="1" ht="24" customHeight="1">
      <c r="A464" s="297"/>
      <c r="B464" s="335">
        <v>430</v>
      </c>
      <c r="C464" s="1018"/>
      <c r="D464" s="1019"/>
      <c r="E464" s="336"/>
      <c r="F464" s="337"/>
      <c r="G464" s="336"/>
      <c r="H464" s="336"/>
      <c r="I464" s="336"/>
      <c r="J464" s="336"/>
      <c r="K464" s="336"/>
      <c r="L464" s="336"/>
      <c r="M464" s="336"/>
      <c r="N464" s="336"/>
      <c r="O464" s="336"/>
      <c r="P464" s="336"/>
      <c r="Q464" s="336"/>
      <c r="R464" s="336"/>
      <c r="S464" s="336"/>
      <c r="T464" s="677"/>
      <c r="U464" s="678"/>
      <c r="V464" s="678"/>
      <c r="W464" s="679"/>
    </row>
    <row r="465" spans="1:23" ht="24" customHeight="1">
      <c r="B465" s="331">
        <v>431</v>
      </c>
      <c r="C465" s="998"/>
      <c r="D465" s="999"/>
      <c r="E465" s="339"/>
      <c r="F465" s="351"/>
      <c r="G465" s="339"/>
      <c r="H465" s="339"/>
      <c r="I465" s="339"/>
      <c r="J465" s="339"/>
      <c r="K465" s="339"/>
      <c r="L465" s="339"/>
      <c r="M465" s="339"/>
      <c r="N465" s="339"/>
      <c r="O465" s="339"/>
      <c r="P465" s="339"/>
      <c r="Q465" s="339"/>
      <c r="R465" s="339"/>
      <c r="S465" s="339"/>
      <c r="T465" s="1020"/>
      <c r="U465" s="1021"/>
      <c r="V465" s="1021"/>
      <c r="W465" s="1022"/>
    </row>
    <row r="466" spans="1:23" s="338" customFormat="1" ht="24" customHeight="1">
      <c r="A466" s="297"/>
      <c r="B466" s="335">
        <v>432</v>
      </c>
      <c r="C466" s="1018"/>
      <c r="D466" s="1019"/>
      <c r="E466" s="336"/>
      <c r="F466" s="337"/>
      <c r="G466" s="336"/>
      <c r="H466" s="336"/>
      <c r="I466" s="336"/>
      <c r="J466" s="336"/>
      <c r="K466" s="336"/>
      <c r="L466" s="336"/>
      <c r="M466" s="336"/>
      <c r="N466" s="336"/>
      <c r="O466" s="336"/>
      <c r="P466" s="336"/>
      <c r="Q466" s="336"/>
      <c r="R466" s="336"/>
      <c r="S466" s="336"/>
      <c r="T466" s="677"/>
      <c r="U466" s="678"/>
      <c r="V466" s="678"/>
      <c r="W466" s="679"/>
    </row>
    <row r="467" spans="1:23" ht="24" customHeight="1">
      <c r="B467" s="331">
        <v>433</v>
      </c>
      <c r="C467" s="998"/>
      <c r="D467" s="999"/>
      <c r="E467" s="339"/>
      <c r="F467" s="351"/>
      <c r="G467" s="339"/>
      <c r="H467" s="339"/>
      <c r="I467" s="339"/>
      <c r="J467" s="339"/>
      <c r="K467" s="339"/>
      <c r="L467" s="339"/>
      <c r="M467" s="339"/>
      <c r="N467" s="339"/>
      <c r="O467" s="339"/>
      <c r="P467" s="339"/>
      <c r="Q467" s="339"/>
      <c r="R467" s="339"/>
      <c r="S467" s="339"/>
      <c r="T467" s="1020"/>
      <c r="U467" s="1021"/>
      <c r="V467" s="1021"/>
      <c r="W467" s="1022"/>
    </row>
    <row r="468" spans="1:23" s="338" customFormat="1" ht="24" customHeight="1">
      <c r="A468" s="297"/>
      <c r="B468" s="335">
        <v>434</v>
      </c>
      <c r="C468" s="1018"/>
      <c r="D468" s="1019"/>
      <c r="E468" s="336"/>
      <c r="F468" s="337"/>
      <c r="G468" s="336"/>
      <c r="H468" s="336"/>
      <c r="I468" s="336"/>
      <c r="J468" s="336"/>
      <c r="K468" s="336"/>
      <c r="L468" s="336"/>
      <c r="M468" s="336"/>
      <c r="N468" s="336"/>
      <c r="O468" s="336"/>
      <c r="P468" s="336"/>
      <c r="Q468" s="336"/>
      <c r="R468" s="336"/>
      <c r="S468" s="336"/>
      <c r="T468" s="677"/>
      <c r="U468" s="678"/>
      <c r="V468" s="678"/>
      <c r="W468" s="679"/>
    </row>
    <row r="469" spans="1:23" ht="24" customHeight="1">
      <c r="B469" s="331">
        <v>435</v>
      </c>
      <c r="C469" s="998"/>
      <c r="D469" s="999"/>
      <c r="E469" s="339"/>
      <c r="F469" s="351"/>
      <c r="G469" s="339"/>
      <c r="H469" s="339"/>
      <c r="I469" s="339"/>
      <c r="J469" s="339"/>
      <c r="K469" s="339"/>
      <c r="L469" s="339"/>
      <c r="M469" s="339"/>
      <c r="N469" s="339"/>
      <c r="O469" s="339"/>
      <c r="P469" s="339"/>
      <c r="Q469" s="339"/>
      <c r="R469" s="339"/>
      <c r="S469" s="339"/>
      <c r="T469" s="1020"/>
      <c r="U469" s="1021"/>
      <c r="V469" s="1021"/>
      <c r="W469" s="1022"/>
    </row>
    <row r="470" spans="1:23" s="338" customFormat="1" ht="24" customHeight="1">
      <c r="A470" s="297"/>
      <c r="B470" s="335">
        <v>436</v>
      </c>
      <c r="C470" s="1018"/>
      <c r="D470" s="1019"/>
      <c r="E470" s="336"/>
      <c r="F470" s="337"/>
      <c r="G470" s="336"/>
      <c r="H470" s="336"/>
      <c r="I470" s="336"/>
      <c r="J470" s="336"/>
      <c r="K470" s="336"/>
      <c r="L470" s="336"/>
      <c r="M470" s="336"/>
      <c r="N470" s="336"/>
      <c r="O470" s="336"/>
      <c r="P470" s="336"/>
      <c r="Q470" s="336"/>
      <c r="R470" s="336"/>
      <c r="S470" s="336"/>
      <c r="T470" s="677"/>
      <c r="U470" s="678"/>
      <c r="V470" s="678"/>
      <c r="W470" s="679"/>
    </row>
    <row r="471" spans="1:23" ht="24" customHeight="1">
      <c r="B471" s="331">
        <v>437</v>
      </c>
      <c r="C471" s="998"/>
      <c r="D471" s="999"/>
      <c r="E471" s="339"/>
      <c r="F471" s="351"/>
      <c r="G471" s="339"/>
      <c r="H471" s="339"/>
      <c r="I471" s="339"/>
      <c r="J471" s="339"/>
      <c r="K471" s="339"/>
      <c r="L471" s="339"/>
      <c r="M471" s="339"/>
      <c r="N471" s="339"/>
      <c r="O471" s="339"/>
      <c r="P471" s="339"/>
      <c r="Q471" s="339"/>
      <c r="R471" s="339"/>
      <c r="S471" s="339"/>
      <c r="T471" s="1020"/>
      <c r="U471" s="1021"/>
      <c r="V471" s="1021"/>
      <c r="W471" s="1022"/>
    </row>
    <row r="472" spans="1:23" s="338" customFormat="1" ht="24" customHeight="1">
      <c r="A472" s="297"/>
      <c r="B472" s="335">
        <v>438</v>
      </c>
      <c r="C472" s="1018"/>
      <c r="D472" s="1019"/>
      <c r="E472" s="336"/>
      <c r="F472" s="337"/>
      <c r="G472" s="336"/>
      <c r="H472" s="336"/>
      <c r="I472" s="336"/>
      <c r="J472" s="336"/>
      <c r="K472" s="336"/>
      <c r="L472" s="336"/>
      <c r="M472" s="336"/>
      <c r="N472" s="336"/>
      <c r="O472" s="336"/>
      <c r="P472" s="336"/>
      <c r="Q472" s="336"/>
      <c r="R472" s="336"/>
      <c r="S472" s="336"/>
      <c r="T472" s="677"/>
      <c r="U472" s="678"/>
      <c r="V472" s="678"/>
      <c r="W472" s="679"/>
    </row>
    <row r="473" spans="1:23" ht="24" customHeight="1">
      <c r="B473" s="331">
        <v>439</v>
      </c>
      <c r="C473" s="998"/>
      <c r="D473" s="999"/>
      <c r="E473" s="339"/>
      <c r="F473" s="351"/>
      <c r="G473" s="339"/>
      <c r="H473" s="339"/>
      <c r="I473" s="339"/>
      <c r="J473" s="339"/>
      <c r="K473" s="339"/>
      <c r="L473" s="339"/>
      <c r="M473" s="339"/>
      <c r="N473" s="339"/>
      <c r="O473" s="339"/>
      <c r="P473" s="339"/>
      <c r="Q473" s="339"/>
      <c r="R473" s="339"/>
      <c r="S473" s="339"/>
      <c r="T473" s="1020"/>
      <c r="U473" s="1021"/>
      <c r="V473" s="1021"/>
      <c r="W473" s="1022"/>
    </row>
    <row r="474" spans="1:23" s="338" customFormat="1" ht="24" customHeight="1">
      <c r="A474" s="297"/>
      <c r="B474" s="335">
        <v>440</v>
      </c>
      <c r="C474" s="1018"/>
      <c r="D474" s="1019"/>
      <c r="E474" s="336"/>
      <c r="F474" s="337"/>
      <c r="G474" s="336"/>
      <c r="H474" s="336"/>
      <c r="I474" s="336"/>
      <c r="J474" s="336"/>
      <c r="K474" s="336"/>
      <c r="L474" s="336"/>
      <c r="M474" s="336"/>
      <c r="N474" s="336"/>
      <c r="O474" s="336"/>
      <c r="P474" s="336"/>
      <c r="Q474" s="336"/>
      <c r="R474" s="336"/>
      <c r="S474" s="336"/>
      <c r="T474" s="683"/>
      <c r="U474" s="684"/>
      <c r="V474" s="684"/>
      <c r="W474" s="685"/>
    </row>
    <row r="475" spans="1:23" ht="24" customHeight="1">
      <c r="B475" s="331">
        <v>441</v>
      </c>
      <c r="C475" s="998"/>
      <c r="D475" s="999"/>
      <c r="E475" s="339"/>
      <c r="F475" s="351"/>
      <c r="G475" s="339"/>
      <c r="H475" s="339"/>
      <c r="I475" s="339"/>
      <c r="J475" s="339"/>
      <c r="K475" s="339"/>
      <c r="L475" s="339"/>
      <c r="M475" s="339"/>
      <c r="N475" s="339"/>
      <c r="O475" s="339"/>
      <c r="P475" s="339"/>
      <c r="Q475" s="339"/>
      <c r="R475" s="339"/>
      <c r="S475" s="339"/>
      <c r="T475" s="1020"/>
      <c r="U475" s="1021"/>
      <c r="V475" s="1021"/>
      <c r="W475" s="1022"/>
    </row>
    <row r="476" spans="1:23" s="338" customFormat="1" ht="24" customHeight="1">
      <c r="A476" s="297"/>
      <c r="B476" s="335">
        <v>442</v>
      </c>
      <c r="C476" s="1018"/>
      <c r="D476" s="1019"/>
      <c r="E476" s="336"/>
      <c r="F476" s="337"/>
      <c r="G476" s="336"/>
      <c r="H476" s="336"/>
      <c r="I476" s="336"/>
      <c r="J476" s="336"/>
      <c r="K476" s="336"/>
      <c r="L476" s="336"/>
      <c r="M476" s="336"/>
      <c r="N476" s="336"/>
      <c r="O476" s="336"/>
      <c r="P476" s="336"/>
      <c r="Q476" s="336"/>
      <c r="R476" s="336"/>
      <c r="S476" s="336"/>
      <c r="T476" s="677"/>
      <c r="U476" s="678"/>
      <c r="V476" s="678"/>
      <c r="W476" s="679"/>
    </row>
    <row r="477" spans="1:23" ht="24" customHeight="1">
      <c r="B477" s="331">
        <v>443</v>
      </c>
      <c r="C477" s="998"/>
      <c r="D477" s="999"/>
      <c r="E477" s="339"/>
      <c r="F477" s="351"/>
      <c r="G477" s="339"/>
      <c r="H477" s="339"/>
      <c r="I477" s="339"/>
      <c r="J477" s="339"/>
      <c r="K477" s="339"/>
      <c r="L477" s="339"/>
      <c r="M477" s="339"/>
      <c r="N477" s="339"/>
      <c r="O477" s="339"/>
      <c r="P477" s="339"/>
      <c r="Q477" s="339"/>
      <c r="R477" s="339"/>
      <c r="S477" s="339"/>
      <c r="T477" s="1020"/>
      <c r="U477" s="1021"/>
      <c r="V477" s="1021"/>
      <c r="W477" s="1022"/>
    </row>
    <row r="478" spans="1:23" s="338" customFormat="1" ht="24" customHeight="1">
      <c r="A478" s="297"/>
      <c r="B478" s="335">
        <v>444</v>
      </c>
      <c r="C478" s="1018"/>
      <c r="D478" s="1019"/>
      <c r="E478" s="336"/>
      <c r="F478" s="337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677"/>
      <c r="U478" s="678"/>
      <c r="V478" s="678"/>
      <c r="W478" s="679"/>
    </row>
    <row r="479" spans="1:23" ht="24" customHeight="1">
      <c r="B479" s="331">
        <v>445</v>
      </c>
      <c r="C479" s="998"/>
      <c r="D479" s="999"/>
      <c r="E479" s="339"/>
      <c r="F479" s="351"/>
      <c r="G479" s="339"/>
      <c r="H479" s="339"/>
      <c r="I479" s="339"/>
      <c r="J479" s="339"/>
      <c r="K479" s="339"/>
      <c r="L479" s="339"/>
      <c r="M479" s="339"/>
      <c r="N479" s="339"/>
      <c r="O479" s="339"/>
      <c r="P479" s="339"/>
      <c r="Q479" s="339"/>
      <c r="R479" s="339"/>
      <c r="S479" s="339"/>
      <c r="T479" s="1020"/>
      <c r="U479" s="1021"/>
      <c r="V479" s="1021"/>
      <c r="W479" s="1022"/>
    </row>
    <row r="480" spans="1:23" s="338" customFormat="1" ht="24" customHeight="1">
      <c r="A480" s="297"/>
      <c r="B480" s="335">
        <v>446</v>
      </c>
      <c r="C480" s="985"/>
      <c r="D480" s="986"/>
      <c r="E480" s="375"/>
      <c r="F480" s="375"/>
      <c r="G480" s="375"/>
      <c r="H480" s="375"/>
      <c r="I480" s="375"/>
      <c r="J480" s="375"/>
      <c r="K480" s="375"/>
      <c r="L480" s="375"/>
      <c r="M480" s="375"/>
      <c r="N480" s="375"/>
      <c r="O480" s="375"/>
      <c r="P480" s="375"/>
      <c r="Q480" s="375"/>
      <c r="R480" s="375"/>
      <c r="S480" s="377"/>
      <c r="T480" s="1023"/>
      <c r="U480" s="1024"/>
      <c r="V480" s="1024"/>
      <c r="W480" s="1025"/>
    </row>
    <row r="481" spans="1:23" ht="24" customHeight="1">
      <c r="B481" s="331">
        <v>447</v>
      </c>
      <c r="C481" s="998"/>
      <c r="D481" s="999"/>
      <c r="E481" s="422"/>
      <c r="F481" s="422"/>
      <c r="G481" s="422"/>
      <c r="H481" s="422"/>
      <c r="I481" s="422"/>
      <c r="J481" s="422"/>
      <c r="K481" s="422"/>
      <c r="L481" s="422"/>
      <c r="M481" s="422"/>
      <c r="N481" s="422"/>
      <c r="O481" s="422"/>
      <c r="P481" s="422"/>
      <c r="Q481" s="422"/>
      <c r="R481" s="422"/>
      <c r="S481" s="423"/>
      <c r="T481" s="1017"/>
      <c r="U481" s="1006"/>
      <c r="V481" s="1006"/>
      <c r="W481" s="1007"/>
    </row>
    <row r="482" spans="1:23" s="338" customFormat="1" ht="24" customHeight="1">
      <c r="A482" s="297"/>
      <c r="B482" s="335">
        <v>448</v>
      </c>
      <c r="C482" s="985"/>
      <c r="D482" s="986"/>
      <c r="E482" s="424"/>
      <c r="F482" s="424"/>
      <c r="G482" s="425"/>
      <c r="H482" s="425"/>
      <c r="I482" s="425"/>
      <c r="J482" s="425"/>
      <c r="K482" s="425"/>
      <c r="L482" s="425"/>
      <c r="M482" s="425"/>
      <c r="N482" s="425"/>
      <c r="O482" s="425"/>
      <c r="P482" s="425"/>
      <c r="Q482" s="425"/>
      <c r="R482" s="425"/>
      <c r="S482" s="426"/>
      <c r="T482" s="1014"/>
      <c r="U482" s="1015"/>
      <c r="V482" s="1015"/>
      <c r="W482" s="1016"/>
    </row>
    <row r="483" spans="1:23" ht="24" customHeight="1">
      <c r="B483" s="331">
        <v>449</v>
      </c>
      <c r="C483" s="998"/>
      <c r="D483" s="999"/>
      <c r="E483" s="427"/>
      <c r="F483" s="427"/>
      <c r="G483" s="422"/>
      <c r="H483" s="422"/>
      <c r="I483" s="422"/>
      <c r="J483" s="422"/>
      <c r="K483" s="422"/>
      <c r="L483" s="422"/>
      <c r="M483" s="427"/>
      <c r="N483" s="427"/>
      <c r="O483" s="427"/>
      <c r="P483" s="428"/>
      <c r="Q483" s="428"/>
      <c r="R483" s="427"/>
      <c r="S483" s="429"/>
      <c r="T483" s="1017"/>
      <c r="U483" s="1006"/>
      <c r="V483" s="1006"/>
      <c r="W483" s="1007"/>
    </row>
    <row r="484" spans="1:23" s="338" customFormat="1" ht="24" customHeight="1">
      <c r="A484" s="297"/>
      <c r="B484" s="335">
        <v>450</v>
      </c>
      <c r="C484" s="985"/>
      <c r="D484" s="986"/>
      <c r="E484" s="430"/>
      <c r="F484" s="430"/>
      <c r="G484" s="431"/>
      <c r="H484" s="431"/>
      <c r="I484" s="431"/>
      <c r="J484" s="431"/>
      <c r="K484" s="425"/>
      <c r="L484" s="431"/>
      <c r="M484" s="430"/>
      <c r="N484" s="430"/>
      <c r="O484" s="430"/>
      <c r="P484" s="430"/>
      <c r="Q484" s="430"/>
      <c r="R484" s="430"/>
      <c r="S484" s="432"/>
      <c r="T484" s="1014"/>
      <c r="U484" s="1015"/>
      <c r="V484" s="1015"/>
      <c r="W484" s="1016"/>
    </row>
    <row r="485" spans="1:23" ht="24" customHeight="1">
      <c r="B485" s="331">
        <v>451</v>
      </c>
      <c r="C485" s="998"/>
      <c r="D485" s="999"/>
      <c r="E485" s="427"/>
      <c r="F485" s="427"/>
      <c r="G485" s="433"/>
      <c r="H485" s="433"/>
      <c r="I485" s="433"/>
      <c r="J485" s="433"/>
      <c r="K485" s="422"/>
      <c r="L485" s="433"/>
      <c r="M485" s="427"/>
      <c r="N485" s="427"/>
      <c r="O485" s="427"/>
      <c r="P485" s="427"/>
      <c r="Q485" s="427"/>
      <c r="R485" s="427"/>
      <c r="S485" s="429"/>
      <c r="T485" s="1017"/>
      <c r="U485" s="1006"/>
      <c r="V485" s="1006"/>
      <c r="W485" s="1007"/>
    </row>
    <row r="486" spans="1:23" s="338" customFormat="1" ht="24" customHeight="1">
      <c r="A486" s="297"/>
      <c r="B486" s="335">
        <v>452</v>
      </c>
      <c r="C486" s="985"/>
      <c r="D486" s="986"/>
      <c r="E486" s="430"/>
      <c r="F486" s="430"/>
      <c r="G486" s="431"/>
      <c r="H486" s="431"/>
      <c r="I486" s="431"/>
      <c r="J486" s="431"/>
      <c r="K486" s="425"/>
      <c r="L486" s="431"/>
      <c r="M486" s="430"/>
      <c r="N486" s="430"/>
      <c r="O486" s="430"/>
      <c r="P486" s="430"/>
      <c r="Q486" s="430"/>
      <c r="R486" s="430"/>
      <c r="S486" s="432"/>
      <c r="T486" s="1014"/>
      <c r="U486" s="1015"/>
      <c r="V486" s="1015"/>
      <c r="W486" s="1016"/>
    </row>
    <row r="487" spans="1:23" ht="24" customHeight="1">
      <c r="B487" s="331">
        <v>453</v>
      </c>
      <c r="C487" s="998"/>
      <c r="D487" s="999"/>
      <c r="E487" s="427"/>
      <c r="F487" s="427"/>
      <c r="G487" s="427"/>
      <c r="H487" s="427"/>
      <c r="I487" s="427"/>
      <c r="J487" s="427"/>
      <c r="K487" s="422"/>
      <c r="L487" s="427"/>
      <c r="M487" s="427"/>
      <c r="N487" s="427"/>
      <c r="O487" s="427"/>
      <c r="P487" s="427"/>
      <c r="Q487" s="427"/>
      <c r="R487" s="427"/>
      <c r="S487" s="429"/>
      <c r="T487" s="1017"/>
      <c r="U487" s="1006"/>
      <c r="V487" s="1006"/>
      <c r="W487" s="1007"/>
    </row>
    <row r="488" spans="1:23" s="338" customFormat="1" ht="24" customHeight="1">
      <c r="A488" s="297"/>
      <c r="B488" s="335">
        <v>454</v>
      </c>
      <c r="C488" s="985"/>
      <c r="D488" s="986"/>
      <c r="E488" s="430"/>
      <c r="F488" s="430"/>
      <c r="G488" s="430"/>
      <c r="H488" s="430"/>
      <c r="I488" s="430"/>
      <c r="J488" s="430"/>
      <c r="K488" s="425"/>
      <c r="L488" s="430"/>
      <c r="M488" s="430"/>
      <c r="N488" s="430"/>
      <c r="O488" s="430"/>
      <c r="P488" s="430"/>
      <c r="Q488" s="430"/>
      <c r="R488" s="430"/>
      <c r="S488" s="432"/>
      <c r="T488" s="1014"/>
      <c r="U488" s="1015"/>
      <c r="V488" s="1015"/>
      <c r="W488" s="1016"/>
    </row>
    <row r="489" spans="1:23" ht="24" customHeight="1">
      <c r="B489" s="331">
        <v>455</v>
      </c>
      <c r="C489" s="990"/>
      <c r="D489" s="991"/>
      <c r="E489" s="434"/>
      <c r="F489" s="434"/>
      <c r="G489" s="434"/>
      <c r="H489" s="434"/>
      <c r="I489" s="434"/>
      <c r="J489" s="434"/>
      <c r="K489" s="435"/>
      <c r="L489" s="434"/>
      <c r="M489" s="434"/>
      <c r="N489" s="434"/>
      <c r="O489" s="434"/>
      <c r="P489" s="434"/>
      <c r="Q489" s="434"/>
      <c r="R489" s="434"/>
      <c r="S489" s="436"/>
      <c r="T489" s="1020"/>
      <c r="U489" s="1021"/>
      <c r="V489" s="1021"/>
      <c r="W489" s="1022"/>
    </row>
    <row r="490" spans="1:23" s="338" customFormat="1" ht="24" customHeight="1">
      <c r="A490" s="297"/>
      <c r="B490" s="335">
        <v>456</v>
      </c>
      <c r="C490" s="1018"/>
      <c r="D490" s="1019"/>
      <c r="E490" s="437"/>
      <c r="F490" s="437"/>
      <c r="G490" s="437"/>
      <c r="H490" s="437"/>
      <c r="I490" s="437"/>
      <c r="J490" s="437"/>
      <c r="K490" s="438"/>
      <c r="L490" s="437"/>
      <c r="M490" s="437"/>
      <c r="N490" s="437"/>
      <c r="O490" s="437"/>
      <c r="P490" s="437"/>
      <c r="Q490" s="437"/>
      <c r="R490" s="437"/>
      <c r="S490" s="439"/>
      <c r="T490" s="677"/>
      <c r="U490" s="678"/>
      <c r="V490" s="678"/>
      <c r="W490" s="679"/>
    </row>
    <row r="491" spans="1:23" ht="24" customHeight="1">
      <c r="B491" s="331">
        <v>457</v>
      </c>
      <c r="C491" s="990"/>
      <c r="D491" s="991"/>
      <c r="E491" s="435"/>
      <c r="F491" s="435"/>
      <c r="G491" s="435"/>
      <c r="H491" s="435"/>
      <c r="I491" s="435"/>
      <c r="J491" s="435"/>
      <c r="K491" s="440"/>
      <c r="L491" s="435"/>
      <c r="M491" s="435"/>
      <c r="N491" s="435"/>
      <c r="O491" s="435"/>
      <c r="P491" s="435"/>
      <c r="Q491" s="435"/>
      <c r="R491" s="435"/>
      <c r="S491" s="441"/>
      <c r="T491" s="1020"/>
      <c r="U491" s="1021"/>
      <c r="V491" s="1021"/>
      <c r="W491" s="1022"/>
    </row>
    <row r="492" spans="1:23" s="338" customFormat="1" ht="24" customHeight="1">
      <c r="A492" s="297"/>
      <c r="B492" s="335">
        <v>458</v>
      </c>
      <c r="C492" s="1018"/>
      <c r="D492" s="1019"/>
      <c r="E492" s="442"/>
      <c r="F492" s="442"/>
      <c r="G492" s="442"/>
      <c r="H492" s="442"/>
      <c r="I492" s="442"/>
      <c r="J492" s="442"/>
      <c r="K492" s="443"/>
      <c r="L492" s="442"/>
      <c r="M492" s="442"/>
      <c r="N492" s="442"/>
      <c r="O492" s="442"/>
      <c r="P492" s="442"/>
      <c r="Q492" s="442"/>
      <c r="R492" s="442"/>
      <c r="S492" s="444"/>
      <c r="T492" s="677"/>
      <c r="U492" s="678"/>
      <c r="V492" s="678"/>
      <c r="W492" s="679"/>
    </row>
    <row r="493" spans="1:23" ht="24" customHeight="1">
      <c r="B493" s="331">
        <v>459</v>
      </c>
      <c r="C493" s="990"/>
      <c r="D493" s="991"/>
      <c r="E493" s="435"/>
      <c r="F493" s="435"/>
      <c r="G493" s="435"/>
      <c r="H493" s="435"/>
      <c r="I493" s="435"/>
      <c r="J493" s="435"/>
      <c r="K493" s="435"/>
      <c r="L493" s="435"/>
      <c r="M493" s="435"/>
      <c r="N493" s="435"/>
      <c r="O493" s="435"/>
      <c r="P493" s="435"/>
      <c r="Q493" s="435"/>
      <c r="R493" s="435"/>
      <c r="S493" s="441"/>
      <c r="T493" s="1020"/>
      <c r="U493" s="1021"/>
      <c r="V493" s="1021"/>
      <c r="W493" s="1022"/>
    </row>
    <row r="494" spans="1:23" s="338" customFormat="1" ht="24" customHeight="1">
      <c r="A494" s="297"/>
      <c r="B494" s="335">
        <v>460</v>
      </c>
      <c r="C494" s="1018"/>
      <c r="D494" s="1019"/>
      <c r="E494" s="437"/>
      <c r="F494" s="437"/>
      <c r="G494" s="437"/>
      <c r="H494" s="437"/>
      <c r="I494" s="437"/>
      <c r="J494" s="437"/>
      <c r="K494" s="437"/>
      <c r="L494" s="437"/>
      <c r="M494" s="437"/>
      <c r="N494" s="437"/>
      <c r="O494" s="437"/>
      <c r="P494" s="437"/>
      <c r="Q494" s="437"/>
      <c r="R494" s="437"/>
      <c r="S494" s="439"/>
      <c r="T494" s="677"/>
      <c r="U494" s="678"/>
      <c r="V494" s="678"/>
      <c r="W494" s="679"/>
    </row>
    <row r="495" spans="1:23" ht="24" customHeight="1">
      <c r="B495" s="331">
        <v>461</v>
      </c>
      <c r="C495" s="990"/>
      <c r="D495" s="991"/>
      <c r="E495" s="435"/>
      <c r="F495" s="435"/>
      <c r="G495" s="435"/>
      <c r="H495" s="435"/>
      <c r="I495" s="435"/>
      <c r="J495" s="435"/>
      <c r="K495" s="435"/>
      <c r="L495" s="435"/>
      <c r="M495" s="435"/>
      <c r="N495" s="435"/>
      <c r="O495" s="435"/>
      <c r="P495" s="435"/>
      <c r="Q495" s="435"/>
      <c r="R495" s="435"/>
      <c r="S495" s="441"/>
      <c r="T495" s="1020"/>
      <c r="U495" s="1021"/>
      <c r="V495" s="1021"/>
      <c r="W495" s="1022"/>
    </row>
    <row r="496" spans="1:23" s="338" customFormat="1" ht="24" customHeight="1">
      <c r="A496" s="297"/>
      <c r="B496" s="335">
        <v>462</v>
      </c>
      <c r="C496" s="1018"/>
      <c r="D496" s="1019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4"/>
      <c r="T496" s="677"/>
      <c r="U496" s="678"/>
      <c r="V496" s="678"/>
      <c r="W496" s="679"/>
    </row>
    <row r="497" spans="1:23" ht="24" customHeight="1">
      <c r="B497" s="331">
        <v>463</v>
      </c>
      <c r="C497" s="990"/>
      <c r="D497" s="991"/>
      <c r="E497" s="435"/>
      <c r="F497" s="435"/>
      <c r="G497" s="435"/>
      <c r="H497" s="435"/>
      <c r="I497" s="435"/>
      <c r="J497" s="435"/>
      <c r="K497" s="435"/>
      <c r="L497" s="435"/>
      <c r="M497" s="435"/>
      <c r="N497" s="435"/>
      <c r="O497" s="435"/>
      <c r="P497" s="435"/>
      <c r="Q497" s="435"/>
      <c r="R497" s="435"/>
      <c r="S497" s="441"/>
      <c r="T497" s="1020"/>
      <c r="U497" s="1021"/>
      <c r="V497" s="1021"/>
      <c r="W497" s="1022"/>
    </row>
    <row r="498" spans="1:23" s="338" customFormat="1" ht="24" customHeight="1">
      <c r="A498" s="297"/>
      <c r="B498" s="335">
        <v>464</v>
      </c>
      <c r="C498" s="1018"/>
      <c r="D498" s="1019"/>
      <c r="E498" s="442"/>
      <c r="F498" s="445"/>
      <c r="G498" s="445"/>
      <c r="H498" s="445"/>
      <c r="I498" s="445"/>
      <c r="J498" s="445"/>
      <c r="K498" s="445"/>
      <c r="L498" s="445"/>
      <c r="M498" s="445"/>
      <c r="N498" s="445"/>
      <c r="O498" s="445"/>
      <c r="P498" s="445"/>
      <c r="Q498" s="445"/>
      <c r="R498" s="445"/>
      <c r="S498" s="446"/>
      <c r="T498" s="1033"/>
      <c r="U498" s="1034"/>
      <c r="V498" s="1034"/>
      <c r="W498" s="1035"/>
    </row>
    <row r="499" spans="1:23" ht="24" customHeight="1">
      <c r="B499" s="331">
        <v>465</v>
      </c>
      <c r="C499" s="990"/>
      <c r="D499" s="991"/>
      <c r="E499" s="435"/>
      <c r="F499" s="447"/>
      <c r="G499" s="447"/>
      <c r="H499" s="447"/>
      <c r="I499" s="447"/>
      <c r="J499" s="447"/>
      <c r="K499" s="447"/>
      <c r="L499" s="447"/>
      <c r="M499" s="447"/>
      <c r="N499" s="447"/>
      <c r="O499" s="447"/>
      <c r="P499" s="447"/>
      <c r="Q499" s="447"/>
      <c r="R499" s="447"/>
      <c r="S499" s="448"/>
      <c r="T499" s="1020"/>
      <c r="U499" s="1021"/>
      <c r="V499" s="1021"/>
      <c r="W499" s="1022"/>
    </row>
    <row r="500" spans="1:23" s="338" customFormat="1" ht="24" customHeight="1">
      <c r="A500" s="297"/>
      <c r="B500" s="335">
        <v>466</v>
      </c>
      <c r="C500" s="1018"/>
      <c r="D500" s="1019"/>
      <c r="E500" s="442"/>
      <c r="F500" s="445"/>
      <c r="G500" s="445"/>
      <c r="H500" s="445"/>
      <c r="I500" s="445"/>
      <c r="J500" s="445"/>
      <c r="K500" s="445"/>
      <c r="L500" s="445"/>
      <c r="M500" s="445"/>
      <c r="N500" s="445"/>
      <c r="O500" s="445"/>
      <c r="P500" s="445"/>
      <c r="Q500" s="445"/>
      <c r="R500" s="445"/>
      <c r="S500" s="446"/>
      <c r="T500" s="677"/>
      <c r="U500" s="678"/>
      <c r="V500" s="678"/>
      <c r="W500" s="679"/>
    </row>
    <row r="501" spans="1:23" ht="24" customHeight="1">
      <c r="B501" s="331">
        <v>467</v>
      </c>
      <c r="C501" s="990"/>
      <c r="D501" s="991"/>
      <c r="E501" s="435"/>
      <c r="F501" s="447"/>
      <c r="G501" s="447"/>
      <c r="H501" s="447"/>
      <c r="I501" s="447"/>
      <c r="J501" s="447"/>
      <c r="K501" s="447"/>
      <c r="L501" s="447"/>
      <c r="M501" s="447"/>
      <c r="N501" s="447"/>
      <c r="O501" s="447"/>
      <c r="P501" s="447"/>
      <c r="Q501" s="447"/>
      <c r="R501" s="447"/>
      <c r="S501" s="448"/>
      <c r="T501" s="1020"/>
      <c r="U501" s="1021"/>
      <c r="V501" s="1021"/>
      <c r="W501" s="1022"/>
    </row>
    <row r="502" spans="1:23" s="338" customFormat="1" ht="24" customHeight="1">
      <c r="A502" s="297"/>
      <c r="B502" s="335">
        <v>468</v>
      </c>
      <c r="C502" s="1018"/>
      <c r="D502" s="1019"/>
      <c r="E502" s="437"/>
      <c r="F502" s="449"/>
      <c r="G502" s="449"/>
      <c r="H502" s="449"/>
      <c r="I502" s="449"/>
      <c r="J502" s="449"/>
      <c r="K502" s="449"/>
      <c r="L502" s="449"/>
      <c r="M502" s="449"/>
      <c r="N502" s="449"/>
      <c r="O502" s="449"/>
      <c r="P502" s="449"/>
      <c r="Q502" s="449"/>
      <c r="R502" s="449"/>
      <c r="S502" s="450"/>
      <c r="T502" s="677"/>
      <c r="U502" s="678"/>
      <c r="V502" s="678"/>
      <c r="W502" s="679"/>
    </row>
    <row r="503" spans="1:23" ht="24" customHeight="1">
      <c r="B503" s="331">
        <v>469</v>
      </c>
      <c r="C503" s="990"/>
      <c r="D503" s="991"/>
      <c r="E503" s="435"/>
      <c r="F503" s="435"/>
      <c r="G503" s="435"/>
      <c r="H503" s="435"/>
      <c r="I503" s="435"/>
      <c r="J503" s="435"/>
      <c r="K503" s="435"/>
      <c r="L503" s="435"/>
      <c r="M503" s="435"/>
      <c r="N503" s="435"/>
      <c r="O503" s="435"/>
      <c r="P503" s="435"/>
      <c r="Q503" s="435"/>
      <c r="R503" s="435"/>
      <c r="S503" s="441"/>
      <c r="T503" s="1020"/>
      <c r="U503" s="1021"/>
      <c r="V503" s="1021"/>
      <c r="W503" s="1022"/>
    </row>
    <row r="504" spans="1:23" s="338" customFormat="1" ht="24" customHeight="1">
      <c r="A504" s="297"/>
      <c r="B504" s="335">
        <v>470</v>
      </c>
      <c r="C504" s="1018"/>
      <c r="D504" s="1019"/>
      <c r="E504" s="437"/>
      <c r="F504" s="437"/>
      <c r="G504" s="437"/>
      <c r="H504" s="437"/>
      <c r="I504" s="437"/>
      <c r="J504" s="437"/>
      <c r="K504" s="437"/>
      <c r="L504" s="437"/>
      <c r="M504" s="437"/>
      <c r="N504" s="437"/>
      <c r="O504" s="437"/>
      <c r="P504" s="437"/>
      <c r="Q504" s="437"/>
      <c r="R504" s="437"/>
      <c r="S504" s="439"/>
      <c r="T504" s="677"/>
      <c r="U504" s="678"/>
      <c r="V504" s="678"/>
      <c r="W504" s="679"/>
    </row>
    <row r="505" spans="1:23" ht="24" customHeight="1">
      <c r="B505" s="331">
        <v>471</v>
      </c>
      <c r="C505" s="990"/>
      <c r="D505" s="991"/>
      <c r="E505" s="435"/>
      <c r="F505" s="435"/>
      <c r="G505" s="435"/>
      <c r="H505" s="435"/>
      <c r="I505" s="435"/>
      <c r="J505" s="435"/>
      <c r="K505" s="435"/>
      <c r="L505" s="435"/>
      <c r="M505" s="435"/>
      <c r="N505" s="435"/>
      <c r="O505" s="435"/>
      <c r="P505" s="435"/>
      <c r="Q505" s="435"/>
      <c r="R505" s="435"/>
      <c r="S505" s="441"/>
      <c r="T505" s="1020"/>
      <c r="U505" s="1021"/>
      <c r="V505" s="1021"/>
      <c r="W505" s="1022"/>
    </row>
    <row r="506" spans="1:23" s="338" customFormat="1" ht="24" customHeight="1">
      <c r="A506" s="297"/>
      <c r="B506" s="335">
        <v>472</v>
      </c>
      <c r="C506" s="1018"/>
      <c r="D506" s="1019"/>
      <c r="E506" s="437"/>
      <c r="F506" s="437"/>
      <c r="G506" s="437"/>
      <c r="H506" s="437"/>
      <c r="I506" s="437"/>
      <c r="J506" s="437"/>
      <c r="K506" s="437"/>
      <c r="L506" s="437"/>
      <c r="M506" s="437"/>
      <c r="N506" s="437"/>
      <c r="O506" s="437"/>
      <c r="P506" s="437"/>
      <c r="Q506" s="437"/>
      <c r="R506" s="437"/>
      <c r="S506" s="439"/>
      <c r="T506" s="677"/>
      <c r="U506" s="678"/>
      <c r="V506" s="678"/>
      <c r="W506" s="679"/>
    </row>
    <row r="507" spans="1:23" ht="24" customHeight="1">
      <c r="B507" s="331">
        <v>473</v>
      </c>
      <c r="C507" s="990"/>
      <c r="D507" s="991"/>
      <c r="E507" s="435"/>
      <c r="F507" s="435"/>
      <c r="G507" s="435"/>
      <c r="H507" s="435"/>
      <c r="I507" s="435"/>
      <c r="J507" s="435"/>
      <c r="K507" s="435"/>
      <c r="L507" s="435"/>
      <c r="M507" s="435"/>
      <c r="N507" s="435"/>
      <c r="O507" s="435"/>
      <c r="P507" s="435"/>
      <c r="Q507" s="435"/>
      <c r="R507" s="435"/>
      <c r="S507" s="441"/>
      <c r="T507" s="1020"/>
      <c r="U507" s="1021"/>
      <c r="V507" s="1021"/>
      <c r="W507" s="1022"/>
    </row>
    <row r="508" spans="1:23" s="338" customFormat="1" ht="24" customHeight="1">
      <c r="A508" s="297"/>
      <c r="B508" s="335">
        <v>474</v>
      </c>
      <c r="C508" s="1018"/>
      <c r="D508" s="1019"/>
      <c r="E508" s="437"/>
      <c r="F508" s="437"/>
      <c r="G508" s="437"/>
      <c r="H508" s="437"/>
      <c r="I508" s="437"/>
      <c r="J508" s="437"/>
      <c r="K508" s="437"/>
      <c r="L508" s="437"/>
      <c r="M508" s="437"/>
      <c r="N508" s="437"/>
      <c r="O508" s="437"/>
      <c r="P508" s="437"/>
      <c r="Q508" s="437"/>
      <c r="R508" s="437"/>
      <c r="S508" s="439"/>
      <c r="T508" s="677"/>
      <c r="U508" s="678"/>
      <c r="V508" s="678"/>
      <c r="W508" s="679"/>
    </row>
    <row r="509" spans="1:23" ht="24" customHeight="1">
      <c r="B509" s="331">
        <v>475</v>
      </c>
      <c r="C509" s="990"/>
      <c r="D509" s="991"/>
      <c r="E509" s="435"/>
      <c r="F509" s="435"/>
      <c r="G509" s="435"/>
      <c r="H509" s="435"/>
      <c r="I509" s="435"/>
      <c r="J509" s="435"/>
      <c r="K509" s="435"/>
      <c r="L509" s="435"/>
      <c r="M509" s="435"/>
      <c r="N509" s="435"/>
      <c r="O509" s="435"/>
      <c r="P509" s="435"/>
      <c r="Q509" s="435"/>
      <c r="R509" s="435"/>
      <c r="S509" s="441"/>
      <c r="T509" s="1020"/>
      <c r="U509" s="1021"/>
      <c r="V509" s="1021"/>
      <c r="W509" s="1022"/>
    </row>
    <row r="510" spans="1:23" s="338" customFormat="1" ht="24" customHeight="1">
      <c r="A510" s="297"/>
      <c r="B510" s="335">
        <v>476</v>
      </c>
      <c r="C510" s="1018"/>
      <c r="D510" s="1019"/>
      <c r="E510" s="437"/>
      <c r="F510" s="449"/>
      <c r="G510" s="449"/>
      <c r="H510" s="449"/>
      <c r="I510" s="449"/>
      <c r="J510" s="449"/>
      <c r="K510" s="449"/>
      <c r="L510" s="449"/>
      <c r="M510" s="449"/>
      <c r="N510" s="449"/>
      <c r="O510" s="449"/>
      <c r="P510" s="449"/>
      <c r="Q510" s="449"/>
      <c r="R510" s="449"/>
      <c r="S510" s="449"/>
      <c r="T510" s="1042"/>
      <c r="U510" s="1043"/>
      <c r="V510" s="1043"/>
      <c r="W510" s="1044"/>
    </row>
    <row r="511" spans="1:23" ht="24" customHeight="1">
      <c r="B511" s="331">
        <v>477</v>
      </c>
      <c r="C511" s="990"/>
      <c r="D511" s="991"/>
      <c r="E511" s="435"/>
      <c r="F511" s="447"/>
      <c r="G511" s="447"/>
      <c r="H511" s="447"/>
      <c r="I511" s="447"/>
      <c r="J511" s="447"/>
      <c r="K511" s="447"/>
      <c r="L511" s="447"/>
      <c r="M511" s="447"/>
      <c r="N511" s="447"/>
      <c r="O511" s="447"/>
      <c r="P511" s="447"/>
      <c r="Q511" s="447"/>
      <c r="R511" s="447"/>
      <c r="S511" s="447"/>
      <c r="T511" s="1045"/>
      <c r="U511" s="1046"/>
      <c r="V511" s="1046"/>
      <c r="W511" s="1047"/>
    </row>
    <row r="512" spans="1:23" s="338" customFormat="1" ht="24" customHeight="1">
      <c r="A512" s="297"/>
      <c r="B512" s="335">
        <v>478</v>
      </c>
      <c r="C512" s="985"/>
      <c r="D512" s="986"/>
      <c r="E512" s="425"/>
      <c r="F512" s="451"/>
      <c r="G512" s="451"/>
      <c r="H512" s="451"/>
      <c r="I512" s="451"/>
      <c r="J512" s="451"/>
      <c r="K512" s="451"/>
      <c r="L512" s="451"/>
      <c r="M512" s="451"/>
      <c r="N512" s="451"/>
      <c r="O512" s="451"/>
      <c r="P512" s="451"/>
      <c r="Q512" s="451"/>
      <c r="R512" s="451"/>
      <c r="S512" s="451"/>
      <c r="T512" s="1048"/>
      <c r="U512" s="1049"/>
      <c r="V512" s="1049"/>
      <c r="W512" s="1050"/>
    </row>
    <row r="513" spans="1:23" ht="24" customHeight="1">
      <c r="B513" s="331">
        <v>479</v>
      </c>
      <c r="C513" s="990"/>
      <c r="D513" s="991"/>
      <c r="E513" s="435"/>
      <c r="F513" s="447"/>
      <c r="G513" s="447"/>
      <c r="H513" s="447"/>
      <c r="I513" s="447"/>
      <c r="J513" s="447"/>
      <c r="K513" s="447"/>
      <c r="L513" s="447"/>
      <c r="M513" s="447"/>
      <c r="N513" s="447"/>
      <c r="O513" s="447"/>
      <c r="P513" s="447"/>
      <c r="Q513" s="447"/>
      <c r="R513" s="447"/>
      <c r="S513" s="447"/>
      <c r="T513" s="1039"/>
      <c r="U513" s="1040"/>
      <c r="V513" s="1040"/>
      <c r="W513" s="1041"/>
    </row>
    <row r="514" spans="1:23" s="338" customFormat="1" ht="24" customHeight="1">
      <c r="A514" s="297"/>
      <c r="B514" s="335">
        <v>480</v>
      </c>
      <c r="C514" s="985"/>
      <c r="D514" s="986"/>
      <c r="E514" s="425"/>
      <c r="F514" s="425"/>
      <c r="G514" s="425"/>
      <c r="H514" s="425"/>
      <c r="I514" s="425"/>
      <c r="J514" s="425"/>
      <c r="K514" s="425"/>
      <c r="L514" s="425"/>
      <c r="M514" s="425"/>
      <c r="N514" s="425"/>
      <c r="O514" s="425"/>
      <c r="P514" s="425"/>
      <c r="Q514" s="425"/>
      <c r="R514" s="425"/>
      <c r="S514" s="426"/>
      <c r="T514" s="1014"/>
      <c r="U514" s="1015"/>
      <c r="V514" s="1015"/>
      <c r="W514" s="1016"/>
    </row>
    <row r="515" spans="1:23" ht="24" customHeight="1">
      <c r="B515" s="331">
        <v>481</v>
      </c>
      <c r="C515" s="998"/>
      <c r="D515" s="999"/>
      <c r="E515" s="422"/>
      <c r="F515" s="422"/>
      <c r="G515" s="422"/>
      <c r="H515" s="422"/>
      <c r="I515" s="422"/>
      <c r="J515" s="422"/>
      <c r="K515" s="422"/>
      <c r="L515" s="422"/>
      <c r="M515" s="422"/>
      <c r="N515" s="422"/>
      <c r="O515" s="422"/>
      <c r="P515" s="422"/>
      <c r="Q515" s="422"/>
      <c r="R515" s="422"/>
      <c r="S515" s="423"/>
      <c r="T515" s="1017"/>
      <c r="U515" s="1006"/>
      <c r="V515" s="1006"/>
      <c r="W515" s="1007"/>
    </row>
    <row r="516" spans="1:23" s="338" customFormat="1" ht="24" customHeight="1">
      <c r="A516" s="297"/>
      <c r="B516" s="335">
        <v>482</v>
      </c>
      <c r="C516" s="985"/>
      <c r="D516" s="986"/>
      <c r="E516" s="425"/>
      <c r="F516" s="425"/>
      <c r="G516" s="425"/>
      <c r="H516" s="425"/>
      <c r="I516" s="425"/>
      <c r="J516" s="425"/>
      <c r="K516" s="425"/>
      <c r="L516" s="425"/>
      <c r="M516" s="425"/>
      <c r="N516" s="425"/>
      <c r="O516" s="425"/>
      <c r="P516" s="425"/>
      <c r="Q516" s="425"/>
      <c r="R516" s="425"/>
      <c r="S516" s="426"/>
      <c r="T516" s="1014"/>
      <c r="U516" s="1015"/>
      <c r="V516" s="1015"/>
      <c r="W516" s="1016"/>
    </row>
    <row r="517" spans="1:23" ht="24" customHeight="1">
      <c r="B517" s="331">
        <v>483</v>
      </c>
      <c r="C517" s="998"/>
      <c r="D517" s="999"/>
      <c r="E517" s="422"/>
      <c r="F517" s="422"/>
      <c r="G517" s="422"/>
      <c r="H517" s="422"/>
      <c r="I517" s="422"/>
      <c r="J517" s="422"/>
      <c r="K517" s="422"/>
      <c r="L517" s="422"/>
      <c r="M517" s="422"/>
      <c r="N517" s="422"/>
      <c r="O517" s="422"/>
      <c r="P517" s="422"/>
      <c r="Q517" s="422"/>
      <c r="R517" s="422"/>
      <c r="S517" s="423"/>
      <c r="T517" s="1017"/>
      <c r="U517" s="1006"/>
      <c r="V517" s="1006"/>
      <c r="W517" s="1007"/>
    </row>
    <row r="518" spans="1:23" s="338" customFormat="1" ht="24" customHeight="1">
      <c r="A518" s="297"/>
      <c r="B518" s="335">
        <v>484</v>
      </c>
      <c r="C518" s="985"/>
      <c r="D518" s="986"/>
      <c r="E518" s="425"/>
      <c r="F518" s="425"/>
      <c r="G518" s="425"/>
      <c r="H518" s="425"/>
      <c r="I518" s="425"/>
      <c r="J518" s="425"/>
      <c r="K518" s="425"/>
      <c r="L518" s="425"/>
      <c r="M518" s="425"/>
      <c r="N518" s="425"/>
      <c r="O518" s="425"/>
      <c r="P518" s="425"/>
      <c r="Q518" s="425"/>
      <c r="R518" s="425"/>
      <c r="S518" s="426"/>
      <c r="T518" s="1014"/>
      <c r="U518" s="1015"/>
      <c r="V518" s="1015"/>
      <c r="W518" s="1016"/>
    </row>
    <row r="519" spans="1:23" ht="24" customHeight="1">
      <c r="B519" s="331">
        <v>485</v>
      </c>
      <c r="C519" s="998"/>
      <c r="D519" s="999"/>
      <c r="E519" s="422"/>
      <c r="F519" s="422"/>
      <c r="G519" s="422"/>
      <c r="H519" s="422"/>
      <c r="I519" s="422"/>
      <c r="J519" s="422"/>
      <c r="K519" s="422"/>
      <c r="L519" s="422"/>
      <c r="M519" s="422"/>
      <c r="N519" s="422"/>
      <c r="O519" s="422"/>
      <c r="P519" s="422"/>
      <c r="Q519" s="422"/>
      <c r="R519" s="422"/>
      <c r="S519" s="423"/>
      <c r="T519" s="1017"/>
      <c r="U519" s="1006"/>
      <c r="V519" s="1006"/>
      <c r="W519" s="1007"/>
    </row>
    <row r="520" spans="1:23" s="338" customFormat="1" ht="24" customHeight="1">
      <c r="A520" s="297"/>
      <c r="B520" s="335">
        <v>486</v>
      </c>
      <c r="C520" s="985"/>
      <c r="D520" s="986"/>
      <c r="E520" s="425"/>
      <c r="F520" s="425"/>
      <c r="G520" s="425"/>
      <c r="H520" s="425"/>
      <c r="I520" s="425"/>
      <c r="J520" s="425"/>
      <c r="K520" s="425"/>
      <c r="L520" s="425"/>
      <c r="M520" s="425"/>
      <c r="N520" s="425"/>
      <c r="O520" s="425"/>
      <c r="P520" s="425"/>
      <c r="Q520" s="425"/>
      <c r="R520" s="425"/>
      <c r="S520" s="426"/>
      <c r="T520" s="1014"/>
      <c r="U520" s="1015"/>
      <c r="V520" s="1015"/>
      <c r="W520" s="1016"/>
    </row>
    <row r="521" spans="1:23" ht="24" customHeight="1">
      <c r="B521" s="331">
        <v>487</v>
      </c>
      <c r="C521" s="998"/>
      <c r="D521" s="999"/>
      <c r="E521" s="422"/>
      <c r="F521" s="422"/>
      <c r="G521" s="422"/>
      <c r="H521" s="422"/>
      <c r="I521" s="422"/>
      <c r="J521" s="422"/>
      <c r="K521" s="422"/>
      <c r="L521" s="422"/>
      <c r="M521" s="422"/>
      <c r="N521" s="422"/>
      <c r="O521" s="422"/>
      <c r="P521" s="422"/>
      <c r="Q521" s="422"/>
      <c r="R521" s="422"/>
      <c r="S521" s="423"/>
      <c r="T521" s="1017"/>
      <c r="U521" s="1006"/>
      <c r="V521" s="1006"/>
      <c r="W521" s="1007"/>
    </row>
    <row r="522" spans="1:23" s="338" customFormat="1" ht="24" customHeight="1">
      <c r="A522" s="297"/>
      <c r="B522" s="335">
        <v>488</v>
      </c>
      <c r="C522" s="985"/>
      <c r="D522" s="986"/>
      <c r="E522" s="425"/>
      <c r="F522" s="425"/>
      <c r="G522" s="425"/>
      <c r="H522" s="425"/>
      <c r="I522" s="425"/>
      <c r="J522" s="425"/>
      <c r="K522" s="425"/>
      <c r="L522" s="425"/>
      <c r="M522" s="425"/>
      <c r="N522" s="425"/>
      <c r="O522" s="425"/>
      <c r="P522" s="425"/>
      <c r="Q522" s="425"/>
      <c r="R522" s="425"/>
      <c r="S522" s="426"/>
      <c r="T522" s="1014"/>
      <c r="U522" s="1015"/>
      <c r="V522" s="1015"/>
      <c r="W522" s="1016"/>
    </row>
    <row r="523" spans="1:23" ht="24" customHeight="1">
      <c r="B523" s="331">
        <v>489</v>
      </c>
      <c r="C523" s="998"/>
      <c r="D523" s="999"/>
      <c r="E523" s="422"/>
      <c r="F523" s="422"/>
      <c r="G523" s="422"/>
      <c r="H523" s="422"/>
      <c r="I523" s="422"/>
      <c r="J523" s="422"/>
      <c r="K523" s="422"/>
      <c r="L523" s="422"/>
      <c r="M523" s="422"/>
      <c r="N523" s="422"/>
      <c r="O523" s="422"/>
      <c r="P523" s="422"/>
      <c r="Q523" s="422"/>
      <c r="R523" s="422"/>
      <c r="S523" s="423"/>
      <c r="T523" s="1017"/>
      <c r="U523" s="1006"/>
      <c r="V523" s="1006"/>
      <c r="W523" s="1007"/>
    </row>
    <row r="524" spans="1:23" s="338" customFormat="1" ht="24" customHeight="1">
      <c r="A524" s="297"/>
      <c r="B524" s="335">
        <v>490</v>
      </c>
      <c r="C524" s="985"/>
      <c r="D524" s="986"/>
      <c r="E524" s="425"/>
      <c r="F524" s="425"/>
      <c r="G524" s="425"/>
      <c r="H524" s="425"/>
      <c r="I524" s="425"/>
      <c r="J524" s="425"/>
      <c r="K524" s="425"/>
      <c r="L524" s="425"/>
      <c r="M524" s="425"/>
      <c r="N524" s="425"/>
      <c r="O524" s="425"/>
      <c r="P524" s="425"/>
      <c r="Q524" s="425"/>
      <c r="R524" s="425"/>
      <c r="S524" s="426"/>
      <c r="T524" s="1014"/>
      <c r="U524" s="1015"/>
      <c r="V524" s="1015"/>
      <c r="W524" s="1016"/>
    </row>
    <row r="525" spans="1:23" ht="24" customHeight="1">
      <c r="B525" s="331">
        <v>491</v>
      </c>
      <c r="C525" s="998"/>
      <c r="D525" s="999"/>
      <c r="E525" s="422"/>
      <c r="F525" s="422"/>
      <c r="G525" s="422"/>
      <c r="H525" s="422"/>
      <c r="I525" s="422"/>
      <c r="J525" s="422"/>
      <c r="K525" s="422"/>
      <c r="L525" s="422"/>
      <c r="M525" s="422"/>
      <c r="N525" s="422"/>
      <c r="O525" s="422"/>
      <c r="P525" s="422"/>
      <c r="Q525" s="422"/>
      <c r="R525" s="422"/>
      <c r="S525" s="423"/>
      <c r="T525" s="1017"/>
      <c r="U525" s="1006"/>
      <c r="V525" s="1006"/>
      <c r="W525" s="1007"/>
    </row>
    <row r="526" spans="1:23" s="338" customFormat="1" ht="24" customHeight="1">
      <c r="A526" s="297"/>
      <c r="B526" s="335">
        <v>492</v>
      </c>
      <c r="C526" s="985"/>
      <c r="D526" s="986"/>
      <c r="E526" s="425"/>
      <c r="F526" s="425"/>
      <c r="G526" s="425"/>
      <c r="H526" s="425"/>
      <c r="I526" s="425"/>
      <c r="J526" s="425"/>
      <c r="K526" s="425"/>
      <c r="L526" s="425"/>
      <c r="M526" s="425"/>
      <c r="N526" s="425"/>
      <c r="O526" s="425"/>
      <c r="P526" s="425"/>
      <c r="Q526" s="425"/>
      <c r="R526" s="425"/>
      <c r="S526" s="425"/>
      <c r="T526" s="1014"/>
      <c r="U526" s="1015"/>
      <c r="V526" s="1015"/>
      <c r="W526" s="1016"/>
    </row>
    <row r="527" spans="1:23" ht="24" customHeight="1">
      <c r="B527" s="331">
        <v>493</v>
      </c>
      <c r="C527" s="998"/>
      <c r="D527" s="999"/>
      <c r="E527" s="422"/>
      <c r="F527" s="422"/>
      <c r="G527" s="422"/>
      <c r="H527" s="422"/>
      <c r="I527" s="422"/>
      <c r="J527" s="422"/>
      <c r="K527" s="422"/>
      <c r="L527" s="422"/>
      <c r="M527" s="422"/>
      <c r="N527" s="422"/>
      <c r="O527" s="422"/>
      <c r="P527" s="422"/>
      <c r="Q527" s="422"/>
      <c r="R527" s="422"/>
      <c r="S527" s="422"/>
      <c r="T527" s="1017"/>
      <c r="U527" s="1006"/>
      <c r="V527" s="1006"/>
      <c r="W527" s="1007"/>
    </row>
    <row r="528" spans="1:23" s="338" customFormat="1" ht="24" customHeight="1">
      <c r="A528" s="297"/>
      <c r="B528" s="335">
        <v>494</v>
      </c>
      <c r="C528" s="985"/>
      <c r="D528" s="986"/>
      <c r="E528" s="425"/>
      <c r="F528" s="425"/>
      <c r="G528" s="425"/>
      <c r="H528" s="425"/>
      <c r="I528" s="425"/>
      <c r="J528" s="425"/>
      <c r="K528" s="425"/>
      <c r="L528" s="425"/>
      <c r="M528" s="425"/>
      <c r="N528" s="425"/>
      <c r="O528" s="425"/>
      <c r="P528" s="425"/>
      <c r="Q528" s="425"/>
      <c r="R528" s="425"/>
      <c r="S528" s="425"/>
      <c r="T528" s="1014"/>
      <c r="U528" s="1015"/>
      <c r="V528" s="1015"/>
      <c r="W528" s="1016"/>
    </row>
    <row r="529" spans="1:23" ht="24" customHeight="1">
      <c r="B529" s="331">
        <v>495</v>
      </c>
      <c r="C529" s="998"/>
      <c r="D529" s="999"/>
      <c r="E529" s="422"/>
      <c r="F529" s="422"/>
      <c r="G529" s="422"/>
      <c r="H529" s="422"/>
      <c r="I529" s="422"/>
      <c r="J529" s="422"/>
      <c r="K529" s="422"/>
      <c r="L529" s="422"/>
      <c r="M529" s="422"/>
      <c r="N529" s="422"/>
      <c r="O529" s="422"/>
      <c r="P529" s="422"/>
      <c r="Q529" s="422"/>
      <c r="R529" s="422"/>
      <c r="S529" s="422"/>
      <c r="T529" s="1017"/>
      <c r="U529" s="1006"/>
      <c r="V529" s="1006"/>
      <c r="W529" s="1007"/>
    </row>
    <row r="530" spans="1:23" s="338" customFormat="1" ht="24" customHeight="1">
      <c r="A530" s="297"/>
      <c r="B530" s="335">
        <v>496</v>
      </c>
      <c r="C530" s="985"/>
      <c r="D530" s="986"/>
      <c r="E530" s="425"/>
      <c r="F530" s="425"/>
      <c r="G530" s="425"/>
      <c r="H530" s="425"/>
      <c r="I530" s="425"/>
      <c r="J530" s="425"/>
      <c r="K530" s="425"/>
      <c r="L530" s="425"/>
      <c r="M530" s="425"/>
      <c r="N530" s="425"/>
      <c r="O530" s="425"/>
      <c r="P530" s="425"/>
      <c r="Q530" s="425"/>
      <c r="R530" s="425"/>
      <c r="S530" s="425"/>
      <c r="T530" s="1014"/>
      <c r="U530" s="1015"/>
      <c r="V530" s="1015"/>
      <c r="W530" s="1016"/>
    </row>
    <row r="531" spans="1:23" ht="24" customHeight="1">
      <c r="B531" s="331">
        <v>497</v>
      </c>
      <c r="C531" s="998"/>
      <c r="D531" s="999"/>
      <c r="E531" s="422"/>
      <c r="F531" s="422"/>
      <c r="G531" s="422"/>
      <c r="H531" s="422"/>
      <c r="I531" s="422"/>
      <c r="J531" s="422"/>
      <c r="K531" s="422"/>
      <c r="L531" s="422"/>
      <c r="M531" s="422"/>
      <c r="N531" s="422"/>
      <c r="O531" s="422"/>
      <c r="P531" s="422"/>
      <c r="Q531" s="422"/>
      <c r="R531" s="422"/>
      <c r="S531" s="422"/>
      <c r="T531" s="1017"/>
      <c r="U531" s="1006"/>
      <c r="V531" s="1006"/>
      <c r="W531" s="1007"/>
    </row>
    <row r="532" spans="1:23" s="338" customFormat="1" ht="24" customHeight="1">
      <c r="A532" s="297"/>
      <c r="B532" s="335">
        <v>498</v>
      </c>
      <c r="C532" s="985"/>
      <c r="D532" s="986"/>
      <c r="E532" s="425"/>
      <c r="F532" s="425"/>
      <c r="G532" s="425"/>
      <c r="H532" s="425"/>
      <c r="I532" s="425"/>
      <c r="J532" s="425"/>
      <c r="K532" s="425"/>
      <c r="L532" s="425"/>
      <c r="M532" s="425"/>
      <c r="N532" s="425"/>
      <c r="O532" s="425"/>
      <c r="P532" s="425"/>
      <c r="Q532" s="425"/>
      <c r="R532" s="425"/>
      <c r="S532" s="425"/>
      <c r="T532" s="1014"/>
      <c r="U532" s="1015"/>
      <c r="V532" s="1015"/>
      <c r="W532" s="1016"/>
    </row>
    <row r="533" spans="1:23" ht="24" customHeight="1">
      <c r="B533" s="331">
        <v>499</v>
      </c>
      <c r="C533" s="998"/>
      <c r="D533" s="999"/>
      <c r="E533" s="422"/>
      <c r="F533" s="422"/>
      <c r="G533" s="422"/>
      <c r="H533" s="422"/>
      <c r="I533" s="422"/>
      <c r="J533" s="422"/>
      <c r="K533" s="422"/>
      <c r="L533" s="422"/>
      <c r="M533" s="422"/>
      <c r="N533" s="422"/>
      <c r="O533" s="422"/>
      <c r="P533" s="422"/>
      <c r="Q533" s="422"/>
      <c r="R533" s="422"/>
      <c r="S533" s="422"/>
      <c r="T533" s="1017"/>
      <c r="U533" s="1006"/>
      <c r="V533" s="1006"/>
      <c r="W533" s="1007"/>
    </row>
    <row r="534" spans="1:23" s="338" customFormat="1" ht="24" customHeight="1">
      <c r="A534" s="297"/>
      <c r="B534" s="335">
        <v>500</v>
      </c>
      <c r="C534" s="985"/>
      <c r="D534" s="986"/>
      <c r="E534" s="425"/>
      <c r="F534" s="425"/>
      <c r="G534" s="425"/>
      <c r="H534" s="425"/>
      <c r="I534" s="425"/>
      <c r="J534" s="425"/>
      <c r="K534" s="425"/>
      <c r="L534" s="425"/>
      <c r="M534" s="425"/>
      <c r="N534" s="425"/>
      <c r="O534" s="425"/>
      <c r="P534" s="425"/>
      <c r="Q534" s="425"/>
      <c r="R534" s="425"/>
      <c r="S534" s="425"/>
      <c r="T534" s="1014"/>
      <c r="U534" s="1015"/>
      <c r="V534" s="1015"/>
      <c r="W534" s="1016"/>
    </row>
    <row r="535" spans="1:23" ht="24" customHeight="1">
      <c r="B535" s="331">
        <v>501</v>
      </c>
      <c r="C535" s="1051"/>
      <c r="D535" s="1052"/>
      <c r="E535" s="452"/>
      <c r="F535" s="452"/>
      <c r="G535" s="452"/>
      <c r="H535" s="452"/>
      <c r="I535" s="452"/>
      <c r="J535" s="452"/>
      <c r="K535" s="452"/>
      <c r="L535" s="452"/>
      <c r="M535" s="452"/>
      <c r="N535" s="452"/>
      <c r="O535" s="452"/>
      <c r="P535" s="452"/>
      <c r="Q535" s="452"/>
      <c r="R535" s="452"/>
      <c r="S535" s="452"/>
      <c r="T535" s="1053"/>
      <c r="U535" s="1054"/>
      <c r="V535" s="1054"/>
      <c r="W535" s="1055"/>
    </row>
    <row r="536" spans="1:23" s="338" customFormat="1" ht="24" customHeight="1">
      <c r="A536" s="297"/>
      <c r="B536" s="335">
        <v>502</v>
      </c>
      <c r="C536" s="1056"/>
      <c r="D536" s="1057"/>
      <c r="E536" s="453"/>
      <c r="F536" s="453"/>
      <c r="G536" s="453"/>
      <c r="H536" s="453"/>
      <c r="I536" s="453"/>
      <c r="J536" s="453"/>
      <c r="K536" s="453"/>
      <c r="L536" s="453"/>
      <c r="M536" s="453"/>
      <c r="N536" s="453"/>
      <c r="O536" s="453"/>
      <c r="P536" s="453"/>
      <c r="Q536" s="453"/>
      <c r="R536" s="453"/>
      <c r="S536" s="453"/>
      <c r="T536" s="1058"/>
      <c r="U536" s="1059"/>
      <c r="V536" s="1059"/>
      <c r="W536" s="1060"/>
    </row>
    <row r="537" spans="1:23" ht="24" customHeight="1">
      <c r="B537" s="331">
        <v>503</v>
      </c>
      <c r="C537" s="1051"/>
      <c r="D537" s="1052"/>
      <c r="E537" s="452"/>
      <c r="F537" s="452"/>
      <c r="G537" s="452"/>
      <c r="H537" s="452"/>
      <c r="I537" s="452"/>
      <c r="J537" s="452"/>
      <c r="K537" s="452"/>
      <c r="L537" s="452"/>
      <c r="M537" s="452"/>
      <c r="N537" s="452"/>
      <c r="O537" s="452"/>
      <c r="P537" s="452"/>
      <c r="Q537" s="452"/>
      <c r="R537" s="452"/>
      <c r="S537" s="452"/>
      <c r="T537" s="1053"/>
      <c r="U537" s="1054"/>
      <c r="V537" s="1054"/>
      <c r="W537" s="1055"/>
    </row>
    <row r="538" spans="1:23" s="338" customFormat="1" ht="24" customHeight="1">
      <c r="A538" s="297"/>
      <c r="B538" s="335">
        <v>504</v>
      </c>
      <c r="C538" s="1056"/>
      <c r="D538" s="1057"/>
      <c r="E538" s="453"/>
      <c r="F538" s="453"/>
      <c r="G538" s="453"/>
      <c r="H538" s="453"/>
      <c r="I538" s="453"/>
      <c r="J538" s="453"/>
      <c r="K538" s="453"/>
      <c r="L538" s="453"/>
      <c r="M538" s="453"/>
      <c r="N538" s="453"/>
      <c r="O538" s="453"/>
      <c r="P538" s="453"/>
      <c r="Q538" s="453"/>
      <c r="R538" s="453"/>
      <c r="S538" s="453"/>
      <c r="T538" s="1058"/>
      <c r="U538" s="1059"/>
      <c r="V538" s="1059"/>
      <c r="W538" s="1060"/>
    </row>
    <row r="539" spans="1:23" ht="24" customHeight="1">
      <c r="B539" s="331">
        <v>505</v>
      </c>
      <c r="C539" s="1051"/>
      <c r="D539" s="1052"/>
      <c r="E539" s="452"/>
      <c r="F539" s="452"/>
      <c r="G539" s="452"/>
      <c r="H539" s="452"/>
      <c r="I539" s="452"/>
      <c r="J539" s="452"/>
      <c r="K539" s="452"/>
      <c r="L539" s="452"/>
      <c r="M539" s="452"/>
      <c r="N539" s="452"/>
      <c r="O539" s="452"/>
      <c r="P539" s="452"/>
      <c r="Q539" s="452"/>
      <c r="R539" s="452"/>
      <c r="S539" s="452"/>
      <c r="T539" s="1053"/>
      <c r="U539" s="1054"/>
      <c r="V539" s="1054"/>
      <c r="W539" s="1055"/>
    </row>
    <row r="540" spans="1:23" s="338" customFormat="1" ht="24" customHeight="1">
      <c r="A540" s="297"/>
      <c r="B540" s="335">
        <v>506</v>
      </c>
      <c r="C540" s="1056"/>
      <c r="D540" s="1057"/>
      <c r="E540" s="453"/>
      <c r="F540" s="453"/>
      <c r="G540" s="453"/>
      <c r="H540" s="453"/>
      <c r="I540" s="453"/>
      <c r="J540" s="453"/>
      <c r="K540" s="453"/>
      <c r="L540" s="453"/>
      <c r="M540" s="453"/>
      <c r="N540" s="453"/>
      <c r="O540" s="453"/>
      <c r="P540" s="453"/>
      <c r="Q540" s="453"/>
      <c r="R540" s="453"/>
      <c r="S540" s="453"/>
      <c r="T540" s="1058"/>
      <c r="U540" s="1059"/>
      <c r="V540" s="1059"/>
      <c r="W540" s="1060"/>
    </row>
    <row r="541" spans="1:23" ht="24" customHeight="1">
      <c r="B541" s="331">
        <v>507</v>
      </c>
      <c r="C541" s="1051"/>
      <c r="D541" s="1052"/>
      <c r="E541" s="452"/>
      <c r="F541" s="452"/>
      <c r="G541" s="452"/>
      <c r="H541" s="452"/>
      <c r="I541" s="452"/>
      <c r="J541" s="452"/>
      <c r="K541" s="452"/>
      <c r="L541" s="452"/>
      <c r="M541" s="452"/>
      <c r="N541" s="452"/>
      <c r="O541" s="452"/>
      <c r="P541" s="452"/>
      <c r="Q541" s="452"/>
      <c r="R541" s="452"/>
      <c r="S541" s="452"/>
      <c r="T541" s="1053"/>
      <c r="U541" s="1054"/>
      <c r="V541" s="1054"/>
      <c r="W541" s="1055"/>
    </row>
    <row r="542" spans="1:23" s="338" customFormat="1" ht="24" customHeight="1">
      <c r="A542" s="297"/>
      <c r="B542" s="335">
        <v>508</v>
      </c>
      <c r="C542" s="1056"/>
      <c r="D542" s="1057"/>
      <c r="E542" s="453"/>
      <c r="F542" s="453"/>
      <c r="G542" s="453"/>
      <c r="H542" s="453"/>
      <c r="I542" s="453"/>
      <c r="J542" s="453"/>
      <c r="K542" s="453"/>
      <c r="L542" s="453"/>
      <c r="M542" s="453"/>
      <c r="N542" s="453"/>
      <c r="O542" s="453"/>
      <c r="P542" s="453"/>
      <c r="Q542" s="453"/>
      <c r="R542" s="453"/>
      <c r="S542" s="453"/>
      <c r="T542" s="1058"/>
      <c r="U542" s="1059"/>
      <c r="V542" s="1059"/>
      <c r="W542" s="1060"/>
    </row>
    <row r="543" spans="1:23" ht="24" customHeight="1">
      <c r="B543" s="331">
        <v>509</v>
      </c>
      <c r="C543" s="1051"/>
      <c r="D543" s="1052"/>
      <c r="E543" s="452"/>
      <c r="F543" s="452"/>
      <c r="G543" s="452"/>
      <c r="H543" s="452"/>
      <c r="I543" s="452"/>
      <c r="J543" s="452"/>
      <c r="K543" s="452"/>
      <c r="L543" s="452"/>
      <c r="M543" s="452"/>
      <c r="N543" s="452"/>
      <c r="O543" s="452"/>
      <c r="P543" s="452"/>
      <c r="Q543" s="452"/>
      <c r="R543" s="452"/>
      <c r="S543" s="452"/>
      <c r="T543" s="1053"/>
      <c r="U543" s="1054"/>
      <c r="V543" s="1054"/>
      <c r="W543" s="1055"/>
    </row>
    <row r="544" spans="1:23" s="338" customFormat="1" ht="24" customHeight="1">
      <c r="A544" s="297"/>
      <c r="B544" s="335">
        <v>510</v>
      </c>
      <c r="C544" s="1056"/>
      <c r="D544" s="1057"/>
      <c r="E544" s="453"/>
      <c r="F544" s="453"/>
      <c r="G544" s="453"/>
      <c r="H544" s="453"/>
      <c r="I544" s="453"/>
      <c r="J544" s="453"/>
      <c r="K544" s="453"/>
      <c r="L544" s="453"/>
      <c r="M544" s="453"/>
      <c r="N544" s="453"/>
      <c r="O544" s="453"/>
      <c r="P544" s="453"/>
      <c r="Q544" s="453"/>
      <c r="R544" s="453"/>
      <c r="S544" s="453"/>
      <c r="T544" s="1058"/>
      <c r="U544" s="1059"/>
      <c r="V544" s="1059"/>
      <c r="W544" s="1060"/>
    </row>
    <row r="545" spans="1:23" ht="24" customHeight="1">
      <c r="B545" s="331">
        <v>511</v>
      </c>
      <c r="C545" s="1051"/>
      <c r="D545" s="1052"/>
      <c r="E545" s="452"/>
      <c r="F545" s="452"/>
      <c r="G545" s="452"/>
      <c r="H545" s="452"/>
      <c r="I545" s="452"/>
      <c r="J545" s="452"/>
      <c r="K545" s="452"/>
      <c r="L545" s="452"/>
      <c r="M545" s="452"/>
      <c r="N545" s="452"/>
      <c r="O545" s="452"/>
      <c r="P545" s="452"/>
      <c r="Q545" s="452"/>
      <c r="R545" s="452"/>
      <c r="S545" s="452"/>
      <c r="T545" s="1053"/>
      <c r="U545" s="1054"/>
      <c r="V545" s="1054"/>
      <c r="W545" s="1055"/>
    </row>
    <row r="546" spans="1:23" s="338" customFormat="1" ht="24" customHeight="1">
      <c r="A546" s="297"/>
      <c r="B546" s="335">
        <v>512</v>
      </c>
      <c r="C546" s="1056"/>
      <c r="D546" s="1057"/>
      <c r="E546" s="453"/>
      <c r="F546" s="453"/>
      <c r="G546" s="453"/>
      <c r="H546" s="453"/>
      <c r="I546" s="453"/>
      <c r="J546" s="453"/>
      <c r="K546" s="453"/>
      <c r="L546" s="453"/>
      <c r="M546" s="453"/>
      <c r="N546" s="453"/>
      <c r="O546" s="453"/>
      <c r="P546" s="453"/>
      <c r="Q546" s="453"/>
      <c r="R546" s="453"/>
      <c r="S546" s="453"/>
      <c r="T546" s="1058"/>
      <c r="U546" s="1059"/>
      <c r="V546" s="1059"/>
      <c r="W546" s="1060"/>
    </row>
    <row r="547" spans="1:23" ht="24" customHeight="1">
      <c r="B547" s="331">
        <v>513</v>
      </c>
      <c r="C547" s="1051"/>
      <c r="D547" s="1052"/>
      <c r="E547" s="452"/>
      <c r="F547" s="452"/>
      <c r="G547" s="452"/>
      <c r="H547" s="452"/>
      <c r="I547" s="452"/>
      <c r="J547" s="452"/>
      <c r="K547" s="452"/>
      <c r="L547" s="452"/>
      <c r="M547" s="452"/>
      <c r="N547" s="452"/>
      <c r="O547" s="452"/>
      <c r="P547" s="452"/>
      <c r="Q547" s="452"/>
      <c r="R547" s="452"/>
      <c r="S547" s="452"/>
      <c r="T547" s="1053"/>
      <c r="U547" s="1054"/>
      <c r="V547" s="1054"/>
      <c r="W547" s="1055"/>
    </row>
    <row r="548" spans="1:23" s="338" customFormat="1" ht="24" customHeight="1">
      <c r="A548" s="297"/>
      <c r="B548" s="335">
        <v>514</v>
      </c>
      <c r="C548" s="1056"/>
      <c r="D548" s="1057"/>
      <c r="E548" s="453"/>
      <c r="F548" s="453"/>
      <c r="G548" s="453"/>
      <c r="H548" s="453"/>
      <c r="I548" s="453"/>
      <c r="J548" s="453"/>
      <c r="K548" s="453"/>
      <c r="L548" s="453"/>
      <c r="M548" s="453"/>
      <c r="N548" s="453"/>
      <c r="O548" s="453"/>
      <c r="P548" s="453"/>
      <c r="Q548" s="453"/>
      <c r="R548" s="453"/>
      <c r="S548" s="453"/>
      <c r="T548" s="1058"/>
      <c r="U548" s="1059"/>
      <c r="V548" s="1059"/>
      <c r="W548" s="1060"/>
    </row>
    <row r="549" spans="1:23" ht="24" customHeight="1">
      <c r="B549" s="331">
        <v>515</v>
      </c>
      <c r="C549" s="1051"/>
      <c r="D549" s="1052"/>
      <c r="E549" s="452"/>
      <c r="F549" s="452"/>
      <c r="G549" s="452"/>
      <c r="H549" s="452"/>
      <c r="I549" s="452"/>
      <c r="J549" s="452"/>
      <c r="K549" s="452"/>
      <c r="L549" s="452"/>
      <c r="M549" s="452"/>
      <c r="N549" s="452"/>
      <c r="O549" s="452"/>
      <c r="P549" s="452"/>
      <c r="Q549" s="452"/>
      <c r="R549" s="452"/>
      <c r="S549" s="452"/>
      <c r="T549" s="1053"/>
      <c r="U549" s="1054"/>
      <c r="V549" s="1054"/>
      <c r="W549" s="1055"/>
    </row>
    <row r="550" spans="1:23" s="338" customFormat="1" ht="24" customHeight="1">
      <c r="A550" s="297"/>
      <c r="B550" s="335">
        <v>516</v>
      </c>
      <c r="C550" s="1056"/>
      <c r="D550" s="1057"/>
      <c r="E550" s="453"/>
      <c r="F550" s="453"/>
      <c r="G550" s="453"/>
      <c r="H550" s="453"/>
      <c r="I550" s="453"/>
      <c r="J550" s="453"/>
      <c r="K550" s="453"/>
      <c r="L550" s="453"/>
      <c r="M550" s="453"/>
      <c r="N550" s="453"/>
      <c r="O550" s="453"/>
      <c r="P550" s="453"/>
      <c r="Q550" s="453"/>
      <c r="R550" s="453"/>
      <c r="S550" s="453"/>
      <c r="T550" s="1058"/>
      <c r="U550" s="1059"/>
      <c r="V550" s="1059"/>
      <c r="W550" s="1060"/>
    </row>
    <row r="551" spans="1:23" ht="24" customHeight="1">
      <c r="B551" s="331">
        <v>517</v>
      </c>
      <c r="C551" s="1051"/>
      <c r="D551" s="1052"/>
      <c r="E551" s="452"/>
      <c r="F551" s="452"/>
      <c r="G551" s="452"/>
      <c r="H551" s="452"/>
      <c r="I551" s="452"/>
      <c r="J551" s="452"/>
      <c r="K551" s="452"/>
      <c r="L551" s="452"/>
      <c r="M551" s="452"/>
      <c r="N551" s="452"/>
      <c r="O551" s="452"/>
      <c r="P551" s="452"/>
      <c r="Q551" s="452"/>
      <c r="R551" s="452"/>
      <c r="S551" s="452"/>
      <c r="T551" s="1053"/>
      <c r="U551" s="1054"/>
      <c r="V551" s="1054"/>
      <c r="W551" s="1055"/>
    </row>
    <row r="552" spans="1:23" s="338" customFormat="1" ht="24" customHeight="1">
      <c r="A552" s="297"/>
      <c r="B552" s="335">
        <v>518</v>
      </c>
      <c r="C552" s="1056"/>
      <c r="D552" s="1057"/>
      <c r="E552" s="453"/>
      <c r="F552" s="453"/>
      <c r="G552" s="453"/>
      <c r="H552" s="453"/>
      <c r="I552" s="453"/>
      <c r="J552" s="453"/>
      <c r="K552" s="453"/>
      <c r="L552" s="453"/>
      <c r="M552" s="453"/>
      <c r="N552" s="453"/>
      <c r="O552" s="453"/>
      <c r="P552" s="453"/>
      <c r="Q552" s="453"/>
      <c r="R552" s="453"/>
      <c r="S552" s="453"/>
      <c r="T552" s="1058"/>
      <c r="U552" s="1059"/>
      <c r="V552" s="1059"/>
      <c r="W552" s="1060"/>
    </row>
    <row r="553" spans="1:23" ht="24" customHeight="1">
      <c r="B553" s="331">
        <v>519</v>
      </c>
      <c r="C553" s="1051"/>
      <c r="D553" s="1052"/>
      <c r="E553" s="452"/>
      <c r="F553" s="452"/>
      <c r="G553" s="452"/>
      <c r="H553" s="452"/>
      <c r="I553" s="452"/>
      <c r="J553" s="452"/>
      <c r="K553" s="452"/>
      <c r="L553" s="452"/>
      <c r="M553" s="452"/>
      <c r="N553" s="452"/>
      <c r="O553" s="452"/>
      <c r="P553" s="452"/>
      <c r="Q553" s="452"/>
      <c r="R553" s="452"/>
      <c r="S553" s="452"/>
      <c r="T553" s="1053"/>
      <c r="U553" s="1054"/>
      <c r="V553" s="1054"/>
      <c r="W553" s="1055"/>
    </row>
    <row r="554" spans="1:23" s="338" customFormat="1" ht="24" customHeight="1">
      <c r="A554" s="297"/>
      <c r="B554" s="335">
        <v>520</v>
      </c>
      <c r="C554" s="1056"/>
      <c r="D554" s="1057"/>
      <c r="E554" s="453"/>
      <c r="F554" s="453"/>
      <c r="G554" s="453"/>
      <c r="H554" s="453"/>
      <c r="I554" s="453"/>
      <c r="J554" s="453"/>
      <c r="K554" s="453"/>
      <c r="L554" s="453"/>
      <c r="M554" s="453"/>
      <c r="N554" s="453"/>
      <c r="O554" s="453"/>
      <c r="P554" s="453"/>
      <c r="Q554" s="453"/>
      <c r="R554" s="453"/>
      <c r="S554" s="453"/>
      <c r="T554" s="1058"/>
      <c r="U554" s="1059"/>
      <c r="V554" s="1059"/>
      <c r="W554" s="1060"/>
    </row>
    <row r="555" spans="1:23" ht="15" customHeight="1">
      <c r="B555" s="331">
        <v>521</v>
      </c>
      <c r="C555" s="1061"/>
      <c r="D555" s="1062"/>
      <c r="E555" s="454"/>
      <c r="F555" s="454"/>
      <c r="G555" s="454"/>
      <c r="H555" s="454"/>
      <c r="I555" s="454"/>
      <c r="J555" s="454"/>
      <c r="K555" s="454"/>
      <c r="L555" s="454"/>
      <c r="M555" s="454"/>
      <c r="N555" s="454"/>
      <c r="O555" s="454"/>
      <c r="P555" s="454"/>
      <c r="Q555" s="454"/>
      <c r="R555" s="454"/>
      <c r="S555" s="454"/>
      <c r="T555" s="1063"/>
      <c r="U555" s="1064"/>
      <c r="V555" s="1064"/>
      <c r="W555" s="1065"/>
    </row>
    <row r="556" spans="1:23" ht="12.75">
      <c r="B556" s="331">
        <v>522</v>
      </c>
      <c r="C556" s="1066"/>
      <c r="D556" s="1067"/>
      <c r="E556" s="455"/>
      <c r="F556" s="455"/>
      <c r="G556" s="455"/>
      <c r="H556" s="455"/>
      <c r="I556" s="455"/>
      <c r="J556" s="455"/>
      <c r="K556" s="455"/>
      <c r="L556" s="455"/>
      <c r="M556" s="455"/>
      <c r="N556" s="455"/>
      <c r="O556" s="455"/>
      <c r="P556" s="455"/>
      <c r="Q556" s="455"/>
      <c r="R556" s="455"/>
      <c r="S556" s="455"/>
      <c r="T556" s="1068"/>
      <c r="U556" s="1069"/>
      <c r="V556" s="1069"/>
      <c r="W556" s="1070"/>
    </row>
    <row r="557" spans="1:23" ht="12.75">
      <c r="B557" s="331">
        <v>523</v>
      </c>
      <c r="C557" s="1061"/>
      <c r="D557" s="1062"/>
      <c r="E557" s="454"/>
      <c r="F557" s="454"/>
      <c r="G557" s="454"/>
      <c r="H557" s="454"/>
      <c r="I557" s="454"/>
      <c r="J557" s="454"/>
      <c r="K557" s="454"/>
      <c r="L557" s="454"/>
      <c r="M557" s="454"/>
      <c r="N557" s="454"/>
      <c r="O557" s="454"/>
      <c r="P557" s="454"/>
      <c r="Q557" s="454"/>
      <c r="R557" s="454"/>
      <c r="S557" s="454"/>
      <c r="T557" s="1063"/>
      <c r="U557" s="1064"/>
      <c r="V557" s="1064"/>
      <c r="W557" s="1065"/>
    </row>
    <row r="558" spans="1:23" ht="12.75">
      <c r="B558" s="331">
        <v>524</v>
      </c>
      <c r="C558" s="1066"/>
      <c r="D558" s="1067"/>
      <c r="E558" s="455"/>
      <c r="F558" s="455"/>
      <c r="G558" s="455"/>
      <c r="H558" s="455"/>
      <c r="I558" s="455"/>
      <c r="J558" s="455"/>
      <c r="K558" s="455"/>
      <c r="L558" s="455"/>
      <c r="M558" s="455"/>
      <c r="N558" s="455"/>
      <c r="O558" s="455"/>
      <c r="P558" s="455"/>
      <c r="Q558" s="455"/>
      <c r="R558" s="455"/>
      <c r="S558" s="455"/>
      <c r="T558" s="1068"/>
      <c r="U558" s="1069"/>
      <c r="V558" s="1069"/>
      <c r="W558" s="1070"/>
    </row>
    <row r="559" spans="1:23" ht="12.75">
      <c r="B559" s="331">
        <v>525</v>
      </c>
      <c r="C559" s="1061"/>
      <c r="D559" s="1062"/>
      <c r="E559" s="454"/>
      <c r="F559" s="454"/>
      <c r="G559" s="454"/>
      <c r="H559" s="454"/>
      <c r="I559" s="454"/>
      <c r="J559" s="454"/>
      <c r="K559" s="454"/>
      <c r="L559" s="454"/>
      <c r="M559" s="454"/>
      <c r="N559" s="454"/>
      <c r="O559" s="454"/>
      <c r="P559" s="454"/>
      <c r="Q559" s="454"/>
      <c r="R559" s="454"/>
      <c r="S559" s="454"/>
      <c r="T559" s="1063"/>
      <c r="U559" s="1064"/>
      <c r="V559" s="1064"/>
      <c r="W559" s="1065"/>
    </row>
    <row r="560" spans="1:23" ht="12.75">
      <c r="B560" s="331">
        <v>526</v>
      </c>
      <c r="C560" s="1066"/>
      <c r="D560" s="1067"/>
      <c r="E560" s="455"/>
      <c r="F560" s="455"/>
      <c r="G560" s="455"/>
      <c r="H560" s="455"/>
      <c r="I560" s="455"/>
      <c r="J560" s="455"/>
      <c r="K560" s="455"/>
      <c r="L560" s="455"/>
      <c r="M560" s="455"/>
      <c r="N560" s="455"/>
      <c r="O560" s="455"/>
      <c r="P560" s="455"/>
      <c r="Q560" s="455"/>
      <c r="R560" s="455"/>
      <c r="S560" s="455"/>
      <c r="T560" s="1068"/>
      <c r="U560" s="1069"/>
      <c r="V560" s="1069"/>
      <c r="W560" s="1070"/>
    </row>
    <row r="561" spans="2:23" ht="12.75">
      <c r="B561" s="331">
        <v>527</v>
      </c>
      <c r="C561" s="1061"/>
      <c r="D561" s="1062"/>
      <c r="E561" s="454"/>
      <c r="F561" s="454"/>
      <c r="G561" s="454"/>
      <c r="H561" s="454"/>
      <c r="I561" s="454"/>
      <c r="J561" s="454"/>
      <c r="K561" s="454"/>
      <c r="L561" s="454"/>
      <c r="M561" s="454"/>
      <c r="N561" s="454"/>
      <c r="O561" s="454"/>
      <c r="P561" s="454"/>
      <c r="Q561" s="454"/>
      <c r="R561" s="454"/>
      <c r="S561" s="454"/>
      <c r="T561" s="1074"/>
      <c r="U561" s="1074"/>
      <c r="V561" s="1074"/>
      <c r="W561" s="1075"/>
    </row>
    <row r="562" spans="2:23" ht="12.75">
      <c r="B562" s="331">
        <v>528</v>
      </c>
      <c r="C562" s="1071"/>
      <c r="D562" s="1071"/>
      <c r="E562" s="455"/>
      <c r="F562" s="455"/>
      <c r="G562" s="455"/>
      <c r="H562" s="455"/>
      <c r="I562" s="455"/>
      <c r="J562" s="455"/>
      <c r="K562" s="455"/>
      <c r="L562" s="455"/>
      <c r="M562" s="455"/>
      <c r="N562" s="455"/>
      <c r="O562" s="455"/>
      <c r="P562" s="455"/>
      <c r="Q562" s="455"/>
      <c r="R562" s="455"/>
      <c r="S562" s="455"/>
      <c r="T562" s="1072"/>
      <c r="U562" s="1072"/>
      <c r="V562" s="1072"/>
      <c r="W562" s="1073"/>
    </row>
    <row r="563" spans="2:23" ht="12.75">
      <c r="B563" s="331">
        <v>529</v>
      </c>
      <c r="C563" s="1061"/>
      <c r="D563" s="1062"/>
      <c r="E563" s="454"/>
      <c r="F563" s="454"/>
      <c r="G563" s="454"/>
      <c r="H563" s="454"/>
      <c r="I563" s="454"/>
      <c r="J563" s="454"/>
      <c r="K563" s="454"/>
      <c r="L563" s="454"/>
      <c r="M563" s="454"/>
      <c r="N563" s="454"/>
      <c r="O563" s="454"/>
      <c r="P563" s="454"/>
      <c r="Q563" s="454"/>
      <c r="R563" s="454"/>
      <c r="S563" s="454"/>
      <c r="T563" s="1074"/>
      <c r="U563" s="1074"/>
      <c r="V563" s="1074"/>
      <c r="W563" s="1075"/>
    </row>
    <row r="564" spans="2:23" ht="12.75">
      <c r="B564" s="331">
        <v>530</v>
      </c>
      <c r="C564" s="1071"/>
      <c r="D564" s="1071"/>
      <c r="E564" s="455"/>
      <c r="F564" s="455"/>
      <c r="G564" s="455"/>
      <c r="H564" s="455"/>
      <c r="I564" s="455"/>
      <c r="J564" s="455"/>
      <c r="K564" s="455"/>
      <c r="L564" s="455"/>
      <c r="M564" s="455"/>
      <c r="N564" s="455"/>
      <c r="O564" s="455"/>
      <c r="P564" s="455"/>
      <c r="Q564" s="455"/>
      <c r="R564" s="455"/>
      <c r="S564" s="455"/>
      <c r="T564" s="1072"/>
      <c r="U564" s="1072"/>
      <c r="V564" s="1072"/>
      <c r="W564" s="1073"/>
    </row>
    <row r="565" spans="2:23" ht="12.75">
      <c r="B565" s="331">
        <v>531</v>
      </c>
      <c r="C565" s="1061"/>
      <c r="D565" s="1062"/>
      <c r="E565" s="454"/>
      <c r="F565" s="454"/>
      <c r="G565" s="454"/>
      <c r="H565" s="454"/>
      <c r="I565" s="454"/>
      <c r="J565" s="454"/>
      <c r="K565" s="454"/>
      <c r="L565" s="454"/>
      <c r="M565" s="454"/>
      <c r="N565" s="454"/>
      <c r="O565" s="454"/>
      <c r="P565" s="454"/>
      <c r="Q565" s="454"/>
      <c r="R565" s="454"/>
      <c r="S565" s="454"/>
      <c r="T565" s="1074"/>
      <c r="U565" s="1074"/>
      <c r="V565" s="1074"/>
      <c r="W565" s="1075"/>
    </row>
    <row r="566" spans="2:23" ht="12.75">
      <c r="B566" s="331">
        <v>532</v>
      </c>
      <c r="C566" s="1071"/>
      <c r="D566" s="1071"/>
      <c r="E566" s="455"/>
      <c r="F566" s="455"/>
      <c r="G566" s="455"/>
      <c r="H566" s="455"/>
      <c r="I566" s="455"/>
      <c r="J566" s="455"/>
      <c r="K566" s="455"/>
      <c r="L566" s="455"/>
      <c r="M566" s="455"/>
      <c r="N566" s="455"/>
      <c r="O566" s="455"/>
      <c r="P566" s="455"/>
      <c r="Q566" s="455"/>
      <c r="R566" s="455"/>
      <c r="S566" s="455"/>
      <c r="T566" s="1072"/>
      <c r="U566" s="1072"/>
      <c r="V566" s="1072"/>
      <c r="W566" s="1073"/>
    </row>
    <row r="567" spans="2:23" ht="12.75">
      <c r="B567" s="331">
        <v>533</v>
      </c>
      <c r="C567" s="1061"/>
      <c r="D567" s="1062"/>
      <c r="E567" s="454"/>
      <c r="F567" s="454"/>
      <c r="G567" s="454"/>
      <c r="H567" s="454"/>
      <c r="I567" s="454"/>
      <c r="J567" s="454"/>
      <c r="K567" s="454"/>
      <c r="L567" s="454"/>
      <c r="M567" s="454"/>
      <c r="N567" s="454"/>
      <c r="O567" s="454"/>
      <c r="P567" s="454"/>
      <c r="Q567" s="454"/>
      <c r="R567" s="454"/>
      <c r="S567" s="454"/>
      <c r="T567" s="1074"/>
      <c r="U567" s="1074"/>
      <c r="V567" s="1074"/>
      <c r="W567" s="1075"/>
    </row>
    <row r="568" spans="2:23" ht="12.75">
      <c r="B568" s="331">
        <v>534</v>
      </c>
      <c r="C568" s="1071"/>
      <c r="D568" s="1071"/>
      <c r="E568" s="455"/>
      <c r="F568" s="455"/>
      <c r="G568" s="455"/>
      <c r="H568" s="455"/>
      <c r="I568" s="455"/>
      <c r="J568" s="455"/>
      <c r="K568" s="455"/>
      <c r="L568" s="455"/>
      <c r="M568" s="455"/>
      <c r="N568" s="455"/>
      <c r="O568" s="455"/>
      <c r="P568" s="455"/>
      <c r="Q568" s="455"/>
      <c r="R568" s="455"/>
      <c r="S568" s="455"/>
      <c r="T568" s="1072"/>
      <c r="U568" s="1072"/>
      <c r="V568" s="1072"/>
      <c r="W568" s="1073"/>
    </row>
    <row r="569" spans="2:23" ht="12.75">
      <c r="B569" s="331">
        <v>535</v>
      </c>
      <c r="C569" s="1061"/>
      <c r="D569" s="1062"/>
      <c r="E569" s="454"/>
      <c r="F569" s="454"/>
      <c r="G569" s="454"/>
      <c r="H569" s="454"/>
      <c r="I569" s="454"/>
      <c r="J569" s="454"/>
      <c r="K569" s="454"/>
      <c r="L569" s="454"/>
      <c r="M569" s="454"/>
      <c r="N569" s="454"/>
      <c r="O569" s="454"/>
      <c r="P569" s="454"/>
      <c r="Q569" s="454"/>
      <c r="R569" s="454"/>
      <c r="S569" s="454"/>
      <c r="T569" s="1074"/>
      <c r="U569" s="1074"/>
      <c r="V569" s="1074"/>
      <c r="W569" s="1075"/>
    </row>
    <row r="570" spans="2:23" ht="12.75">
      <c r="B570" s="331">
        <v>536</v>
      </c>
      <c r="C570" s="1071"/>
      <c r="D570" s="1071"/>
      <c r="E570" s="455"/>
      <c r="F570" s="455"/>
      <c r="G570" s="455"/>
      <c r="H570" s="455"/>
      <c r="I570" s="455"/>
      <c r="J570" s="455"/>
      <c r="K570" s="455"/>
      <c r="L570" s="455"/>
      <c r="M570" s="455"/>
      <c r="N570" s="455"/>
      <c r="O570" s="455"/>
      <c r="P570" s="455"/>
      <c r="Q570" s="455"/>
      <c r="R570" s="455"/>
      <c r="S570" s="455"/>
      <c r="T570" s="1072"/>
      <c r="U570" s="1072"/>
      <c r="V570" s="1072"/>
      <c r="W570" s="1073"/>
    </row>
    <row r="571" spans="2:23" ht="12.75">
      <c r="B571" s="331">
        <v>537</v>
      </c>
      <c r="C571" s="1061"/>
      <c r="D571" s="1062"/>
      <c r="E571" s="454"/>
      <c r="F571" s="454"/>
      <c r="G571" s="454"/>
      <c r="H571" s="454"/>
      <c r="I571" s="454"/>
      <c r="J571" s="454"/>
      <c r="K571" s="454"/>
      <c r="L571" s="454"/>
      <c r="M571" s="454"/>
      <c r="N571" s="454"/>
      <c r="O571" s="454"/>
      <c r="P571" s="454"/>
      <c r="Q571" s="454"/>
      <c r="R571" s="454"/>
      <c r="S571" s="454"/>
      <c r="T571" s="1074"/>
      <c r="U571" s="1074"/>
      <c r="V571" s="1074"/>
      <c r="W571" s="1075"/>
    </row>
    <row r="572" spans="2:23" ht="12.75">
      <c r="B572" s="331">
        <v>538</v>
      </c>
      <c r="C572" s="1071"/>
      <c r="D572" s="1071"/>
      <c r="E572" s="455"/>
      <c r="F572" s="455"/>
      <c r="G572" s="455"/>
      <c r="H572" s="455"/>
      <c r="I572" s="455"/>
      <c r="J572" s="455"/>
      <c r="K572" s="455"/>
      <c r="L572" s="455"/>
      <c r="M572" s="455"/>
      <c r="N572" s="455"/>
      <c r="O572" s="455"/>
      <c r="P572" s="455"/>
      <c r="Q572" s="455"/>
      <c r="R572" s="455"/>
      <c r="S572" s="455"/>
      <c r="T572" s="1072"/>
      <c r="U572" s="1072"/>
      <c r="V572" s="1072"/>
      <c r="W572" s="1073"/>
    </row>
    <row r="573" spans="2:23" ht="12.75">
      <c r="B573" s="331">
        <v>539</v>
      </c>
      <c r="C573" s="1061"/>
      <c r="D573" s="1062"/>
      <c r="E573" s="454"/>
      <c r="F573" s="454"/>
      <c r="G573" s="454"/>
      <c r="H573" s="454"/>
      <c r="I573" s="454"/>
      <c r="J573" s="454"/>
      <c r="K573" s="454"/>
      <c r="L573" s="454"/>
      <c r="M573" s="454"/>
      <c r="N573" s="454"/>
      <c r="O573" s="454"/>
      <c r="P573" s="454"/>
      <c r="Q573" s="454"/>
      <c r="R573" s="454"/>
      <c r="S573" s="454"/>
      <c r="T573" s="1074"/>
      <c r="U573" s="1074"/>
      <c r="V573" s="1074"/>
      <c r="W573" s="1075"/>
    </row>
    <row r="574" spans="2:23" ht="12.75">
      <c r="B574" s="331">
        <v>540</v>
      </c>
      <c r="C574" s="1071"/>
      <c r="D574" s="1071"/>
      <c r="E574" s="455"/>
      <c r="F574" s="455"/>
      <c r="G574" s="455"/>
      <c r="H574" s="455"/>
      <c r="I574" s="455"/>
      <c r="J574" s="455"/>
      <c r="K574" s="455"/>
      <c r="L574" s="455"/>
      <c r="M574" s="455"/>
      <c r="N574" s="455"/>
      <c r="O574" s="455"/>
      <c r="P574" s="455"/>
      <c r="Q574" s="455"/>
      <c r="R574" s="455"/>
      <c r="S574" s="455"/>
      <c r="T574" s="1072"/>
      <c r="U574" s="1072"/>
      <c r="V574" s="1072"/>
      <c r="W574" s="1073"/>
    </row>
    <row r="575" spans="2:23" ht="12.75">
      <c r="B575" s="331">
        <v>541</v>
      </c>
      <c r="C575" s="1061"/>
      <c r="D575" s="1062"/>
      <c r="E575" s="454"/>
      <c r="F575" s="454"/>
      <c r="G575" s="454"/>
      <c r="H575" s="454"/>
      <c r="I575" s="454"/>
      <c r="J575" s="454"/>
      <c r="K575" s="454"/>
      <c r="L575" s="454"/>
      <c r="M575" s="454"/>
      <c r="N575" s="454"/>
      <c r="O575" s="454"/>
      <c r="P575" s="454"/>
      <c r="Q575" s="454"/>
      <c r="R575" s="454"/>
      <c r="S575" s="454"/>
      <c r="T575" s="1074"/>
      <c r="U575" s="1074"/>
      <c r="V575" s="1074"/>
      <c r="W575" s="1075"/>
    </row>
    <row r="576" spans="2:23" ht="12.75">
      <c r="B576" s="331">
        <v>542</v>
      </c>
      <c r="C576" s="1071"/>
      <c r="D576" s="1071"/>
      <c r="E576" s="455"/>
      <c r="F576" s="455"/>
      <c r="G576" s="455"/>
      <c r="H576" s="455"/>
      <c r="I576" s="455"/>
      <c r="J576" s="455"/>
      <c r="K576" s="455"/>
      <c r="L576" s="455"/>
      <c r="M576" s="455"/>
      <c r="N576" s="455"/>
      <c r="O576" s="455"/>
      <c r="P576" s="455"/>
      <c r="Q576" s="455"/>
      <c r="R576" s="455"/>
      <c r="S576" s="455"/>
      <c r="T576" s="1072"/>
      <c r="U576" s="1072"/>
      <c r="V576" s="1072"/>
      <c r="W576" s="1073"/>
    </row>
    <row r="577" spans="2:23" ht="12.75">
      <c r="B577" s="331">
        <v>543</v>
      </c>
      <c r="C577" s="1061"/>
      <c r="D577" s="1062"/>
      <c r="E577" s="454"/>
      <c r="F577" s="454"/>
      <c r="G577" s="454"/>
      <c r="H577" s="454"/>
      <c r="I577" s="454"/>
      <c r="J577" s="454"/>
      <c r="K577" s="454"/>
      <c r="L577" s="454"/>
      <c r="M577" s="454"/>
      <c r="N577" s="454"/>
      <c r="O577" s="454"/>
      <c r="P577" s="454"/>
      <c r="Q577" s="454"/>
      <c r="R577" s="454"/>
      <c r="S577" s="454"/>
      <c r="T577" s="1074"/>
      <c r="U577" s="1074"/>
      <c r="V577" s="1074"/>
      <c r="W577" s="1075"/>
    </row>
    <row r="578" spans="2:23" ht="12.75">
      <c r="B578" s="331">
        <v>544</v>
      </c>
      <c r="C578" s="1071"/>
      <c r="D578" s="1071"/>
      <c r="E578" s="455"/>
      <c r="F578" s="455"/>
      <c r="G578" s="455"/>
      <c r="H578" s="455"/>
      <c r="I578" s="455"/>
      <c r="J578" s="455"/>
      <c r="K578" s="455"/>
      <c r="L578" s="455"/>
      <c r="M578" s="455"/>
      <c r="N578" s="455"/>
      <c r="O578" s="455"/>
      <c r="P578" s="455"/>
      <c r="Q578" s="455"/>
      <c r="R578" s="455"/>
      <c r="S578" s="455"/>
      <c r="T578" s="1072"/>
      <c r="U578" s="1072"/>
      <c r="V578" s="1072"/>
      <c r="W578" s="1073"/>
    </row>
    <row r="579" spans="2:23" ht="12.75">
      <c r="B579" s="331">
        <v>545</v>
      </c>
      <c r="C579" s="1061"/>
      <c r="D579" s="1062"/>
      <c r="E579" s="454"/>
      <c r="F579" s="454"/>
      <c r="G579" s="454"/>
      <c r="H579" s="454"/>
      <c r="I579" s="454"/>
      <c r="J579" s="454"/>
      <c r="K579" s="454"/>
      <c r="L579" s="454"/>
      <c r="M579" s="454"/>
      <c r="N579" s="454"/>
      <c r="O579" s="454"/>
      <c r="P579" s="454"/>
      <c r="Q579" s="454"/>
      <c r="R579" s="454"/>
      <c r="S579" s="454"/>
      <c r="T579" s="1074"/>
      <c r="U579" s="1074"/>
      <c r="V579" s="1074"/>
      <c r="W579" s="1075"/>
    </row>
    <row r="580" spans="2:23" ht="12.75">
      <c r="B580" s="331">
        <v>546</v>
      </c>
      <c r="C580" s="1071"/>
      <c r="D580" s="1071"/>
      <c r="E580" s="455"/>
      <c r="F580" s="455"/>
      <c r="G580" s="455"/>
      <c r="H580" s="455"/>
      <c r="I580" s="455"/>
      <c r="J580" s="455"/>
      <c r="K580" s="455"/>
      <c r="L580" s="455"/>
      <c r="M580" s="455"/>
      <c r="N580" s="455"/>
      <c r="O580" s="455"/>
      <c r="P580" s="455"/>
      <c r="Q580" s="455"/>
      <c r="R580" s="455"/>
      <c r="S580" s="455"/>
      <c r="T580" s="1072"/>
      <c r="U580" s="1072"/>
      <c r="V580" s="1072"/>
      <c r="W580" s="1073"/>
    </row>
    <row r="581" spans="2:23" ht="12.75">
      <c r="B581" s="331">
        <v>547</v>
      </c>
      <c r="C581" s="1061"/>
      <c r="D581" s="1062"/>
      <c r="E581" s="454"/>
      <c r="F581" s="454"/>
      <c r="G581" s="454"/>
      <c r="H581" s="454"/>
      <c r="I581" s="454"/>
      <c r="J581" s="454"/>
      <c r="K581" s="454"/>
      <c r="L581" s="454"/>
      <c r="M581" s="454"/>
      <c r="N581" s="454"/>
      <c r="O581" s="454"/>
      <c r="P581" s="454"/>
      <c r="Q581" s="454"/>
      <c r="R581" s="454"/>
      <c r="S581" s="454"/>
      <c r="T581" s="1074"/>
      <c r="U581" s="1074"/>
      <c r="V581" s="1074"/>
      <c r="W581" s="1075"/>
    </row>
    <row r="582" spans="2:23" ht="12.75">
      <c r="B582" s="331">
        <v>548</v>
      </c>
      <c r="C582" s="1071"/>
      <c r="D582" s="1071"/>
      <c r="E582" s="455"/>
      <c r="F582" s="455"/>
      <c r="G582" s="455"/>
      <c r="H582" s="455"/>
      <c r="I582" s="455"/>
      <c r="J582" s="455"/>
      <c r="K582" s="455"/>
      <c r="L582" s="455"/>
      <c r="M582" s="455"/>
      <c r="N582" s="455"/>
      <c r="O582" s="455"/>
      <c r="P582" s="455"/>
      <c r="Q582" s="455"/>
      <c r="R582" s="455"/>
      <c r="S582" s="455"/>
      <c r="T582" s="1072"/>
      <c r="U582" s="1072"/>
      <c r="V582" s="1072"/>
      <c r="W582" s="1073"/>
    </row>
    <row r="583" spans="2:23" ht="12.75">
      <c r="B583" s="331">
        <v>549</v>
      </c>
      <c r="C583" s="1061"/>
      <c r="D583" s="1062"/>
      <c r="E583" s="454"/>
      <c r="F583" s="454"/>
      <c r="G583" s="454"/>
      <c r="H583" s="454"/>
      <c r="I583" s="454"/>
      <c r="J583" s="454"/>
      <c r="K583" s="454"/>
      <c r="L583" s="454"/>
      <c r="M583" s="454"/>
      <c r="N583" s="454"/>
      <c r="O583" s="454"/>
      <c r="P583" s="454"/>
      <c r="Q583" s="454"/>
      <c r="R583" s="454"/>
      <c r="S583" s="454"/>
      <c r="T583" s="1074"/>
      <c r="U583" s="1074"/>
      <c r="V583" s="1074"/>
      <c r="W583" s="1075"/>
    </row>
    <row r="584" spans="2:23" ht="12.75">
      <c r="B584" s="331">
        <v>550</v>
      </c>
      <c r="C584" s="1071"/>
      <c r="D584" s="1071"/>
      <c r="E584" s="455"/>
      <c r="F584" s="455"/>
      <c r="G584" s="455"/>
      <c r="H584" s="455"/>
      <c r="I584" s="455"/>
      <c r="J584" s="455"/>
      <c r="K584" s="455"/>
      <c r="L584" s="455"/>
      <c r="M584" s="455"/>
      <c r="N584" s="455"/>
      <c r="O584" s="455"/>
      <c r="P584" s="455"/>
      <c r="Q584" s="455"/>
      <c r="R584" s="455"/>
      <c r="S584" s="455"/>
      <c r="T584" s="1072"/>
      <c r="U584" s="1072"/>
      <c r="V584" s="1072"/>
      <c r="W584" s="1073"/>
    </row>
    <row r="585" spans="2:23" ht="12.75">
      <c r="B585" s="331">
        <v>551</v>
      </c>
      <c r="C585" s="1061"/>
      <c r="D585" s="1062"/>
      <c r="E585" s="454"/>
      <c r="F585" s="454"/>
      <c r="G585" s="454"/>
      <c r="H585" s="454"/>
      <c r="I585" s="454"/>
      <c r="J585" s="454"/>
      <c r="K585" s="454"/>
      <c r="L585" s="454"/>
      <c r="M585" s="454"/>
      <c r="N585" s="454"/>
      <c r="O585" s="454"/>
      <c r="P585" s="454"/>
      <c r="Q585" s="454"/>
      <c r="R585" s="454"/>
      <c r="S585" s="454"/>
      <c r="T585" s="1074"/>
      <c r="U585" s="1074"/>
      <c r="V585" s="1074"/>
      <c r="W585" s="1075"/>
    </row>
    <row r="586" spans="2:23" ht="12.75">
      <c r="B586" s="331">
        <v>552</v>
      </c>
      <c r="C586" s="1071"/>
      <c r="D586" s="1071"/>
      <c r="E586" s="455"/>
      <c r="F586" s="455"/>
      <c r="G586" s="455"/>
      <c r="H586" s="455"/>
      <c r="I586" s="455"/>
      <c r="J586" s="455"/>
      <c r="K586" s="455"/>
      <c r="L586" s="455"/>
      <c r="M586" s="455"/>
      <c r="N586" s="455"/>
      <c r="O586" s="455"/>
      <c r="P586" s="455"/>
      <c r="Q586" s="455"/>
      <c r="R586" s="455"/>
      <c r="S586" s="455"/>
      <c r="T586" s="1072"/>
      <c r="U586" s="1072"/>
      <c r="V586" s="1072"/>
      <c r="W586" s="1073"/>
    </row>
    <row r="587" spans="2:23" ht="12.75">
      <c r="B587" s="331">
        <v>553</v>
      </c>
      <c r="C587" s="1061"/>
      <c r="D587" s="1062"/>
      <c r="E587" s="454"/>
      <c r="F587" s="454"/>
      <c r="G587" s="454"/>
      <c r="H587" s="454"/>
      <c r="I587" s="454"/>
      <c r="J587" s="454"/>
      <c r="K587" s="454"/>
      <c r="L587" s="454"/>
      <c r="M587" s="454"/>
      <c r="N587" s="454"/>
      <c r="O587" s="454"/>
      <c r="P587" s="454"/>
      <c r="Q587" s="454"/>
      <c r="R587" s="454"/>
      <c r="S587" s="454"/>
      <c r="T587" s="1074"/>
      <c r="U587" s="1074"/>
      <c r="V587" s="1074"/>
      <c r="W587" s="1075"/>
    </row>
    <row r="588" spans="2:23" ht="12.75">
      <c r="B588" s="331">
        <v>554</v>
      </c>
      <c r="C588" s="1071"/>
      <c r="D588" s="1071"/>
      <c r="E588" s="455"/>
      <c r="F588" s="455"/>
      <c r="G588" s="455"/>
      <c r="H588" s="455"/>
      <c r="I588" s="455"/>
      <c r="J588" s="455"/>
      <c r="K588" s="455"/>
      <c r="L588" s="455"/>
      <c r="M588" s="455"/>
      <c r="N588" s="455"/>
      <c r="O588" s="455"/>
      <c r="P588" s="455"/>
      <c r="Q588" s="455"/>
      <c r="R588" s="455"/>
      <c r="S588" s="455"/>
      <c r="T588" s="1072"/>
      <c r="U588" s="1072"/>
      <c r="V588" s="1072"/>
      <c r="W588" s="1073"/>
    </row>
    <row r="589" spans="2:23" ht="12.75">
      <c r="B589" s="331">
        <v>555</v>
      </c>
      <c r="C589" s="1061"/>
      <c r="D589" s="1062"/>
      <c r="E589" s="454"/>
      <c r="F589" s="454"/>
      <c r="G589" s="454"/>
      <c r="H589" s="454"/>
      <c r="I589" s="454"/>
      <c r="J589" s="454"/>
      <c r="K589" s="454"/>
      <c r="L589" s="454"/>
      <c r="M589" s="454"/>
      <c r="N589" s="454"/>
      <c r="O589" s="454"/>
      <c r="P589" s="454"/>
      <c r="Q589" s="454"/>
      <c r="R589" s="454"/>
      <c r="S589" s="454"/>
      <c r="T589" s="1074"/>
      <c r="U589" s="1074"/>
      <c r="V589" s="1074"/>
      <c r="W589" s="1075"/>
    </row>
    <row r="590" spans="2:23" ht="12.75">
      <c r="B590" s="331">
        <v>556</v>
      </c>
      <c r="C590" s="1071"/>
      <c r="D590" s="1071"/>
      <c r="E590" s="455"/>
      <c r="F590" s="455"/>
      <c r="G590" s="455"/>
      <c r="H590" s="455"/>
      <c r="I590" s="455"/>
      <c r="J590" s="455"/>
      <c r="K590" s="455"/>
      <c r="L590" s="455"/>
      <c r="M590" s="455"/>
      <c r="N590" s="455"/>
      <c r="O590" s="455"/>
      <c r="P590" s="455"/>
      <c r="Q590" s="455"/>
      <c r="R590" s="455"/>
      <c r="S590" s="455"/>
      <c r="T590" s="1072"/>
      <c r="U590" s="1072"/>
      <c r="V590" s="1072"/>
      <c r="W590" s="1073"/>
    </row>
    <row r="591" spans="2:23" ht="12.75">
      <c r="B591" s="331">
        <v>557</v>
      </c>
      <c r="C591" s="1061"/>
      <c r="D591" s="1062"/>
      <c r="E591" s="454"/>
      <c r="F591" s="454"/>
      <c r="G591" s="454"/>
      <c r="H591" s="454"/>
      <c r="I591" s="454"/>
      <c r="J591" s="454"/>
      <c r="K591" s="454"/>
      <c r="L591" s="454"/>
      <c r="M591" s="454"/>
      <c r="N591" s="454"/>
      <c r="O591" s="454"/>
      <c r="P591" s="454"/>
      <c r="Q591" s="454"/>
      <c r="R591" s="454"/>
      <c r="S591" s="454"/>
      <c r="T591" s="1074"/>
      <c r="U591" s="1074"/>
      <c r="V591" s="1074"/>
      <c r="W591" s="1075"/>
    </row>
    <row r="592" spans="2:23" ht="12.75">
      <c r="B592" s="331">
        <v>558</v>
      </c>
      <c r="C592" s="1071"/>
      <c r="D592" s="1071"/>
      <c r="E592" s="455"/>
      <c r="F592" s="455"/>
      <c r="G592" s="455"/>
      <c r="H592" s="455"/>
      <c r="I592" s="455"/>
      <c r="J592" s="455"/>
      <c r="K592" s="455"/>
      <c r="L592" s="455"/>
      <c r="M592" s="455"/>
      <c r="N592" s="455"/>
      <c r="O592" s="455"/>
      <c r="P592" s="455"/>
      <c r="Q592" s="455"/>
      <c r="R592" s="455"/>
      <c r="S592" s="455"/>
      <c r="T592" s="1072"/>
      <c r="U592" s="1072"/>
      <c r="V592" s="1072"/>
      <c r="W592" s="1073"/>
    </row>
    <row r="593" spans="2:23" ht="12.75">
      <c r="B593" s="331">
        <v>559</v>
      </c>
      <c r="C593" s="1061"/>
      <c r="D593" s="1062"/>
      <c r="E593" s="454"/>
      <c r="F593" s="454"/>
      <c r="G593" s="454"/>
      <c r="H593" s="454"/>
      <c r="I593" s="454"/>
      <c r="J593" s="454"/>
      <c r="K593" s="454"/>
      <c r="L593" s="454"/>
      <c r="M593" s="454"/>
      <c r="N593" s="454"/>
      <c r="O593" s="454"/>
      <c r="P593" s="454"/>
      <c r="Q593" s="454"/>
      <c r="R593" s="454"/>
      <c r="S593" s="454"/>
      <c r="T593" s="1074"/>
      <c r="U593" s="1074"/>
      <c r="V593" s="1074"/>
      <c r="W593" s="1075"/>
    </row>
    <row r="594" spans="2:23" ht="12.75">
      <c r="B594" s="331">
        <v>560</v>
      </c>
      <c r="C594" s="1071"/>
      <c r="D594" s="1071"/>
      <c r="E594" s="455"/>
      <c r="F594" s="455"/>
      <c r="G594" s="455"/>
      <c r="H594" s="455"/>
      <c r="I594" s="455"/>
      <c r="J594" s="455"/>
      <c r="K594" s="455"/>
      <c r="L594" s="455"/>
      <c r="M594" s="455"/>
      <c r="N594" s="455"/>
      <c r="O594" s="455"/>
      <c r="P594" s="455"/>
      <c r="Q594" s="455"/>
      <c r="R594" s="455"/>
      <c r="S594" s="455"/>
      <c r="T594" s="1072"/>
      <c r="U594" s="1072"/>
      <c r="V594" s="1072"/>
      <c r="W594" s="1073"/>
    </row>
    <row r="595" spans="2:23" ht="12.75">
      <c r="B595" s="331">
        <v>561</v>
      </c>
      <c r="C595" s="1061"/>
      <c r="D595" s="1062"/>
      <c r="E595" s="454"/>
      <c r="F595" s="454"/>
      <c r="G595" s="454"/>
      <c r="H595" s="454"/>
      <c r="I595" s="454"/>
      <c r="J595" s="454"/>
      <c r="K595" s="454"/>
      <c r="L595" s="454"/>
      <c r="M595" s="454"/>
      <c r="N595" s="454"/>
      <c r="O595" s="454"/>
      <c r="P595" s="454"/>
      <c r="Q595" s="454"/>
      <c r="R595" s="454"/>
      <c r="S595" s="454"/>
      <c r="T595" s="1074"/>
      <c r="U595" s="1074"/>
      <c r="V595" s="1074"/>
      <c r="W595" s="1075"/>
    </row>
    <row r="596" spans="2:23" ht="12.75">
      <c r="B596" s="331">
        <v>562</v>
      </c>
      <c r="C596" s="1071"/>
      <c r="D596" s="1071"/>
      <c r="E596" s="455"/>
      <c r="F596" s="455"/>
      <c r="G596" s="455"/>
      <c r="H596" s="455"/>
      <c r="I596" s="455"/>
      <c r="J596" s="455"/>
      <c r="K596" s="455"/>
      <c r="L596" s="455"/>
      <c r="M596" s="455"/>
      <c r="N596" s="455"/>
      <c r="O596" s="455"/>
      <c r="P596" s="455"/>
      <c r="Q596" s="455"/>
      <c r="R596" s="455"/>
      <c r="S596" s="455"/>
      <c r="T596" s="1072"/>
      <c r="U596" s="1072"/>
      <c r="V596" s="1072"/>
      <c r="W596" s="1073"/>
    </row>
    <row r="597" spans="2:23" ht="12.75">
      <c r="B597" s="331">
        <v>563</v>
      </c>
      <c r="C597" s="1061"/>
      <c r="D597" s="1062"/>
      <c r="E597" s="454"/>
      <c r="F597" s="454"/>
      <c r="G597" s="454"/>
      <c r="H597" s="454"/>
      <c r="I597" s="454"/>
      <c r="J597" s="454"/>
      <c r="K597" s="454"/>
      <c r="L597" s="454"/>
      <c r="M597" s="454"/>
      <c r="N597" s="454"/>
      <c r="O597" s="454"/>
      <c r="P597" s="454"/>
      <c r="Q597" s="454"/>
      <c r="R597" s="454"/>
      <c r="S597" s="454"/>
      <c r="T597" s="1074"/>
      <c r="U597" s="1074"/>
      <c r="V597" s="1074"/>
      <c r="W597" s="1075"/>
    </row>
    <row r="598" spans="2:23" ht="12.75">
      <c r="B598" s="331">
        <v>564</v>
      </c>
      <c r="C598" s="1071"/>
      <c r="D598" s="1071"/>
      <c r="E598" s="455"/>
      <c r="F598" s="455"/>
      <c r="G598" s="455"/>
      <c r="H598" s="455"/>
      <c r="I598" s="455"/>
      <c r="J598" s="455"/>
      <c r="K598" s="455"/>
      <c r="L598" s="455"/>
      <c r="M598" s="455"/>
      <c r="N598" s="455"/>
      <c r="O598" s="455"/>
      <c r="P598" s="455"/>
      <c r="Q598" s="455"/>
      <c r="R598" s="455"/>
      <c r="S598" s="455"/>
      <c r="T598" s="1072"/>
      <c r="U598" s="1072"/>
      <c r="V598" s="1072"/>
      <c r="W598" s="1073"/>
    </row>
    <row r="599" spans="2:23" ht="12.75">
      <c r="B599" s="331">
        <v>565</v>
      </c>
      <c r="C599" s="1061"/>
      <c r="D599" s="1062"/>
      <c r="E599" s="454"/>
      <c r="F599" s="454"/>
      <c r="G599" s="454"/>
      <c r="H599" s="454"/>
      <c r="I599" s="454"/>
      <c r="J599" s="454"/>
      <c r="K599" s="454"/>
      <c r="L599" s="454"/>
      <c r="M599" s="454"/>
      <c r="N599" s="454"/>
      <c r="O599" s="454"/>
      <c r="P599" s="454"/>
      <c r="Q599" s="454"/>
      <c r="R599" s="454"/>
      <c r="S599" s="454"/>
      <c r="T599" s="1074"/>
      <c r="U599" s="1074"/>
      <c r="V599" s="1074"/>
      <c r="W599" s="1075"/>
    </row>
    <row r="600" spans="2:23" ht="12.75">
      <c r="B600" s="331">
        <v>566</v>
      </c>
      <c r="C600" s="1071"/>
      <c r="D600" s="1071"/>
      <c r="E600" s="455"/>
      <c r="F600" s="455"/>
      <c r="G600" s="455"/>
      <c r="H600" s="455"/>
      <c r="I600" s="455"/>
      <c r="J600" s="455"/>
      <c r="K600" s="455"/>
      <c r="L600" s="455"/>
      <c r="M600" s="455"/>
      <c r="N600" s="455"/>
      <c r="O600" s="455"/>
      <c r="P600" s="455"/>
      <c r="Q600" s="455"/>
      <c r="R600" s="455"/>
      <c r="S600" s="455"/>
      <c r="T600" s="1072"/>
      <c r="U600" s="1072"/>
      <c r="V600" s="1072"/>
      <c r="W600" s="1073"/>
    </row>
    <row r="601" spans="2:23" ht="12.75">
      <c r="B601" s="331">
        <v>567</v>
      </c>
      <c r="C601" s="1061"/>
      <c r="D601" s="1062"/>
      <c r="E601" s="454"/>
      <c r="F601" s="454"/>
      <c r="G601" s="454"/>
      <c r="H601" s="454"/>
      <c r="I601" s="454"/>
      <c r="J601" s="454"/>
      <c r="K601" s="454"/>
      <c r="L601" s="454"/>
      <c r="M601" s="454"/>
      <c r="N601" s="454"/>
      <c r="O601" s="454"/>
      <c r="P601" s="454"/>
      <c r="Q601" s="454"/>
      <c r="R601" s="454"/>
      <c r="S601" s="454"/>
      <c r="T601" s="1074"/>
      <c r="U601" s="1074"/>
      <c r="V601" s="1074"/>
      <c r="W601" s="1075"/>
    </row>
    <row r="602" spans="2:23" ht="12.75">
      <c r="B602" s="331">
        <v>568</v>
      </c>
      <c r="C602" s="1071"/>
      <c r="D602" s="1071"/>
      <c r="E602" s="455"/>
      <c r="F602" s="455"/>
      <c r="G602" s="455"/>
      <c r="H602" s="455"/>
      <c r="I602" s="455"/>
      <c r="J602" s="455"/>
      <c r="K602" s="455"/>
      <c r="L602" s="455"/>
      <c r="M602" s="455"/>
      <c r="N602" s="455"/>
      <c r="O602" s="455"/>
      <c r="P602" s="455"/>
      <c r="Q602" s="455"/>
      <c r="R602" s="455"/>
      <c r="S602" s="455"/>
      <c r="T602" s="1072"/>
      <c r="U602" s="1072"/>
      <c r="V602" s="1072"/>
      <c r="W602" s="1073"/>
    </row>
    <row r="603" spans="2:23" ht="12.75">
      <c r="B603" s="331">
        <v>569</v>
      </c>
      <c r="C603" s="1061"/>
      <c r="D603" s="1062"/>
      <c r="E603" s="454"/>
      <c r="F603" s="454"/>
      <c r="G603" s="454"/>
      <c r="H603" s="454"/>
      <c r="I603" s="454"/>
      <c r="J603" s="454"/>
      <c r="K603" s="454"/>
      <c r="L603" s="454"/>
      <c r="M603" s="454"/>
      <c r="N603" s="454"/>
      <c r="O603" s="454"/>
      <c r="P603" s="454"/>
      <c r="Q603" s="454"/>
      <c r="R603" s="454"/>
      <c r="S603" s="454"/>
      <c r="T603" s="1074"/>
      <c r="U603" s="1074"/>
      <c r="V603" s="1074"/>
      <c r="W603" s="1075"/>
    </row>
    <row r="604" spans="2:23" ht="12.75">
      <c r="B604" s="331">
        <v>570</v>
      </c>
      <c r="C604" s="1071"/>
      <c r="D604" s="1071"/>
      <c r="E604" s="455"/>
      <c r="F604" s="455"/>
      <c r="G604" s="455"/>
      <c r="H604" s="455"/>
      <c r="I604" s="455"/>
      <c r="J604" s="455"/>
      <c r="K604" s="455"/>
      <c r="L604" s="455"/>
      <c r="M604" s="455"/>
      <c r="N604" s="455"/>
      <c r="O604" s="455"/>
      <c r="P604" s="455"/>
      <c r="Q604" s="455"/>
      <c r="R604" s="455"/>
      <c r="S604" s="455"/>
      <c r="T604" s="1072"/>
      <c r="U604" s="1072"/>
      <c r="V604" s="1072"/>
      <c r="W604" s="1073"/>
    </row>
    <row r="605" spans="2:23" ht="12.75">
      <c r="B605" s="331">
        <v>571</v>
      </c>
      <c r="C605" s="1061"/>
      <c r="D605" s="1062"/>
      <c r="E605" s="454"/>
      <c r="F605" s="454"/>
      <c r="G605" s="454"/>
      <c r="H605" s="454"/>
      <c r="I605" s="454"/>
      <c r="J605" s="454"/>
      <c r="K605" s="454"/>
      <c r="L605" s="454"/>
      <c r="M605" s="454"/>
      <c r="N605" s="454"/>
      <c r="O605" s="454"/>
      <c r="P605" s="454"/>
      <c r="Q605" s="454"/>
      <c r="R605" s="454"/>
      <c r="S605" s="454"/>
      <c r="T605" s="1074"/>
      <c r="U605" s="1074"/>
      <c r="V605" s="1074"/>
      <c r="W605" s="1075"/>
    </row>
    <row r="606" spans="2:23" ht="12.75">
      <c r="B606" s="331">
        <v>572</v>
      </c>
      <c r="C606" s="1071"/>
      <c r="D606" s="1071"/>
      <c r="E606" s="455"/>
      <c r="F606" s="455"/>
      <c r="G606" s="455"/>
      <c r="H606" s="455"/>
      <c r="I606" s="455"/>
      <c r="J606" s="455"/>
      <c r="K606" s="455"/>
      <c r="L606" s="455"/>
      <c r="M606" s="455"/>
      <c r="N606" s="455"/>
      <c r="O606" s="455"/>
      <c r="P606" s="455"/>
      <c r="Q606" s="455"/>
      <c r="R606" s="455"/>
      <c r="S606" s="455"/>
      <c r="T606" s="1072"/>
      <c r="U606" s="1072"/>
      <c r="V606" s="1072"/>
      <c r="W606" s="1073"/>
    </row>
    <row r="607" spans="2:23" ht="12.75">
      <c r="B607" s="331">
        <v>573</v>
      </c>
      <c r="C607" s="1061"/>
      <c r="D607" s="1062"/>
      <c r="E607" s="454"/>
      <c r="F607" s="454"/>
      <c r="G607" s="454"/>
      <c r="H607" s="454"/>
      <c r="I607" s="454"/>
      <c r="J607" s="454"/>
      <c r="K607" s="454"/>
      <c r="L607" s="454"/>
      <c r="M607" s="454"/>
      <c r="N607" s="454"/>
      <c r="O607" s="454"/>
      <c r="P607" s="454"/>
      <c r="Q607" s="454"/>
      <c r="R607" s="454"/>
      <c r="S607" s="454"/>
      <c r="T607" s="1074"/>
      <c r="U607" s="1074"/>
      <c r="V607" s="1074"/>
      <c r="W607" s="1075"/>
    </row>
    <row r="608" spans="2:23" ht="12.75">
      <c r="B608" s="331">
        <v>574</v>
      </c>
      <c r="C608" s="1071"/>
      <c r="D608" s="1071"/>
      <c r="E608" s="455"/>
      <c r="F608" s="455"/>
      <c r="G608" s="455"/>
      <c r="H608" s="455"/>
      <c r="I608" s="455"/>
      <c r="J608" s="455"/>
      <c r="K608" s="455"/>
      <c r="L608" s="455"/>
      <c r="M608" s="455"/>
      <c r="N608" s="455"/>
      <c r="O608" s="455"/>
      <c r="P608" s="455"/>
      <c r="Q608" s="455"/>
      <c r="R608" s="455"/>
      <c r="S608" s="455"/>
      <c r="T608" s="1072"/>
      <c r="U608" s="1072"/>
      <c r="V608" s="1072"/>
      <c r="W608" s="1073"/>
    </row>
    <row r="609" spans="2:23" ht="12.75">
      <c r="B609" s="331">
        <v>575</v>
      </c>
      <c r="C609" s="1061"/>
      <c r="D609" s="1062"/>
      <c r="E609" s="454"/>
      <c r="F609" s="454"/>
      <c r="G609" s="454"/>
      <c r="H609" s="454"/>
      <c r="I609" s="454"/>
      <c r="J609" s="454"/>
      <c r="K609" s="454"/>
      <c r="L609" s="454"/>
      <c r="M609" s="454"/>
      <c r="N609" s="454"/>
      <c r="O609" s="454"/>
      <c r="P609" s="454"/>
      <c r="Q609" s="454"/>
      <c r="R609" s="454"/>
      <c r="S609" s="454"/>
      <c r="T609" s="1074"/>
      <c r="U609" s="1074"/>
      <c r="V609" s="1074"/>
      <c r="W609" s="1075"/>
    </row>
    <row r="610" spans="2:23" ht="12.75">
      <c r="B610" s="331">
        <v>576</v>
      </c>
      <c r="C610" s="1071"/>
      <c r="D610" s="1071"/>
      <c r="E610" s="455"/>
      <c r="F610" s="455"/>
      <c r="G610" s="455"/>
      <c r="H610" s="455"/>
      <c r="I610" s="455"/>
      <c r="J610" s="455"/>
      <c r="K610" s="455"/>
      <c r="L610" s="455"/>
      <c r="M610" s="455"/>
      <c r="N610" s="455"/>
      <c r="O610" s="455"/>
      <c r="P610" s="455"/>
      <c r="Q610" s="455"/>
      <c r="R610" s="455"/>
      <c r="S610" s="455"/>
      <c r="T610" s="1072"/>
      <c r="U610" s="1072"/>
      <c r="V610" s="1072"/>
      <c r="W610" s="1073"/>
    </row>
    <row r="611" spans="2:23" ht="12.75">
      <c r="B611" s="331">
        <v>577</v>
      </c>
      <c r="C611" s="1061"/>
      <c r="D611" s="1062"/>
      <c r="E611" s="454"/>
      <c r="F611" s="454"/>
      <c r="G611" s="454"/>
      <c r="H611" s="454"/>
      <c r="I611" s="454"/>
      <c r="J611" s="454"/>
      <c r="K611" s="454"/>
      <c r="L611" s="454"/>
      <c r="M611" s="454"/>
      <c r="N611" s="454"/>
      <c r="O611" s="454"/>
      <c r="P611" s="454"/>
      <c r="Q611" s="454"/>
      <c r="R611" s="454"/>
      <c r="S611" s="454"/>
      <c r="T611" s="1074"/>
      <c r="U611" s="1074"/>
      <c r="V611" s="1074"/>
      <c r="W611" s="1075"/>
    </row>
    <row r="612" spans="2:23" ht="12.75">
      <c r="B612" s="331">
        <v>578</v>
      </c>
      <c r="C612" s="1071"/>
      <c r="D612" s="1071"/>
      <c r="E612" s="455"/>
      <c r="F612" s="455"/>
      <c r="G612" s="455"/>
      <c r="H612" s="455"/>
      <c r="I612" s="455"/>
      <c r="J612" s="455"/>
      <c r="K612" s="455"/>
      <c r="L612" s="455"/>
      <c r="M612" s="455"/>
      <c r="N612" s="455"/>
      <c r="O612" s="455"/>
      <c r="P612" s="455"/>
      <c r="Q612" s="455"/>
      <c r="R612" s="455"/>
      <c r="S612" s="455"/>
      <c r="T612" s="1072"/>
      <c r="U612" s="1072"/>
      <c r="V612" s="1072"/>
      <c r="W612" s="1073"/>
    </row>
    <row r="613" spans="2:23" ht="12.75">
      <c r="B613" s="331">
        <v>579</v>
      </c>
      <c r="C613" s="1061"/>
      <c r="D613" s="1062"/>
      <c r="E613" s="454"/>
      <c r="F613" s="454"/>
      <c r="G613" s="454"/>
      <c r="H613" s="454"/>
      <c r="I613" s="454"/>
      <c r="J613" s="454"/>
      <c r="K613" s="454"/>
      <c r="L613" s="454"/>
      <c r="M613" s="454"/>
      <c r="N613" s="454"/>
      <c r="O613" s="454"/>
      <c r="P613" s="454"/>
      <c r="Q613" s="454"/>
      <c r="R613" s="454"/>
      <c r="S613" s="454"/>
      <c r="T613" s="1074"/>
      <c r="U613" s="1074"/>
      <c r="V613" s="1074"/>
      <c r="W613" s="1075"/>
    </row>
    <row r="614" spans="2:23" ht="12.75">
      <c r="B614" s="331">
        <v>580</v>
      </c>
      <c r="C614" s="1071"/>
      <c r="D614" s="1071"/>
      <c r="E614" s="455"/>
      <c r="F614" s="455"/>
      <c r="G614" s="455"/>
      <c r="H614" s="455"/>
      <c r="I614" s="455"/>
      <c r="J614" s="455"/>
      <c r="K614" s="455"/>
      <c r="L614" s="455"/>
      <c r="M614" s="455"/>
      <c r="N614" s="455"/>
      <c r="O614" s="455"/>
      <c r="P614" s="455"/>
      <c r="Q614" s="455"/>
      <c r="R614" s="455"/>
      <c r="S614" s="455"/>
      <c r="T614" s="1072"/>
      <c r="U614" s="1072"/>
      <c r="V614" s="1072"/>
      <c r="W614" s="1073"/>
    </row>
    <row r="615" spans="2:23" ht="12.75">
      <c r="B615" s="331">
        <v>581</v>
      </c>
      <c r="C615" s="1061"/>
      <c r="D615" s="1062"/>
      <c r="E615" s="454"/>
      <c r="F615" s="454"/>
      <c r="G615" s="454"/>
      <c r="H615" s="454"/>
      <c r="I615" s="454"/>
      <c r="J615" s="454"/>
      <c r="K615" s="454"/>
      <c r="L615" s="454"/>
      <c r="M615" s="454"/>
      <c r="N615" s="454"/>
      <c r="O615" s="454"/>
      <c r="P615" s="454"/>
      <c r="Q615" s="454"/>
      <c r="R615" s="454"/>
      <c r="S615" s="454"/>
      <c r="T615" s="1074"/>
      <c r="U615" s="1074"/>
      <c r="V615" s="1074"/>
      <c r="W615" s="1075"/>
    </row>
    <row r="616" spans="2:23" ht="12.75">
      <c r="B616" s="331">
        <v>582</v>
      </c>
      <c r="C616" s="1071"/>
      <c r="D616" s="1071"/>
      <c r="E616" s="455"/>
      <c r="F616" s="455"/>
      <c r="G616" s="455"/>
      <c r="H616" s="455"/>
      <c r="I616" s="455"/>
      <c r="J616" s="455"/>
      <c r="K616" s="455"/>
      <c r="L616" s="455"/>
      <c r="M616" s="455"/>
      <c r="N616" s="455"/>
      <c r="O616" s="455"/>
      <c r="P616" s="455"/>
      <c r="Q616" s="455"/>
      <c r="R616" s="455"/>
      <c r="S616" s="455"/>
      <c r="T616" s="1072"/>
      <c r="U616" s="1072"/>
      <c r="V616" s="1072"/>
      <c r="W616" s="1073"/>
    </row>
    <row r="617" spans="2:23" ht="12.75">
      <c r="B617" s="331">
        <v>583</v>
      </c>
      <c r="C617" s="1061"/>
      <c r="D617" s="1062"/>
      <c r="E617" s="454"/>
      <c r="F617" s="454"/>
      <c r="G617" s="454"/>
      <c r="H617" s="454"/>
      <c r="I617" s="454"/>
      <c r="J617" s="454"/>
      <c r="K617" s="454"/>
      <c r="L617" s="454"/>
      <c r="M617" s="454"/>
      <c r="N617" s="454"/>
      <c r="O617" s="454"/>
      <c r="P617" s="454"/>
      <c r="Q617" s="454"/>
      <c r="R617" s="454"/>
      <c r="S617" s="454"/>
      <c r="T617" s="1074"/>
      <c r="U617" s="1074"/>
      <c r="V617" s="1074"/>
      <c r="W617" s="1075"/>
    </row>
    <row r="618" spans="2:23" ht="12.75">
      <c r="B618" s="331">
        <v>584</v>
      </c>
      <c r="C618" s="1071"/>
      <c r="D618" s="1071"/>
      <c r="E618" s="455"/>
      <c r="F618" s="455"/>
      <c r="G618" s="455"/>
      <c r="H618" s="455"/>
      <c r="I618" s="455"/>
      <c r="J618" s="455"/>
      <c r="K618" s="455"/>
      <c r="L618" s="455"/>
      <c r="M618" s="455"/>
      <c r="N618" s="455"/>
      <c r="O618" s="455"/>
      <c r="P618" s="455"/>
      <c r="Q618" s="455"/>
      <c r="R618" s="455"/>
      <c r="S618" s="455"/>
      <c r="T618" s="1072"/>
      <c r="U618" s="1072"/>
      <c r="V618" s="1072"/>
      <c r="W618" s="1073"/>
    </row>
    <row r="619" spans="2:23" ht="12.75">
      <c r="B619" s="331">
        <v>585</v>
      </c>
      <c r="C619" s="1061"/>
      <c r="D619" s="1062"/>
      <c r="E619" s="454"/>
      <c r="F619" s="454"/>
      <c r="G619" s="454"/>
      <c r="H619" s="454"/>
      <c r="I619" s="454"/>
      <c r="J619" s="454"/>
      <c r="K619" s="454"/>
      <c r="L619" s="454"/>
      <c r="M619" s="454"/>
      <c r="N619" s="454"/>
      <c r="O619" s="454"/>
      <c r="P619" s="454"/>
      <c r="Q619" s="454"/>
      <c r="R619" s="454"/>
      <c r="S619" s="454"/>
      <c r="T619" s="1074"/>
      <c r="U619" s="1074"/>
      <c r="V619" s="1074"/>
      <c r="W619" s="1075"/>
    </row>
    <row r="620" spans="2:23" ht="12.75">
      <c r="B620" s="331">
        <v>586</v>
      </c>
      <c r="C620" s="1071"/>
      <c r="D620" s="1071"/>
      <c r="E620" s="455"/>
      <c r="F620" s="455"/>
      <c r="G620" s="455"/>
      <c r="H620" s="455"/>
      <c r="I620" s="455"/>
      <c r="J620" s="455"/>
      <c r="K620" s="455"/>
      <c r="L620" s="455"/>
      <c r="M620" s="455"/>
      <c r="N620" s="455"/>
      <c r="O620" s="455"/>
      <c r="P620" s="455"/>
      <c r="Q620" s="455"/>
      <c r="R620" s="455"/>
      <c r="S620" s="455"/>
      <c r="T620" s="1072"/>
      <c r="U620" s="1072"/>
      <c r="V620" s="1072"/>
      <c r="W620" s="1073"/>
    </row>
    <row r="621" spans="2:23" ht="12.75">
      <c r="B621" s="331">
        <v>587</v>
      </c>
      <c r="C621" s="1061"/>
      <c r="D621" s="1062"/>
      <c r="E621" s="454"/>
      <c r="F621" s="454"/>
      <c r="G621" s="454"/>
      <c r="H621" s="454"/>
      <c r="I621" s="454"/>
      <c r="J621" s="454"/>
      <c r="K621" s="454"/>
      <c r="L621" s="454"/>
      <c r="M621" s="454"/>
      <c r="N621" s="454"/>
      <c r="O621" s="454"/>
      <c r="P621" s="454"/>
      <c r="Q621" s="454"/>
      <c r="R621" s="454"/>
      <c r="S621" s="454"/>
      <c r="T621" s="1074"/>
      <c r="U621" s="1074"/>
      <c r="V621" s="1074"/>
      <c r="W621" s="1075"/>
    </row>
    <row r="622" spans="2:23" ht="12.75">
      <c r="B622" s="331">
        <v>588</v>
      </c>
      <c r="C622" s="1071"/>
      <c r="D622" s="1071"/>
      <c r="E622" s="455"/>
      <c r="F622" s="455"/>
      <c r="G622" s="455"/>
      <c r="H622" s="455"/>
      <c r="I622" s="455"/>
      <c r="J622" s="455"/>
      <c r="K622" s="455"/>
      <c r="L622" s="455"/>
      <c r="M622" s="455"/>
      <c r="N622" s="455"/>
      <c r="O622" s="455"/>
      <c r="P622" s="455"/>
      <c r="Q622" s="455"/>
      <c r="R622" s="455"/>
      <c r="S622" s="455"/>
      <c r="T622" s="1072"/>
      <c r="U622" s="1072"/>
      <c r="V622" s="1072"/>
      <c r="W622" s="1073"/>
    </row>
    <row r="623" spans="2:23" ht="12.75">
      <c r="B623" s="331">
        <v>589</v>
      </c>
      <c r="C623" s="1061"/>
      <c r="D623" s="1062"/>
      <c r="E623" s="454"/>
      <c r="F623" s="454"/>
      <c r="G623" s="454"/>
      <c r="H623" s="454"/>
      <c r="I623" s="454"/>
      <c r="J623" s="454"/>
      <c r="K623" s="454"/>
      <c r="L623" s="454"/>
      <c r="M623" s="454"/>
      <c r="N623" s="454"/>
      <c r="O623" s="454"/>
      <c r="P623" s="454"/>
      <c r="Q623" s="454"/>
      <c r="R623" s="454"/>
      <c r="S623" s="454"/>
      <c r="T623" s="1074"/>
      <c r="U623" s="1074"/>
      <c r="V623" s="1074"/>
      <c r="W623" s="1075"/>
    </row>
    <row r="624" spans="2:23" ht="12.75">
      <c r="B624" s="331">
        <v>590</v>
      </c>
      <c r="C624" s="1071"/>
      <c r="D624" s="1071"/>
      <c r="E624" s="455"/>
      <c r="F624" s="455"/>
      <c r="G624" s="455"/>
      <c r="H624" s="455"/>
      <c r="I624" s="455"/>
      <c r="J624" s="455"/>
      <c r="K624" s="455"/>
      <c r="L624" s="455"/>
      <c r="M624" s="455"/>
      <c r="N624" s="455"/>
      <c r="O624" s="455"/>
      <c r="P624" s="455"/>
      <c r="Q624" s="455"/>
      <c r="R624" s="455"/>
      <c r="S624" s="455"/>
      <c r="T624" s="1072"/>
      <c r="U624" s="1072"/>
      <c r="V624" s="1072"/>
      <c r="W624" s="1073"/>
    </row>
    <row r="625" spans="2:23" ht="12.75">
      <c r="B625" s="331">
        <v>591</v>
      </c>
      <c r="C625" s="1061"/>
      <c r="D625" s="1062"/>
      <c r="E625" s="454"/>
      <c r="F625" s="454"/>
      <c r="G625" s="454"/>
      <c r="H625" s="454"/>
      <c r="I625" s="454"/>
      <c r="J625" s="454"/>
      <c r="K625" s="454"/>
      <c r="L625" s="454"/>
      <c r="M625" s="454"/>
      <c r="N625" s="454"/>
      <c r="O625" s="454"/>
      <c r="P625" s="454"/>
      <c r="Q625" s="454"/>
      <c r="R625" s="454"/>
      <c r="S625" s="454"/>
      <c r="T625" s="1074"/>
      <c r="U625" s="1074"/>
      <c r="V625" s="1074"/>
      <c r="W625" s="1075"/>
    </row>
    <row r="626" spans="2:23" ht="12.75">
      <c r="B626" s="331">
        <v>592</v>
      </c>
      <c r="C626" s="1071"/>
      <c r="D626" s="1071"/>
      <c r="E626" s="455"/>
      <c r="F626" s="455"/>
      <c r="G626" s="455"/>
      <c r="H626" s="455"/>
      <c r="I626" s="455"/>
      <c r="J626" s="455"/>
      <c r="K626" s="455"/>
      <c r="L626" s="455"/>
      <c r="M626" s="455"/>
      <c r="N626" s="455"/>
      <c r="O626" s="455"/>
      <c r="P626" s="455"/>
      <c r="Q626" s="455"/>
      <c r="R626" s="455"/>
      <c r="S626" s="455"/>
      <c r="T626" s="1072"/>
      <c r="U626" s="1072"/>
      <c r="V626" s="1072"/>
      <c r="W626" s="1073"/>
    </row>
    <row r="627" spans="2:23" ht="12.75">
      <c r="B627" s="331">
        <v>593</v>
      </c>
      <c r="C627" s="1061"/>
      <c r="D627" s="1062"/>
      <c r="E627" s="454"/>
      <c r="F627" s="454"/>
      <c r="G627" s="454"/>
      <c r="H627" s="454"/>
      <c r="I627" s="454"/>
      <c r="J627" s="454"/>
      <c r="K627" s="454"/>
      <c r="L627" s="454"/>
      <c r="M627" s="454"/>
      <c r="N627" s="454"/>
      <c r="O627" s="454"/>
      <c r="P627" s="454"/>
      <c r="Q627" s="454"/>
      <c r="R627" s="454"/>
      <c r="S627" s="454"/>
      <c r="T627" s="1074"/>
      <c r="U627" s="1074"/>
      <c r="V627" s="1074"/>
      <c r="W627" s="1075"/>
    </row>
    <row r="628" spans="2:23" ht="12.75">
      <c r="B628" s="331">
        <v>594</v>
      </c>
      <c r="C628" s="1071"/>
      <c r="D628" s="1071"/>
      <c r="E628" s="455"/>
      <c r="F628" s="455"/>
      <c r="G628" s="455"/>
      <c r="H628" s="455"/>
      <c r="I628" s="455"/>
      <c r="J628" s="455"/>
      <c r="K628" s="455"/>
      <c r="L628" s="455"/>
      <c r="M628" s="455"/>
      <c r="N628" s="455"/>
      <c r="O628" s="455"/>
      <c r="P628" s="455"/>
      <c r="Q628" s="455"/>
      <c r="R628" s="455"/>
      <c r="S628" s="455"/>
      <c r="T628" s="1072"/>
      <c r="U628" s="1072"/>
      <c r="V628" s="1072"/>
      <c r="W628" s="1073"/>
    </row>
    <row r="629" spans="2:23" ht="12.75">
      <c r="B629" s="331">
        <v>595</v>
      </c>
      <c r="C629" s="1061"/>
      <c r="D629" s="1062"/>
      <c r="E629" s="454"/>
      <c r="F629" s="454"/>
      <c r="G629" s="454"/>
      <c r="H629" s="454"/>
      <c r="I629" s="454"/>
      <c r="J629" s="454"/>
      <c r="K629" s="454"/>
      <c r="L629" s="454"/>
      <c r="M629" s="454"/>
      <c r="N629" s="454"/>
      <c r="O629" s="454"/>
      <c r="P629" s="454"/>
      <c r="Q629" s="454"/>
      <c r="R629" s="454"/>
      <c r="S629" s="454"/>
      <c r="T629" s="1074"/>
      <c r="U629" s="1074"/>
      <c r="V629" s="1074"/>
      <c r="W629" s="1075"/>
    </row>
    <row r="630" spans="2:23" ht="12.75">
      <c r="B630" s="331">
        <v>596</v>
      </c>
      <c r="C630" s="1071"/>
      <c r="D630" s="1071"/>
      <c r="E630" s="455"/>
      <c r="F630" s="455"/>
      <c r="G630" s="455"/>
      <c r="H630" s="455"/>
      <c r="I630" s="455"/>
      <c r="J630" s="455"/>
      <c r="K630" s="455"/>
      <c r="L630" s="455"/>
      <c r="M630" s="455"/>
      <c r="N630" s="455"/>
      <c r="O630" s="455"/>
      <c r="P630" s="455"/>
      <c r="Q630" s="455"/>
      <c r="R630" s="455"/>
      <c r="S630" s="455"/>
      <c r="T630" s="1072"/>
      <c r="U630" s="1072"/>
      <c r="V630" s="1072"/>
      <c r="W630" s="1073"/>
    </row>
    <row r="631" spans="2:23" ht="12.75">
      <c r="B631" s="331">
        <v>597</v>
      </c>
      <c r="C631" s="1061"/>
      <c r="D631" s="1062"/>
      <c r="E631" s="454"/>
      <c r="F631" s="454"/>
      <c r="G631" s="454"/>
      <c r="H631" s="454"/>
      <c r="I631" s="454"/>
      <c r="J631" s="454"/>
      <c r="K631" s="454"/>
      <c r="L631" s="454"/>
      <c r="M631" s="454"/>
      <c r="N631" s="454"/>
      <c r="O631" s="454"/>
      <c r="P631" s="454"/>
      <c r="Q631" s="454"/>
      <c r="R631" s="454"/>
      <c r="S631" s="454"/>
      <c r="T631" s="1074"/>
      <c r="U631" s="1074"/>
      <c r="V631" s="1074"/>
      <c r="W631" s="1075"/>
    </row>
    <row r="632" spans="2:23" ht="12.75">
      <c r="B632" s="331">
        <v>598</v>
      </c>
      <c r="C632" s="1071"/>
      <c r="D632" s="1071"/>
      <c r="E632" s="455"/>
      <c r="F632" s="455"/>
      <c r="G632" s="455"/>
      <c r="H632" s="455"/>
      <c r="I632" s="455"/>
      <c r="J632" s="455"/>
      <c r="K632" s="455"/>
      <c r="L632" s="455"/>
      <c r="M632" s="455"/>
      <c r="N632" s="455"/>
      <c r="O632" s="455"/>
      <c r="P632" s="455"/>
      <c r="Q632" s="455"/>
      <c r="R632" s="455"/>
      <c r="S632" s="455"/>
      <c r="T632" s="1072"/>
      <c r="U632" s="1072"/>
      <c r="V632" s="1072"/>
      <c r="W632" s="1073"/>
    </row>
    <row r="633" spans="2:23" ht="12.75">
      <c r="B633" s="331">
        <v>599</v>
      </c>
      <c r="C633" s="1061"/>
      <c r="D633" s="1062"/>
      <c r="E633" s="454"/>
      <c r="F633" s="454"/>
      <c r="G633" s="454"/>
      <c r="H633" s="454"/>
      <c r="I633" s="454"/>
      <c r="J633" s="454"/>
      <c r="K633" s="454"/>
      <c r="L633" s="454"/>
      <c r="M633" s="454"/>
      <c r="N633" s="454"/>
      <c r="O633" s="454"/>
      <c r="P633" s="454"/>
      <c r="Q633" s="454"/>
      <c r="R633" s="454"/>
      <c r="S633" s="454"/>
      <c r="T633" s="1074"/>
      <c r="U633" s="1074"/>
      <c r="V633" s="1074"/>
      <c r="W633" s="1075"/>
    </row>
    <row r="634" spans="2:23" ht="12.75">
      <c r="B634" s="331">
        <v>600</v>
      </c>
      <c r="C634" s="1071"/>
      <c r="D634" s="1071"/>
      <c r="E634" s="455"/>
      <c r="F634" s="455"/>
      <c r="G634" s="455"/>
      <c r="H634" s="455"/>
      <c r="I634" s="455"/>
      <c r="J634" s="455"/>
      <c r="K634" s="455"/>
      <c r="L634" s="455"/>
      <c r="M634" s="455"/>
      <c r="N634" s="455"/>
      <c r="O634" s="455"/>
      <c r="P634" s="455"/>
      <c r="Q634" s="455"/>
      <c r="R634" s="455"/>
      <c r="S634" s="455"/>
      <c r="T634" s="1072"/>
      <c r="U634" s="1072"/>
      <c r="V634" s="1072"/>
      <c r="W634" s="1073"/>
    </row>
    <row r="635" spans="2:23" ht="12.75">
      <c r="B635" s="331">
        <v>601</v>
      </c>
      <c r="C635" s="1061"/>
      <c r="D635" s="1062"/>
      <c r="E635" s="454"/>
      <c r="F635" s="454"/>
      <c r="G635" s="454"/>
      <c r="H635" s="454"/>
      <c r="I635" s="454"/>
      <c r="J635" s="454"/>
      <c r="K635" s="454"/>
      <c r="L635" s="454"/>
      <c r="M635" s="454"/>
      <c r="N635" s="454"/>
      <c r="O635" s="454"/>
      <c r="P635" s="454"/>
      <c r="Q635" s="454"/>
      <c r="R635" s="454"/>
      <c r="S635" s="454"/>
      <c r="T635" s="1074"/>
      <c r="U635" s="1074"/>
      <c r="V635" s="1074"/>
      <c r="W635" s="1075"/>
    </row>
    <row r="636" spans="2:23" ht="12.75">
      <c r="B636" s="331">
        <v>602</v>
      </c>
      <c r="C636" s="1071"/>
      <c r="D636" s="1071"/>
      <c r="E636" s="455"/>
      <c r="F636" s="455"/>
      <c r="G636" s="455"/>
      <c r="H636" s="455"/>
      <c r="I636" s="455"/>
      <c r="J636" s="455"/>
      <c r="K636" s="455"/>
      <c r="L636" s="455"/>
      <c r="M636" s="455"/>
      <c r="N636" s="455"/>
      <c r="O636" s="455"/>
      <c r="P636" s="455"/>
      <c r="Q636" s="455"/>
      <c r="R636" s="455"/>
      <c r="S636" s="455"/>
      <c r="T636" s="1072"/>
      <c r="U636" s="1072"/>
      <c r="V636" s="1072"/>
      <c r="W636" s="1073"/>
    </row>
    <row r="637" spans="2:23" ht="12.75">
      <c r="B637" s="331">
        <v>603</v>
      </c>
      <c r="C637" s="1061"/>
      <c r="D637" s="1062"/>
      <c r="E637" s="454"/>
      <c r="F637" s="454"/>
      <c r="G637" s="454"/>
      <c r="H637" s="454"/>
      <c r="I637" s="454"/>
      <c r="J637" s="454"/>
      <c r="K637" s="454"/>
      <c r="L637" s="454"/>
      <c r="M637" s="454"/>
      <c r="N637" s="454"/>
      <c r="O637" s="454"/>
      <c r="P637" s="454"/>
      <c r="Q637" s="454"/>
      <c r="R637" s="454"/>
      <c r="S637" s="454"/>
      <c r="T637" s="1074"/>
      <c r="U637" s="1074"/>
      <c r="V637" s="1074"/>
      <c r="W637" s="1075"/>
    </row>
    <row r="638" spans="2:23" ht="12.75">
      <c r="B638" s="331">
        <v>604</v>
      </c>
      <c r="C638" s="1071"/>
      <c r="D638" s="1071"/>
      <c r="E638" s="455"/>
      <c r="F638" s="455"/>
      <c r="G638" s="455"/>
      <c r="H638" s="455"/>
      <c r="I638" s="455"/>
      <c r="J638" s="455"/>
      <c r="K638" s="455"/>
      <c r="L638" s="455"/>
      <c r="M638" s="455"/>
      <c r="N638" s="455"/>
      <c r="O638" s="455"/>
      <c r="P638" s="455"/>
      <c r="Q638" s="455"/>
      <c r="R638" s="455"/>
      <c r="S638" s="455"/>
      <c r="T638" s="1072"/>
      <c r="U638" s="1072"/>
      <c r="V638" s="1072"/>
      <c r="W638" s="1073"/>
    </row>
    <row r="639" spans="2:23" ht="12.75">
      <c r="B639" s="331">
        <v>605</v>
      </c>
      <c r="C639" s="1061"/>
      <c r="D639" s="1062"/>
      <c r="E639" s="454"/>
      <c r="F639" s="454"/>
      <c r="G639" s="454"/>
      <c r="H639" s="454"/>
      <c r="I639" s="454"/>
      <c r="J639" s="454"/>
      <c r="K639" s="454"/>
      <c r="L639" s="454"/>
      <c r="M639" s="454"/>
      <c r="N639" s="454"/>
      <c r="O639" s="454"/>
      <c r="P639" s="454"/>
      <c r="Q639" s="454"/>
      <c r="R639" s="454"/>
      <c r="S639" s="454"/>
      <c r="T639" s="1074"/>
      <c r="U639" s="1074"/>
      <c r="V639" s="1074"/>
      <c r="W639" s="1075"/>
    </row>
    <row r="640" spans="2:23" ht="12.75">
      <c r="B640" s="331">
        <v>606</v>
      </c>
      <c r="C640" s="1071"/>
      <c r="D640" s="1071"/>
      <c r="E640" s="455"/>
      <c r="F640" s="455"/>
      <c r="G640" s="455"/>
      <c r="H640" s="455"/>
      <c r="I640" s="455"/>
      <c r="J640" s="455"/>
      <c r="K640" s="455"/>
      <c r="L640" s="455"/>
      <c r="M640" s="455"/>
      <c r="N640" s="455"/>
      <c r="O640" s="455"/>
      <c r="P640" s="455"/>
      <c r="Q640" s="455"/>
      <c r="R640" s="455"/>
      <c r="S640" s="455"/>
      <c r="T640" s="1072"/>
      <c r="U640" s="1072"/>
      <c r="V640" s="1072"/>
      <c r="W640" s="1073"/>
    </row>
    <row r="641" spans="2:23" ht="12.75">
      <c r="B641" s="331">
        <v>607</v>
      </c>
      <c r="C641" s="1061"/>
      <c r="D641" s="1062"/>
      <c r="E641" s="454"/>
      <c r="F641" s="454"/>
      <c r="G641" s="454"/>
      <c r="H641" s="454"/>
      <c r="I641" s="454"/>
      <c r="J641" s="454"/>
      <c r="K641" s="454"/>
      <c r="L641" s="454"/>
      <c r="M641" s="454"/>
      <c r="N641" s="454"/>
      <c r="O641" s="454"/>
      <c r="P641" s="454"/>
      <c r="Q641" s="454"/>
      <c r="R641" s="454"/>
      <c r="S641" s="454"/>
      <c r="T641" s="1074"/>
      <c r="U641" s="1074"/>
      <c r="V641" s="1074"/>
      <c r="W641" s="1075"/>
    </row>
    <row r="642" spans="2:23" ht="12.75">
      <c r="B642" s="331">
        <v>608</v>
      </c>
      <c r="C642" s="1071"/>
      <c r="D642" s="1071"/>
      <c r="E642" s="455"/>
      <c r="F642" s="455"/>
      <c r="G642" s="455"/>
      <c r="H642" s="455"/>
      <c r="I642" s="455"/>
      <c r="J642" s="455"/>
      <c r="K642" s="455"/>
      <c r="L642" s="455"/>
      <c r="M642" s="455"/>
      <c r="N642" s="455"/>
      <c r="O642" s="455"/>
      <c r="P642" s="455"/>
      <c r="Q642" s="455"/>
      <c r="R642" s="455"/>
      <c r="S642" s="455"/>
      <c r="T642" s="1072"/>
      <c r="U642" s="1072"/>
      <c r="V642" s="1072"/>
      <c r="W642" s="1073"/>
    </row>
    <row r="643" spans="2:23" ht="12.75">
      <c r="B643" s="331">
        <v>609</v>
      </c>
      <c r="C643" s="1061"/>
      <c r="D643" s="1062"/>
      <c r="E643" s="454"/>
      <c r="F643" s="454"/>
      <c r="G643" s="454"/>
      <c r="H643" s="454"/>
      <c r="I643" s="454"/>
      <c r="J643" s="454"/>
      <c r="K643" s="454"/>
      <c r="L643" s="454"/>
      <c r="M643" s="454"/>
      <c r="N643" s="454"/>
      <c r="O643" s="454"/>
      <c r="P643" s="454"/>
      <c r="Q643" s="454"/>
      <c r="R643" s="454"/>
      <c r="S643" s="454"/>
      <c r="T643" s="1074"/>
      <c r="U643" s="1074"/>
      <c r="V643" s="1074"/>
      <c r="W643" s="1075"/>
    </row>
    <row r="644" spans="2:23" ht="12.75">
      <c r="B644" s="331">
        <v>610</v>
      </c>
      <c r="C644" s="1071"/>
      <c r="D644" s="1071"/>
      <c r="E644" s="455"/>
      <c r="F644" s="455"/>
      <c r="G644" s="455"/>
      <c r="H644" s="455"/>
      <c r="I644" s="455"/>
      <c r="J644" s="455"/>
      <c r="K644" s="455"/>
      <c r="L644" s="455"/>
      <c r="M644" s="455"/>
      <c r="N644" s="455"/>
      <c r="O644" s="455"/>
      <c r="P644" s="455"/>
      <c r="Q644" s="455"/>
      <c r="R644" s="455"/>
      <c r="S644" s="455"/>
      <c r="T644" s="1072"/>
      <c r="U644" s="1072"/>
      <c r="V644" s="1072"/>
      <c r="W644" s="1073"/>
    </row>
    <row r="645" spans="2:23" ht="12.75">
      <c r="B645" s="331">
        <v>611</v>
      </c>
      <c r="C645" s="1061"/>
      <c r="D645" s="1062"/>
      <c r="E645" s="454"/>
      <c r="F645" s="454"/>
      <c r="G645" s="454"/>
      <c r="H645" s="454"/>
      <c r="I645" s="454"/>
      <c r="J645" s="454"/>
      <c r="K645" s="454"/>
      <c r="L645" s="454"/>
      <c r="M645" s="454"/>
      <c r="N645" s="454"/>
      <c r="O645" s="454"/>
      <c r="P645" s="454"/>
      <c r="Q645" s="454"/>
      <c r="R645" s="454"/>
      <c r="S645" s="454"/>
      <c r="T645" s="1074"/>
      <c r="U645" s="1074"/>
      <c r="V645" s="1074"/>
      <c r="W645" s="1075"/>
    </row>
    <row r="646" spans="2:23" ht="12.75">
      <c r="B646" s="331">
        <v>612</v>
      </c>
      <c r="C646" s="1071"/>
      <c r="D646" s="1071"/>
      <c r="E646" s="455"/>
      <c r="F646" s="455"/>
      <c r="G646" s="455"/>
      <c r="H646" s="455"/>
      <c r="I646" s="455"/>
      <c r="J646" s="455"/>
      <c r="K646" s="455"/>
      <c r="L646" s="455"/>
      <c r="M646" s="455"/>
      <c r="N646" s="455"/>
      <c r="O646" s="455"/>
      <c r="P646" s="455"/>
      <c r="Q646" s="455"/>
      <c r="R646" s="455"/>
      <c r="S646" s="455"/>
      <c r="T646" s="1072"/>
      <c r="U646" s="1072"/>
      <c r="V646" s="1072"/>
      <c r="W646" s="1073"/>
    </row>
    <row r="647" spans="2:23" ht="12.75">
      <c r="B647" s="331">
        <v>613</v>
      </c>
      <c r="C647" s="1061"/>
      <c r="D647" s="1062"/>
      <c r="E647" s="454"/>
      <c r="F647" s="454"/>
      <c r="G647" s="454"/>
      <c r="H647" s="454"/>
      <c r="I647" s="454"/>
      <c r="J647" s="454"/>
      <c r="K647" s="454"/>
      <c r="L647" s="454"/>
      <c r="M647" s="454"/>
      <c r="N647" s="454"/>
      <c r="O647" s="454"/>
      <c r="P647" s="454"/>
      <c r="Q647" s="454"/>
      <c r="R647" s="454"/>
      <c r="S647" s="454"/>
      <c r="T647" s="1074"/>
      <c r="U647" s="1074"/>
      <c r="V647" s="1074"/>
      <c r="W647" s="1075"/>
    </row>
    <row r="648" spans="2:23" ht="12.75">
      <c r="B648" s="331">
        <v>614</v>
      </c>
      <c r="C648" s="1071"/>
      <c r="D648" s="1071"/>
      <c r="E648" s="455"/>
      <c r="F648" s="455"/>
      <c r="G648" s="455"/>
      <c r="H648" s="455"/>
      <c r="I648" s="455"/>
      <c r="J648" s="455"/>
      <c r="K648" s="455"/>
      <c r="L648" s="455"/>
      <c r="M648" s="455"/>
      <c r="N648" s="455"/>
      <c r="O648" s="455"/>
      <c r="P648" s="455"/>
      <c r="Q648" s="455"/>
      <c r="R648" s="455"/>
      <c r="S648" s="455"/>
      <c r="T648" s="1072"/>
      <c r="U648" s="1072"/>
      <c r="V648" s="1072"/>
      <c r="W648" s="1073"/>
    </row>
    <row r="649" spans="2:23" ht="12.75">
      <c r="B649" s="331">
        <v>615</v>
      </c>
      <c r="C649" s="1061"/>
      <c r="D649" s="1062"/>
      <c r="E649" s="454"/>
      <c r="F649" s="454"/>
      <c r="G649" s="454"/>
      <c r="H649" s="454"/>
      <c r="I649" s="454"/>
      <c r="J649" s="454"/>
      <c r="K649" s="454"/>
      <c r="L649" s="454"/>
      <c r="M649" s="454"/>
      <c r="N649" s="454"/>
      <c r="O649" s="454"/>
      <c r="P649" s="454"/>
      <c r="Q649" s="454"/>
      <c r="R649" s="454"/>
      <c r="S649" s="454"/>
      <c r="T649" s="1074"/>
      <c r="U649" s="1074"/>
      <c r="V649" s="1074"/>
      <c r="W649" s="1075"/>
    </row>
    <row r="650" spans="2:23" ht="12.75">
      <c r="B650" s="331">
        <v>616</v>
      </c>
      <c r="C650" s="1071"/>
      <c r="D650" s="1071"/>
      <c r="E650" s="455"/>
      <c r="F650" s="455"/>
      <c r="G650" s="455"/>
      <c r="H650" s="455"/>
      <c r="I650" s="455"/>
      <c r="J650" s="455"/>
      <c r="K650" s="455"/>
      <c r="L650" s="455"/>
      <c r="M650" s="455"/>
      <c r="N650" s="455"/>
      <c r="O650" s="455"/>
      <c r="P650" s="455"/>
      <c r="Q650" s="455"/>
      <c r="R650" s="455"/>
      <c r="S650" s="455"/>
      <c r="T650" s="1072"/>
      <c r="U650" s="1072"/>
      <c r="V650" s="1072"/>
      <c r="W650" s="1073"/>
    </row>
    <row r="651" spans="2:23" ht="12.75">
      <c r="B651" s="331">
        <v>617</v>
      </c>
      <c r="C651" s="1061"/>
      <c r="D651" s="1062"/>
      <c r="E651" s="454"/>
      <c r="F651" s="454"/>
      <c r="G651" s="454"/>
      <c r="H651" s="454"/>
      <c r="I651" s="454"/>
      <c r="J651" s="454"/>
      <c r="K651" s="454"/>
      <c r="L651" s="454"/>
      <c r="M651" s="454"/>
      <c r="N651" s="454"/>
      <c r="O651" s="454"/>
      <c r="P651" s="454"/>
      <c r="Q651" s="454"/>
      <c r="R651" s="454"/>
      <c r="S651" s="454"/>
      <c r="T651" s="1074"/>
      <c r="U651" s="1074"/>
      <c r="V651" s="1074"/>
      <c r="W651" s="1075"/>
    </row>
    <row r="652" spans="2:23" ht="12.75">
      <c r="B652" s="331">
        <v>618</v>
      </c>
      <c r="C652" s="1071"/>
      <c r="D652" s="1071"/>
      <c r="E652" s="455"/>
      <c r="F652" s="455"/>
      <c r="G652" s="455"/>
      <c r="H652" s="455"/>
      <c r="I652" s="455"/>
      <c r="J652" s="455"/>
      <c r="K652" s="455"/>
      <c r="L652" s="455"/>
      <c r="M652" s="455"/>
      <c r="N652" s="455"/>
      <c r="O652" s="455"/>
      <c r="P652" s="455"/>
      <c r="Q652" s="455"/>
      <c r="R652" s="455"/>
      <c r="S652" s="455"/>
      <c r="T652" s="1072"/>
      <c r="U652" s="1072"/>
      <c r="V652" s="1072"/>
      <c r="W652" s="1073"/>
    </row>
    <row r="653" spans="2:23" ht="12.75">
      <c r="B653" s="331">
        <v>619</v>
      </c>
      <c r="C653" s="1061"/>
      <c r="D653" s="1062"/>
      <c r="E653" s="454"/>
      <c r="F653" s="454"/>
      <c r="G653" s="454"/>
      <c r="H653" s="454"/>
      <c r="I653" s="454"/>
      <c r="J653" s="454"/>
      <c r="K653" s="454"/>
      <c r="L653" s="454"/>
      <c r="M653" s="454"/>
      <c r="N653" s="454"/>
      <c r="O653" s="454"/>
      <c r="P653" s="454"/>
      <c r="Q653" s="454"/>
      <c r="R653" s="454"/>
      <c r="S653" s="454"/>
      <c r="T653" s="1074"/>
      <c r="U653" s="1074"/>
      <c r="V653" s="1074"/>
      <c r="W653" s="1075"/>
    </row>
    <row r="654" spans="2:23" ht="12.75">
      <c r="B654" s="331">
        <v>620</v>
      </c>
      <c r="C654" s="1071"/>
      <c r="D654" s="1071"/>
      <c r="E654" s="455"/>
      <c r="F654" s="455"/>
      <c r="G654" s="455"/>
      <c r="H654" s="455"/>
      <c r="I654" s="455"/>
      <c r="J654" s="455"/>
      <c r="K654" s="455"/>
      <c r="L654" s="455"/>
      <c r="M654" s="455"/>
      <c r="N654" s="455"/>
      <c r="O654" s="455"/>
      <c r="P654" s="455"/>
      <c r="Q654" s="455"/>
      <c r="R654" s="455"/>
      <c r="S654" s="455"/>
      <c r="T654" s="1072"/>
      <c r="U654" s="1072"/>
      <c r="V654" s="1072"/>
      <c r="W654" s="1073"/>
    </row>
    <row r="655" spans="2:23" ht="12.75">
      <c r="B655" s="331">
        <v>621</v>
      </c>
      <c r="C655" s="1061"/>
      <c r="D655" s="1062"/>
      <c r="E655" s="454"/>
      <c r="F655" s="454"/>
      <c r="G655" s="454"/>
      <c r="H655" s="454"/>
      <c r="I655" s="454"/>
      <c r="J655" s="454"/>
      <c r="K655" s="454"/>
      <c r="L655" s="454"/>
      <c r="M655" s="454"/>
      <c r="N655" s="454"/>
      <c r="O655" s="454"/>
      <c r="P655" s="454"/>
      <c r="Q655" s="454"/>
      <c r="R655" s="454"/>
      <c r="S655" s="454"/>
      <c r="T655" s="1074"/>
      <c r="U655" s="1074"/>
      <c r="V655" s="1074"/>
      <c r="W655" s="1075"/>
    </row>
    <row r="656" spans="2:23" ht="12.75">
      <c r="B656" s="331">
        <v>622</v>
      </c>
      <c r="C656" s="1071"/>
      <c r="D656" s="1071"/>
      <c r="E656" s="455"/>
      <c r="F656" s="455"/>
      <c r="G656" s="455"/>
      <c r="H656" s="455"/>
      <c r="I656" s="455"/>
      <c r="J656" s="455"/>
      <c r="K656" s="455"/>
      <c r="L656" s="455"/>
      <c r="M656" s="455"/>
      <c r="N656" s="455"/>
      <c r="O656" s="455"/>
      <c r="P656" s="455"/>
      <c r="Q656" s="455"/>
      <c r="R656" s="455"/>
      <c r="S656" s="455"/>
      <c r="T656" s="1072"/>
      <c r="U656" s="1072"/>
      <c r="V656" s="1072"/>
      <c r="W656" s="1073"/>
    </row>
    <row r="657" spans="2:23" ht="12.75">
      <c r="B657" s="331">
        <v>623</v>
      </c>
      <c r="C657" s="1061"/>
      <c r="D657" s="1062"/>
      <c r="E657" s="454"/>
      <c r="F657" s="454"/>
      <c r="G657" s="454"/>
      <c r="H657" s="454"/>
      <c r="I657" s="454"/>
      <c r="J657" s="454"/>
      <c r="K657" s="454"/>
      <c r="L657" s="454"/>
      <c r="M657" s="454"/>
      <c r="N657" s="454"/>
      <c r="O657" s="454"/>
      <c r="P657" s="454"/>
      <c r="Q657" s="454"/>
      <c r="R657" s="454"/>
      <c r="S657" s="454"/>
      <c r="T657" s="1074"/>
      <c r="U657" s="1074"/>
      <c r="V657" s="1074"/>
      <c r="W657" s="1075"/>
    </row>
    <row r="658" spans="2:23" ht="12.75">
      <c r="B658" s="331">
        <v>624</v>
      </c>
      <c r="C658" s="1071"/>
      <c r="D658" s="1071"/>
      <c r="E658" s="455"/>
      <c r="F658" s="455"/>
      <c r="G658" s="455"/>
      <c r="H658" s="455"/>
      <c r="I658" s="455"/>
      <c r="J658" s="455"/>
      <c r="K658" s="455"/>
      <c r="L658" s="455"/>
      <c r="M658" s="455"/>
      <c r="N658" s="455"/>
      <c r="O658" s="455"/>
      <c r="P658" s="455"/>
      <c r="Q658" s="455"/>
      <c r="R658" s="455"/>
      <c r="S658" s="455"/>
      <c r="T658" s="1072"/>
      <c r="U658" s="1072"/>
      <c r="V658" s="1072"/>
      <c r="W658" s="1073"/>
    </row>
    <row r="659" spans="2:23" ht="12.75">
      <c r="B659" s="331">
        <v>625</v>
      </c>
      <c r="C659" s="1061"/>
      <c r="D659" s="1062"/>
      <c r="E659" s="454"/>
      <c r="F659" s="454"/>
      <c r="G659" s="454"/>
      <c r="H659" s="454"/>
      <c r="I659" s="454"/>
      <c r="J659" s="454"/>
      <c r="K659" s="454"/>
      <c r="L659" s="454"/>
      <c r="M659" s="454"/>
      <c r="N659" s="454"/>
      <c r="O659" s="454"/>
      <c r="P659" s="454"/>
      <c r="Q659" s="454"/>
      <c r="R659" s="454"/>
      <c r="S659" s="454"/>
      <c r="T659" s="1074"/>
      <c r="U659" s="1074"/>
      <c r="V659" s="1074"/>
      <c r="W659" s="1075"/>
    </row>
    <row r="660" spans="2:23" ht="12.75">
      <c r="B660" s="331">
        <v>626</v>
      </c>
      <c r="C660" s="1071"/>
      <c r="D660" s="1071"/>
      <c r="E660" s="455"/>
      <c r="F660" s="455"/>
      <c r="G660" s="455"/>
      <c r="H660" s="455"/>
      <c r="I660" s="455"/>
      <c r="J660" s="455"/>
      <c r="K660" s="455"/>
      <c r="L660" s="455"/>
      <c r="M660" s="455"/>
      <c r="N660" s="455"/>
      <c r="O660" s="455"/>
      <c r="P660" s="455"/>
      <c r="Q660" s="455"/>
      <c r="R660" s="455"/>
      <c r="S660" s="455"/>
      <c r="T660" s="1072"/>
      <c r="U660" s="1072"/>
      <c r="V660" s="1072"/>
      <c r="W660" s="1073"/>
    </row>
    <row r="661" spans="2:23" ht="12.75">
      <c r="B661" s="331">
        <v>627</v>
      </c>
      <c r="C661" s="1061"/>
      <c r="D661" s="1062"/>
      <c r="E661" s="454"/>
      <c r="F661" s="454"/>
      <c r="G661" s="454"/>
      <c r="H661" s="454"/>
      <c r="I661" s="454"/>
      <c r="J661" s="454"/>
      <c r="K661" s="454"/>
      <c r="L661" s="454"/>
      <c r="M661" s="454"/>
      <c r="N661" s="454"/>
      <c r="O661" s="454"/>
      <c r="P661" s="454"/>
      <c r="Q661" s="454"/>
      <c r="R661" s="454"/>
      <c r="S661" s="454"/>
      <c r="T661" s="1074"/>
      <c r="U661" s="1074"/>
      <c r="V661" s="1074"/>
      <c r="W661" s="1075"/>
    </row>
    <row r="662" spans="2:23" ht="12.75">
      <c r="B662" s="331">
        <v>628</v>
      </c>
      <c r="C662" s="1071"/>
      <c r="D662" s="1071"/>
      <c r="E662" s="455"/>
      <c r="F662" s="455"/>
      <c r="G662" s="455"/>
      <c r="H662" s="455"/>
      <c r="I662" s="455"/>
      <c r="J662" s="455"/>
      <c r="K662" s="455"/>
      <c r="L662" s="455"/>
      <c r="M662" s="455"/>
      <c r="N662" s="455"/>
      <c r="O662" s="455"/>
      <c r="P662" s="455"/>
      <c r="Q662" s="455"/>
      <c r="R662" s="455"/>
      <c r="S662" s="455"/>
      <c r="T662" s="1072"/>
      <c r="U662" s="1072"/>
      <c r="V662" s="1072"/>
      <c r="W662" s="1073"/>
    </row>
    <row r="663" spans="2:23" ht="12.75">
      <c r="B663" s="331">
        <v>629</v>
      </c>
      <c r="C663" s="1061"/>
      <c r="D663" s="1062"/>
      <c r="E663" s="454"/>
      <c r="F663" s="454"/>
      <c r="G663" s="454"/>
      <c r="H663" s="454"/>
      <c r="I663" s="454"/>
      <c r="J663" s="454"/>
      <c r="K663" s="454"/>
      <c r="L663" s="454"/>
      <c r="M663" s="454"/>
      <c r="N663" s="454"/>
      <c r="O663" s="454"/>
      <c r="P663" s="454"/>
      <c r="Q663" s="454"/>
      <c r="R663" s="454"/>
      <c r="S663" s="454"/>
      <c r="T663" s="1074"/>
      <c r="U663" s="1074"/>
      <c r="V663" s="1074"/>
      <c r="W663" s="1075"/>
    </row>
    <row r="664" spans="2:23" ht="12.75">
      <c r="B664" s="331">
        <v>630</v>
      </c>
      <c r="C664" s="1071"/>
      <c r="D664" s="1071"/>
      <c r="E664" s="455"/>
      <c r="F664" s="455"/>
      <c r="G664" s="455"/>
      <c r="H664" s="455"/>
      <c r="I664" s="455"/>
      <c r="J664" s="455"/>
      <c r="K664" s="455"/>
      <c r="L664" s="455"/>
      <c r="M664" s="455"/>
      <c r="N664" s="455"/>
      <c r="O664" s="455"/>
      <c r="P664" s="455"/>
      <c r="Q664" s="455"/>
      <c r="R664" s="455"/>
      <c r="S664" s="455"/>
      <c r="T664" s="1072"/>
      <c r="U664" s="1072"/>
      <c r="V664" s="1072"/>
      <c r="W664" s="1073"/>
    </row>
    <row r="665" spans="2:23" ht="12.75">
      <c r="B665" s="331">
        <v>631</v>
      </c>
      <c r="C665" s="1061"/>
      <c r="D665" s="1062"/>
      <c r="E665" s="454"/>
      <c r="F665" s="454"/>
      <c r="G665" s="454"/>
      <c r="H665" s="454"/>
      <c r="I665" s="454"/>
      <c r="J665" s="454"/>
      <c r="K665" s="454"/>
      <c r="L665" s="454"/>
      <c r="M665" s="454"/>
      <c r="N665" s="454"/>
      <c r="O665" s="454"/>
      <c r="P665" s="454"/>
      <c r="Q665" s="454"/>
      <c r="R665" s="454"/>
      <c r="S665" s="454"/>
      <c r="T665" s="1074"/>
      <c r="U665" s="1074"/>
      <c r="V665" s="1074"/>
      <c r="W665" s="1075"/>
    </row>
    <row r="666" spans="2:23" ht="12.75">
      <c r="B666" s="331">
        <v>632</v>
      </c>
      <c r="C666" s="1071"/>
      <c r="D666" s="1071"/>
      <c r="E666" s="455"/>
      <c r="F666" s="455"/>
      <c r="G666" s="455"/>
      <c r="H666" s="455"/>
      <c r="I666" s="455"/>
      <c r="J666" s="455"/>
      <c r="K666" s="455"/>
      <c r="L666" s="455"/>
      <c r="M666" s="455"/>
      <c r="N666" s="455"/>
      <c r="O666" s="455"/>
      <c r="P666" s="455"/>
      <c r="Q666" s="455"/>
      <c r="R666" s="455"/>
      <c r="S666" s="455"/>
      <c r="T666" s="1072"/>
      <c r="U666" s="1072"/>
      <c r="V666" s="1072"/>
      <c r="W666" s="1073"/>
    </row>
    <row r="667" spans="2:23" ht="12.75">
      <c r="B667" s="331">
        <v>633</v>
      </c>
      <c r="C667" s="1061"/>
      <c r="D667" s="1062"/>
      <c r="E667" s="454"/>
      <c r="F667" s="454"/>
      <c r="G667" s="454"/>
      <c r="H667" s="454"/>
      <c r="I667" s="454"/>
      <c r="J667" s="454"/>
      <c r="K667" s="454"/>
      <c r="L667" s="454"/>
      <c r="M667" s="454"/>
      <c r="N667" s="454"/>
      <c r="O667" s="454"/>
      <c r="P667" s="454"/>
      <c r="Q667" s="454"/>
      <c r="R667" s="454"/>
      <c r="S667" s="454"/>
      <c r="T667" s="1074"/>
      <c r="U667" s="1074"/>
      <c r="V667" s="1074"/>
      <c r="W667" s="1075"/>
    </row>
    <row r="668" spans="2:23" ht="12.75">
      <c r="B668" s="331">
        <v>634</v>
      </c>
      <c r="C668" s="1071"/>
      <c r="D668" s="1071"/>
      <c r="E668" s="455"/>
      <c r="F668" s="455"/>
      <c r="G668" s="455"/>
      <c r="H668" s="455"/>
      <c r="I668" s="455"/>
      <c r="J668" s="455"/>
      <c r="K668" s="455"/>
      <c r="L668" s="455"/>
      <c r="M668" s="455"/>
      <c r="N668" s="455"/>
      <c r="O668" s="455"/>
      <c r="P668" s="455"/>
      <c r="Q668" s="455"/>
      <c r="R668" s="455"/>
      <c r="S668" s="455"/>
      <c r="T668" s="1072"/>
      <c r="U668" s="1072"/>
      <c r="V668" s="1072"/>
      <c r="W668" s="1073"/>
    </row>
    <row r="669" spans="2:23" ht="12.75">
      <c r="B669" s="331">
        <v>635</v>
      </c>
      <c r="C669" s="1061"/>
      <c r="D669" s="1062"/>
      <c r="E669" s="454"/>
      <c r="F669" s="454"/>
      <c r="G669" s="454"/>
      <c r="H669" s="454"/>
      <c r="I669" s="454"/>
      <c r="J669" s="454"/>
      <c r="K669" s="454"/>
      <c r="L669" s="454"/>
      <c r="M669" s="454"/>
      <c r="N669" s="454"/>
      <c r="O669" s="454"/>
      <c r="P669" s="454"/>
      <c r="Q669" s="454"/>
      <c r="R669" s="454"/>
      <c r="S669" s="454"/>
      <c r="T669" s="1074"/>
      <c r="U669" s="1074"/>
      <c r="V669" s="1074"/>
      <c r="W669" s="1075"/>
    </row>
    <row r="670" spans="2:23" ht="12.75">
      <c r="B670" s="331">
        <v>636</v>
      </c>
      <c r="C670" s="1071"/>
      <c r="D670" s="1071"/>
      <c r="E670" s="455"/>
      <c r="F670" s="455"/>
      <c r="G670" s="455"/>
      <c r="H670" s="455"/>
      <c r="I670" s="455"/>
      <c r="J670" s="455"/>
      <c r="K670" s="455"/>
      <c r="L670" s="455"/>
      <c r="M670" s="455"/>
      <c r="N670" s="455"/>
      <c r="O670" s="455"/>
      <c r="P670" s="455"/>
      <c r="Q670" s="455"/>
      <c r="R670" s="455"/>
      <c r="S670" s="455"/>
      <c r="T670" s="1072"/>
      <c r="U670" s="1072"/>
      <c r="V670" s="1072"/>
      <c r="W670" s="1073"/>
    </row>
    <row r="671" spans="2:23" ht="12.75">
      <c r="B671" s="331">
        <v>637</v>
      </c>
      <c r="C671" s="1061"/>
      <c r="D671" s="1062"/>
      <c r="E671" s="454"/>
      <c r="F671" s="454"/>
      <c r="G671" s="454"/>
      <c r="H671" s="454"/>
      <c r="I671" s="454"/>
      <c r="J671" s="454"/>
      <c r="K671" s="454"/>
      <c r="L671" s="454"/>
      <c r="M671" s="454"/>
      <c r="N671" s="454"/>
      <c r="O671" s="454"/>
      <c r="P671" s="454"/>
      <c r="Q671" s="454"/>
      <c r="R671" s="454"/>
      <c r="S671" s="454"/>
      <c r="T671" s="1074"/>
      <c r="U671" s="1074"/>
      <c r="V671" s="1074"/>
      <c r="W671" s="1075"/>
    </row>
    <row r="672" spans="2:23" ht="12.75">
      <c r="B672" s="331">
        <v>638</v>
      </c>
      <c r="C672" s="1071"/>
      <c r="D672" s="1071"/>
      <c r="E672" s="455"/>
      <c r="F672" s="455"/>
      <c r="G672" s="455"/>
      <c r="H672" s="455"/>
      <c r="I672" s="455"/>
      <c r="J672" s="455"/>
      <c r="K672" s="455"/>
      <c r="L672" s="455"/>
      <c r="M672" s="455"/>
      <c r="N672" s="455"/>
      <c r="O672" s="455"/>
      <c r="P672" s="455"/>
      <c r="Q672" s="455"/>
      <c r="R672" s="455"/>
      <c r="S672" s="455"/>
      <c r="T672" s="1072"/>
      <c r="U672" s="1072"/>
      <c r="V672" s="1072"/>
      <c r="W672" s="1073"/>
    </row>
    <row r="673" spans="2:23" ht="12.75">
      <c r="B673" s="331">
        <v>639</v>
      </c>
      <c r="C673" s="1061"/>
      <c r="D673" s="1062"/>
      <c r="E673" s="454"/>
      <c r="F673" s="454"/>
      <c r="G673" s="454"/>
      <c r="H673" s="454"/>
      <c r="I673" s="454"/>
      <c r="J673" s="454"/>
      <c r="K673" s="454"/>
      <c r="L673" s="454"/>
      <c r="M673" s="454"/>
      <c r="N673" s="454"/>
      <c r="O673" s="454"/>
      <c r="P673" s="454"/>
      <c r="Q673" s="454"/>
      <c r="R673" s="454"/>
      <c r="S673" s="454"/>
      <c r="T673" s="1074"/>
      <c r="U673" s="1074"/>
      <c r="V673" s="1074"/>
      <c r="W673" s="1075"/>
    </row>
    <row r="674" spans="2:23" ht="12.75">
      <c r="B674" s="331">
        <v>640</v>
      </c>
      <c r="C674" s="1071"/>
      <c r="D674" s="1071"/>
      <c r="E674" s="455"/>
      <c r="F674" s="455"/>
      <c r="G674" s="455"/>
      <c r="H674" s="455"/>
      <c r="I674" s="455"/>
      <c r="J674" s="455"/>
      <c r="K674" s="455"/>
      <c r="L674" s="455"/>
      <c r="M674" s="455"/>
      <c r="N674" s="455"/>
      <c r="O674" s="455"/>
      <c r="P674" s="455"/>
      <c r="Q674" s="455"/>
      <c r="R674" s="455"/>
      <c r="S674" s="455"/>
      <c r="T674" s="1072"/>
      <c r="U674" s="1072"/>
      <c r="V674" s="1072"/>
      <c r="W674" s="1073"/>
    </row>
    <row r="675" spans="2:23" ht="12.75">
      <c r="B675" s="331">
        <v>641</v>
      </c>
      <c r="C675" s="1061"/>
      <c r="D675" s="1062"/>
      <c r="E675" s="454"/>
      <c r="F675" s="454"/>
      <c r="G675" s="454"/>
      <c r="H675" s="454"/>
      <c r="I675" s="454"/>
      <c r="J675" s="454"/>
      <c r="K675" s="454"/>
      <c r="L675" s="454"/>
      <c r="M675" s="454"/>
      <c r="N675" s="454"/>
      <c r="O675" s="454"/>
      <c r="P675" s="454"/>
      <c r="Q675" s="454"/>
      <c r="R675" s="454"/>
      <c r="S675" s="454"/>
      <c r="T675" s="1074"/>
      <c r="U675" s="1074"/>
      <c r="V675" s="1074"/>
      <c r="W675" s="1075"/>
    </row>
    <row r="676" spans="2:23" ht="12.75">
      <c r="B676" s="331">
        <v>642</v>
      </c>
      <c r="C676" s="1071"/>
      <c r="D676" s="1071"/>
      <c r="E676" s="455"/>
      <c r="F676" s="455"/>
      <c r="G676" s="455"/>
      <c r="H676" s="455"/>
      <c r="I676" s="455"/>
      <c r="J676" s="455"/>
      <c r="K676" s="455"/>
      <c r="L676" s="455"/>
      <c r="M676" s="455"/>
      <c r="N676" s="455"/>
      <c r="O676" s="455"/>
      <c r="P676" s="455"/>
      <c r="Q676" s="455"/>
      <c r="R676" s="455"/>
      <c r="S676" s="455"/>
      <c r="T676" s="1072"/>
      <c r="U676" s="1072"/>
      <c r="V676" s="1072"/>
      <c r="W676" s="1073"/>
    </row>
    <row r="677" spans="2:23" ht="12.75">
      <c r="B677" s="331">
        <v>643</v>
      </c>
      <c r="C677" s="1061"/>
      <c r="D677" s="1062"/>
      <c r="E677" s="454"/>
      <c r="F677" s="454"/>
      <c r="G677" s="454"/>
      <c r="H677" s="454"/>
      <c r="I677" s="454"/>
      <c r="J677" s="454"/>
      <c r="K677" s="454"/>
      <c r="L677" s="454"/>
      <c r="M677" s="454"/>
      <c r="N677" s="454"/>
      <c r="O677" s="454"/>
      <c r="P677" s="454"/>
      <c r="Q677" s="454"/>
      <c r="R677" s="454"/>
      <c r="S677" s="454"/>
      <c r="T677" s="1074"/>
      <c r="U677" s="1074"/>
      <c r="V677" s="1074"/>
      <c r="W677" s="1075"/>
    </row>
    <row r="678" spans="2:23" ht="12.75">
      <c r="B678" s="331">
        <v>644</v>
      </c>
      <c r="C678" s="1071"/>
      <c r="D678" s="1071"/>
      <c r="E678" s="455"/>
      <c r="F678" s="455"/>
      <c r="G678" s="455"/>
      <c r="H678" s="455"/>
      <c r="I678" s="455"/>
      <c r="J678" s="455"/>
      <c r="K678" s="455"/>
      <c r="L678" s="455"/>
      <c r="M678" s="455"/>
      <c r="N678" s="455"/>
      <c r="O678" s="455"/>
      <c r="P678" s="455"/>
      <c r="Q678" s="455"/>
      <c r="R678" s="455"/>
      <c r="S678" s="455"/>
      <c r="T678" s="1072"/>
      <c r="U678" s="1072"/>
      <c r="V678" s="1072"/>
      <c r="W678" s="1073"/>
    </row>
    <row r="679" spans="2:23" ht="12.75">
      <c r="B679" s="331">
        <v>645</v>
      </c>
      <c r="C679" s="1061"/>
      <c r="D679" s="1062"/>
      <c r="E679" s="454"/>
      <c r="F679" s="454"/>
      <c r="G679" s="454"/>
      <c r="H679" s="454"/>
      <c r="I679" s="454"/>
      <c r="J679" s="454"/>
      <c r="K679" s="454"/>
      <c r="L679" s="454"/>
      <c r="M679" s="454"/>
      <c r="N679" s="454"/>
      <c r="O679" s="454"/>
      <c r="P679" s="454"/>
      <c r="Q679" s="454"/>
      <c r="R679" s="454"/>
      <c r="S679" s="454"/>
      <c r="T679" s="1074"/>
      <c r="U679" s="1074"/>
      <c r="V679" s="1074"/>
      <c r="W679" s="1075"/>
    </row>
    <row r="680" spans="2:23" ht="12.75">
      <c r="B680" s="331">
        <v>646</v>
      </c>
      <c r="C680" s="1071"/>
      <c r="D680" s="1071"/>
      <c r="E680" s="455"/>
      <c r="F680" s="455"/>
      <c r="G680" s="455"/>
      <c r="H680" s="455"/>
      <c r="I680" s="455"/>
      <c r="J680" s="455"/>
      <c r="K680" s="455"/>
      <c r="L680" s="455"/>
      <c r="M680" s="455"/>
      <c r="N680" s="455"/>
      <c r="O680" s="455"/>
      <c r="P680" s="455"/>
      <c r="Q680" s="455"/>
      <c r="R680" s="455"/>
      <c r="S680" s="455"/>
      <c r="T680" s="1072"/>
      <c r="U680" s="1072"/>
      <c r="V680" s="1072"/>
      <c r="W680" s="1073"/>
    </row>
    <row r="681" spans="2:23" ht="12.75">
      <c r="B681" s="331">
        <v>647</v>
      </c>
      <c r="C681" s="1061"/>
      <c r="D681" s="1062"/>
      <c r="E681" s="454"/>
      <c r="F681" s="454"/>
      <c r="G681" s="454"/>
      <c r="H681" s="454"/>
      <c r="I681" s="454"/>
      <c r="J681" s="454"/>
      <c r="K681" s="454"/>
      <c r="L681" s="454"/>
      <c r="M681" s="454"/>
      <c r="N681" s="454"/>
      <c r="O681" s="454"/>
      <c r="P681" s="454"/>
      <c r="Q681" s="454"/>
      <c r="R681" s="454"/>
      <c r="S681" s="454"/>
      <c r="T681" s="1074"/>
      <c r="U681" s="1074"/>
      <c r="V681" s="1074"/>
      <c r="W681" s="1075"/>
    </row>
    <row r="682" spans="2:23" ht="12.75">
      <c r="B682" s="331">
        <v>648</v>
      </c>
      <c r="C682" s="1071"/>
      <c r="D682" s="1071"/>
      <c r="E682" s="455"/>
      <c r="F682" s="455"/>
      <c r="G682" s="455"/>
      <c r="H682" s="455"/>
      <c r="I682" s="455"/>
      <c r="J682" s="455"/>
      <c r="K682" s="455"/>
      <c r="L682" s="455"/>
      <c r="M682" s="455"/>
      <c r="N682" s="455"/>
      <c r="O682" s="455"/>
      <c r="P682" s="455"/>
      <c r="Q682" s="455"/>
      <c r="R682" s="455"/>
      <c r="S682" s="455"/>
      <c r="T682" s="1072"/>
      <c r="U682" s="1072"/>
      <c r="V682" s="1072"/>
      <c r="W682" s="1073"/>
    </row>
    <row r="683" spans="2:23" ht="12.75">
      <c r="B683" s="331">
        <v>649</v>
      </c>
      <c r="C683" s="1061"/>
      <c r="D683" s="1062"/>
      <c r="E683" s="454"/>
      <c r="F683" s="454"/>
      <c r="G683" s="454"/>
      <c r="H683" s="454"/>
      <c r="I683" s="454"/>
      <c r="J683" s="454"/>
      <c r="K683" s="454"/>
      <c r="L683" s="454"/>
      <c r="M683" s="454"/>
      <c r="N683" s="454"/>
      <c r="O683" s="454"/>
      <c r="P683" s="454"/>
      <c r="Q683" s="454"/>
      <c r="R683" s="454"/>
      <c r="S683" s="454"/>
      <c r="T683" s="1074"/>
      <c r="U683" s="1074"/>
      <c r="V683" s="1074"/>
      <c r="W683" s="1075"/>
    </row>
    <row r="684" spans="2:23" ht="12.75">
      <c r="B684" s="331">
        <v>650</v>
      </c>
      <c r="C684" s="1071"/>
      <c r="D684" s="1071"/>
      <c r="E684" s="455"/>
      <c r="F684" s="455"/>
      <c r="G684" s="455"/>
      <c r="H684" s="455"/>
      <c r="I684" s="455"/>
      <c r="J684" s="455"/>
      <c r="K684" s="455"/>
      <c r="L684" s="455"/>
      <c r="M684" s="455"/>
      <c r="N684" s="455"/>
      <c r="O684" s="455"/>
      <c r="P684" s="455"/>
      <c r="Q684" s="455"/>
      <c r="R684" s="455"/>
      <c r="S684" s="455"/>
      <c r="T684" s="1072"/>
      <c r="U684" s="1072"/>
      <c r="V684" s="1072"/>
      <c r="W684" s="1073"/>
    </row>
    <row r="685" spans="2:23" ht="12.75">
      <c r="B685" s="331">
        <v>651</v>
      </c>
      <c r="C685" s="1061"/>
      <c r="D685" s="1062"/>
      <c r="E685" s="454"/>
      <c r="F685" s="454"/>
      <c r="G685" s="454"/>
      <c r="H685" s="454"/>
      <c r="I685" s="454"/>
      <c r="J685" s="454"/>
      <c r="K685" s="454"/>
      <c r="L685" s="454"/>
      <c r="M685" s="454"/>
      <c r="N685" s="454"/>
      <c r="O685" s="454"/>
      <c r="P685" s="454"/>
      <c r="Q685" s="454"/>
      <c r="R685" s="454"/>
      <c r="S685" s="454"/>
      <c r="T685" s="1074"/>
      <c r="U685" s="1074"/>
      <c r="V685" s="1074"/>
      <c r="W685" s="1075"/>
    </row>
    <row r="686" spans="2:23" ht="12.75">
      <c r="B686" s="331">
        <v>652</v>
      </c>
      <c r="C686" s="1071"/>
      <c r="D686" s="1071"/>
      <c r="E686" s="455"/>
      <c r="F686" s="455"/>
      <c r="G686" s="455"/>
      <c r="H686" s="455"/>
      <c r="I686" s="455"/>
      <c r="J686" s="455"/>
      <c r="K686" s="455"/>
      <c r="L686" s="455"/>
      <c r="M686" s="455"/>
      <c r="N686" s="455"/>
      <c r="O686" s="455"/>
      <c r="P686" s="455"/>
      <c r="Q686" s="455"/>
      <c r="R686" s="455"/>
      <c r="S686" s="455"/>
      <c r="T686" s="1072"/>
      <c r="U686" s="1072"/>
      <c r="V686" s="1072"/>
      <c r="W686" s="1073"/>
    </row>
    <row r="687" spans="2:23" ht="12.75">
      <c r="B687" s="331">
        <v>653</v>
      </c>
      <c r="C687" s="1061"/>
      <c r="D687" s="1062"/>
      <c r="E687" s="454"/>
      <c r="F687" s="454"/>
      <c r="G687" s="454"/>
      <c r="H687" s="454"/>
      <c r="I687" s="454"/>
      <c r="J687" s="454"/>
      <c r="K687" s="454"/>
      <c r="L687" s="454"/>
      <c r="M687" s="454"/>
      <c r="N687" s="454"/>
      <c r="O687" s="454"/>
      <c r="P687" s="454"/>
      <c r="Q687" s="454"/>
      <c r="R687" s="454"/>
      <c r="S687" s="454"/>
      <c r="T687" s="1074"/>
      <c r="U687" s="1074"/>
      <c r="V687" s="1074"/>
      <c r="W687" s="1075"/>
    </row>
    <row r="688" spans="2:23" ht="12.75">
      <c r="B688" s="331">
        <v>654</v>
      </c>
      <c r="C688" s="1071"/>
      <c r="D688" s="1071"/>
      <c r="E688" s="455"/>
      <c r="F688" s="455"/>
      <c r="G688" s="455"/>
      <c r="H688" s="455"/>
      <c r="I688" s="455"/>
      <c r="J688" s="455"/>
      <c r="K688" s="455"/>
      <c r="L688" s="455"/>
      <c r="M688" s="455"/>
      <c r="N688" s="455"/>
      <c r="O688" s="455"/>
      <c r="P688" s="455"/>
      <c r="Q688" s="455"/>
      <c r="R688" s="455"/>
      <c r="S688" s="455"/>
      <c r="T688" s="1072"/>
      <c r="U688" s="1072"/>
      <c r="V688" s="1072"/>
      <c r="W688" s="1073"/>
    </row>
    <row r="689" spans="2:23" ht="12.75">
      <c r="B689" s="331">
        <v>655</v>
      </c>
      <c r="C689" s="1061"/>
      <c r="D689" s="1062"/>
      <c r="E689" s="454"/>
      <c r="F689" s="454"/>
      <c r="G689" s="454"/>
      <c r="H689" s="454"/>
      <c r="I689" s="454"/>
      <c r="J689" s="454"/>
      <c r="K689" s="454"/>
      <c r="L689" s="454"/>
      <c r="M689" s="454"/>
      <c r="N689" s="454"/>
      <c r="O689" s="454"/>
      <c r="P689" s="454"/>
      <c r="Q689" s="454"/>
      <c r="R689" s="454"/>
      <c r="S689" s="454"/>
      <c r="T689" s="1074"/>
      <c r="U689" s="1074"/>
      <c r="V689" s="1074"/>
      <c r="W689" s="1075"/>
    </row>
    <row r="690" spans="2:23" ht="12.75">
      <c r="B690" s="331">
        <v>656</v>
      </c>
      <c r="C690" s="1071"/>
      <c r="D690" s="1071"/>
      <c r="E690" s="455"/>
      <c r="F690" s="455"/>
      <c r="G690" s="455"/>
      <c r="H690" s="455"/>
      <c r="I690" s="455"/>
      <c r="J690" s="455"/>
      <c r="K690" s="455"/>
      <c r="L690" s="455"/>
      <c r="M690" s="455"/>
      <c r="N690" s="455"/>
      <c r="O690" s="455"/>
      <c r="P690" s="455"/>
      <c r="Q690" s="455"/>
      <c r="R690" s="455"/>
      <c r="S690" s="455"/>
      <c r="T690" s="1072"/>
      <c r="U690" s="1072"/>
      <c r="V690" s="1072"/>
      <c r="W690" s="1073"/>
    </row>
    <row r="691" spans="2:23" ht="12.75">
      <c r="B691" s="331">
        <v>657</v>
      </c>
      <c r="C691" s="1061"/>
      <c r="D691" s="1062"/>
      <c r="E691" s="454"/>
      <c r="F691" s="454"/>
      <c r="G691" s="454"/>
      <c r="H691" s="454"/>
      <c r="I691" s="454"/>
      <c r="J691" s="454"/>
      <c r="K691" s="454"/>
      <c r="L691" s="454"/>
      <c r="M691" s="454"/>
      <c r="N691" s="454"/>
      <c r="O691" s="454"/>
      <c r="P691" s="454"/>
      <c r="Q691" s="454"/>
      <c r="R691" s="454"/>
      <c r="S691" s="454"/>
      <c r="T691" s="1074"/>
      <c r="U691" s="1074"/>
      <c r="V691" s="1074"/>
      <c r="W691" s="1075"/>
    </row>
    <row r="692" spans="2:23" ht="12.75">
      <c r="B692" s="331">
        <v>658</v>
      </c>
      <c r="C692" s="1071"/>
      <c r="D692" s="1071"/>
      <c r="E692" s="455"/>
      <c r="F692" s="455"/>
      <c r="G692" s="455"/>
      <c r="H692" s="455"/>
      <c r="I692" s="455"/>
      <c r="J692" s="455"/>
      <c r="K692" s="455"/>
      <c r="L692" s="455"/>
      <c r="M692" s="455"/>
      <c r="N692" s="455"/>
      <c r="O692" s="455"/>
      <c r="P692" s="455"/>
      <c r="Q692" s="455"/>
      <c r="R692" s="455"/>
      <c r="S692" s="455"/>
      <c r="T692" s="1072"/>
      <c r="U692" s="1072"/>
      <c r="V692" s="1072"/>
      <c r="W692" s="1073"/>
    </row>
    <row r="693" spans="2:23" ht="12.75">
      <c r="B693" s="331">
        <v>659</v>
      </c>
      <c r="C693" s="1061"/>
      <c r="D693" s="1062"/>
      <c r="E693" s="454"/>
      <c r="F693" s="454"/>
      <c r="G693" s="454"/>
      <c r="H693" s="454"/>
      <c r="I693" s="454"/>
      <c r="J693" s="454"/>
      <c r="K693" s="454"/>
      <c r="L693" s="454"/>
      <c r="M693" s="454"/>
      <c r="N693" s="454"/>
      <c r="O693" s="454"/>
      <c r="P693" s="454"/>
      <c r="Q693" s="454"/>
      <c r="R693" s="454"/>
      <c r="S693" s="454"/>
      <c r="T693" s="1074"/>
      <c r="U693" s="1074"/>
      <c r="V693" s="1074"/>
      <c r="W693" s="1075"/>
    </row>
    <row r="694" spans="2:23" ht="12.75">
      <c r="B694" s="331">
        <v>660</v>
      </c>
      <c r="C694" s="1071"/>
      <c r="D694" s="1071"/>
      <c r="E694" s="455"/>
      <c r="F694" s="455"/>
      <c r="G694" s="455"/>
      <c r="H694" s="455"/>
      <c r="I694" s="455"/>
      <c r="J694" s="455"/>
      <c r="K694" s="455"/>
      <c r="L694" s="455"/>
      <c r="M694" s="455"/>
      <c r="N694" s="455"/>
      <c r="O694" s="455"/>
      <c r="P694" s="455"/>
      <c r="Q694" s="455"/>
      <c r="R694" s="455"/>
      <c r="S694" s="455"/>
      <c r="T694" s="1072"/>
      <c r="U694" s="1072"/>
      <c r="V694" s="1072"/>
      <c r="W694" s="1073"/>
    </row>
    <row r="695" spans="2:23" ht="12.75">
      <c r="B695" s="331">
        <v>661</v>
      </c>
      <c r="C695" s="1061"/>
      <c r="D695" s="1062"/>
      <c r="E695" s="454"/>
      <c r="F695" s="454"/>
      <c r="G695" s="454"/>
      <c r="H695" s="454"/>
      <c r="I695" s="454"/>
      <c r="J695" s="454"/>
      <c r="K695" s="454"/>
      <c r="L695" s="454"/>
      <c r="M695" s="454"/>
      <c r="N695" s="454"/>
      <c r="O695" s="454"/>
      <c r="P695" s="454"/>
      <c r="Q695" s="454"/>
      <c r="R695" s="454"/>
      <c r="S695" s="454"/>
      <c r="T695" s="1074"/>
      <c r="U695" s="1074"/>
      <c r="V695" s="1074"/>
      <c r="W695" s="1075"/>
    </row>
    <row r="696" spans="2:23" ht="12.75">
      <c r="B696" s="331">
        <v>662</v>
      </c>
      <c r="C696" s="1071"/>
      <c r="D696" s="1071"/>
      <c r="E696" s="455"/>
      <c r="F696" s="455"/>
      <c r="G696" s="455"/>
      <c r="H696" s="455"/>
      <c r="I696" s="455"/>
      <c r="J696" s="455"/>
      <c r="K696" s="455"/>
      <c r="L696" s="455"/>
      <c r="M696" s="455"/>
      <c r="N696" s="455"/>
      <c r="O696" s="455"/>
      <c r="P696" s="455"/>
      <c r="Q696" s="455"/>
      <c r="R696" s="455"/>
      <c r="S696" s="455"/>
      <c r="T696" s="1072"/>
      <c r="U696" s="1072"/>
      <c r="V696" s="1072"/>
      <c r="W696" s="1073"/>
    </row>
    <row r="697" spans="2:23" ht="12.75">
      <c r="B697" s="331">
        <v>663</v>
      </c>
      <c r="C697" s="1061"/>
      <c r="D697" s="1062"/>
      <c r="E697" s="454"/>
      <c r="F697" s="454"/>
      <c r="G697" s="454"/>
      <c r="H697" s="454"/>
      <c r="I697" s="454"/>
      <c r="J697" s="454"/>
      <c r="K697" s="454"/>
      <c r="L697" s="454"/>
      <c r="M697" s="454"/>
      <c r="N697" s="454"/>
      <c r="O697" s="454"/>
      <c r="P697" s="454"/>
      <c r="Q697" s="454"/>
      <c r="R697" s="454"/>
      <c r="S697" s="454"/>
      <c r="T697" s="1074"/>
      <c r="U697" s="1074"/>
      <c r="V697" s="1074"/>
      <c r="W697" s="1075"/>
    </row>
    <row r="698" spans="2:23" ht="12.75">
      <c r="B698" s="331">
        <v>664</v>
      </c>
      <c r="C698" s="1071"/>
      <c r="D698" s="1071"/>
      <c r="E698" s="455"/>
      <c r="F698" s="455"/>
      <c r="G698" s="455"/>
      <c r="H698" s="455"/>
      <c r="I698" s="455"/>
      <c r="J698" s="455"/>
      <c r="K698" s="455"/>
      <c r="L698" s="455"/>
      <c r="M698" s="455"/>
      <c r="N698" s="455"/>
      <c r="O698" s="455"/>
      <c r="P698" s="455"/>
      <c r="Q698" s="455"/>
      <c r="R698" s="455"/>
      <c r="S698" s="455"/>
      <c r="T698" s="1072"/>
      <c r="U698" s="1072"/>
      <c r="V698" s="1072"/>
      <c r="W698" s="1073"/>
    </row>
    <row r="699" spans="2:23" ht="12.75">
      <c r="B699" s="331">
        <v>665</v>
      </c>
      <c r="C699" s="1061"/>
      <c r="D699" s="1062"/>
      <c r="E699" s="454"/>
      <c r="F699" s="454"/>
      <c r="G699" s="454"/>
      <c r="H699" s="454"/>
      <c r="I699" s="454"/>
      <c r="J699" s="454"/>
      <c r="K699" s="454"/>
      <c r="L699" s="454"/>
      <c r="M699" s="454"/>
      <c r="N699" s="454"/>
      <c r="O699" s="454"/>
      <c r="P699" s="454"/>
      <c r="Q699" s="454"/>
      <c r="R699" s="454"/>
      <c r="S699" s="454"/>
      <c r="T699" s="1074"/>
      <c r="U699" s="1074"/>
      <c r="V699" s="1074"/>
      <c r="W699" s="1075"/>
    </row>
    <row r="700" spans="2:23" ht="12.75">
      <c r="B700" s="331">
        <v>666</v>
      </c>
      <c r="C700" s="1071"/>
      <c r="D700" s="1071"/>
      <c r="E700" s="455"/>
      <c r="F700" s="455"/>
      <c r="G700" s="455"/>
      <c r="H700" s="455"/>
      <c r="I700" s="455"/>
      <c r="J700" s="455"/>
      <c r="K700" s="455"/>
      <c r="L700" s="455"/>
      <c r="M700" s="455"/>
      <c r="N700" s="455"/>
      <c r="O700" s="455"/>
      <c r="P700" s="455"/>
      <c r="Q700" s="455"/>
      <c r="R700" s="455"/>
      <c r="S700" s="455"/>
      <c r="T700" s="1072"/>
      <c r="U700" s="1072"/>
      <c r="V700" s="1072"/>
      <c r="W700" s="1073"/>
    </row>
    <row r="701" spans="2:23" ht="12.75">
      <c r="B701" s="331">
        <v>667</v>
      </c>
      <c r="C701" s="1061"/>
      <c r="D701" s="1062"/>
      <c r="E701" s="454"/>
      <c r="F701" s="454"/>
      <c r="G701" s="454"/>
      <c r="H701" s="454"/>
      <c r="I701" s="454"/>
      <c r="J701" s="454"/>
      <c r="K701" s="454"/>
      <c r="L701" s="454"/>
      <c r="M701" s="454"/>
      <c r="N701" s="454"/>
      <c r="O701" s="454"/>
      <c r="P701" s="454"/>
      <c r="Q701" s="454"/>
      <c r="R701" s="454"/>
      <c r="S701" s="454"/>
      <c r="T701" s="1074"/>
      <c r="U701" s="1074"/>
      <c r="V701" s="1074"/>
      <c r="W701" s="1075"/>
    </row>
    <row r="702" spans="2:23" ht="12.75">
      <c r="B702" s="331">
        <v>668</v>
      </c>
      <c r="C702" s="1071"/>
      <c r="D702" s="1071"/>
      <c r="E702" s="455"/>
      <c r="F702" s="455"/>
      <c r="G702" s="455"/>
      <c r="H702" s="455"/>
      <c r="I702" s="455"/>
      <c r="J702" s="455"/>
      <c r="K702" s="455"/>
      <c r="L702" s="455"/>
      <c r="M702" s="455"/>
      <c r="N702" s="455"/>
      <c r="O702" s="455"/>
      <c r="P702" s="455"/>
      <c r="Q702" s="455"/>
      <c r="R702" s="455"/>
      <c r="S702" s="455"/>
      <c r="T702" s="1072"/>
      <c r="U702" s="1072"/>
      <c r="V702" s="1072"/>
      <c r="W702" s="1073"/>
    </row>
    <row r="703" spans="2:23" ht="12.75">
      <c r="B703" s="331">
        <v>669</v>
      </c>
      <c r="C703" s="1061"/>
      <c r="D703" s="1062"/>
      <c r="E703" s="454"/>
      <c r="F703" s="454"/>
      <c r="G703" s="454"/>
      <c r="H703" s="454"/>
      <c r="I703" s="454"/>
      <c r="J703" s="454"/>
      <c r="K703" s="454"/>
      <c r="L703" s="454"/>
      <c r="M703" s="454"/>
      <c r="N703" s="454"/>
      <c r="O703" s="454"/>
      <c r="P703" s="454"/>
      <c r="Q703" s="454"/>
      <c r="R703" s="454"/>
      <c r="S703" s="454"/>
      <c r="T703" s="1074"/>
      <c r="U703" s="1074"/>
      <c r="V703" s="1074"/>
      <c r="W703" s="1075"/>
    </row>
    <row r="704" spans="2:23" ht="12.75">
      <c r="B704" s="331">
        <v>670</v>
      </c>
      <c r="C704" s="1071"/>
      <c r="D704" s="1071"/>
      <c r="E704" s="455"/>
      <c r="F704" s="455"/>
      <c r="G704" s="455"/>
      <c r="H704" s="455"/>
      <c r="I704" s="455"/>
      <c r="J704" s="455"/>
      <c r="K704" s="455"/>
      <c r="L704" s="455"/>
      <c r="M704" s="455"/>
      <c r="N704" s="455"/>
      <c r="O704" s="455"/>
      <c r="P704" s="455"/>
      <c r="Q704" s="455"/>
      <c r="R704" s="455"/>
      <c r="S704" s="455"/>
      <c r="T704" s="1072"/>
      <c r="U704" s="1072"/>
      <c r="V704" s="1072"/>
      <c r="W704" s="1073"/>
    </row>
    <row r="705" spans="2:23" ht="12.75">
      <c r="B705" s="331">
        <v>671</v>
      </c>
      <c r="C705" s="1061"/>
      <c r="D705" s="1062"/>
      <c r="E705" s="454"/>
      <c r="F705" s="454"/>
      <c r="G705" s="454"/>
      <c r="H705" s="454"/>
      <c r="I705" s="454"/>
      <c r="J705" s="454"/>
      <c r="K705" s="454"/>
      <c r="L705" s="454"/>
      <c r="M705" s="454"/>
      <c r="N705" s="454"/>
      <c r="O705" s="454"/>
      <c r="P705" s="454"/>
      <c r="Q705" s="454"/>
      <c r="R705" s="454"/>
      <c r="S705" s="454"/>
      <c r="T705" s="1074"/>
      <c r="U705" s="1074"/>
      <c r="V705" s="1074"/>
      <c r="W705" s="1075"/>
    </row>
    <row r="706" spans="2:23" ht="12.75">
      <c r="B706" s="331">
        <v>672</v>
      </c>
      <c r="C706" s="1071"/>
      <c r="D706" s="1071"/>
      <c r="E706" s="455"/>
      <c r="F706" s="455"/>
      <c r="G706" s="455"/>
      <c r="H706" s="455"/>
      <c r="I706" s="455"/>
      <c r="J706" s="455"/>
      <c r="K706" s="455"/>
      <c r="L706" s="455"/>
      <c r="M706" s="455"/>
      <c r="N706" s="455"/>
      <c r="O706" s="455"/>
      <c r="P706" s="455"/>
      <c r="Q706" s="455"/>
      <c r="R706" s="455"/>
      <c r="S706" s="455"/>
      <c r="T706" s="1072"/>
      <c r="U706" s="1072"/>
      <c r="V706" s="1072"/>
      <c r="W706" s="1073"/>
    </row>
    <row r="707" spans="2:23" ht="12.75">
      <c r="B707" s="331">
        <v>673</v>
      </c>
      <c r="C707" s="1061"/>
      <c r="D707" s="1062"/>
      <c r="E707" s="454"/>
      <c r="F707" s="454"/>
      <c r="G707" s="454"/>
      <c r="H707" s="454"/>
      <c r="I707" s="454"/>
      <c r="J707" s="454"/>
      <c r="K707" s="454"/>
      <c r="L707" s="454"/>
      <c r="M707" s="454"/>
      <c r="N707" s="454"/>
      <c r="O707" s="454"/>
      <c r="P707" s="454"/>
      <c r="Q707" s="454"/>
      <c r="R707" s="454"/>
      <c r="S707" s="454"/>
      <c r="T707" s="1074"/>
      <c r="U707" s="1074"/>
      <c r="V707" s="1074"/>
      <c r="W707" s="1075"/>
    </row>
    <row r="708" spans="2:23" ht="12.75">
      <c r="B708" s="331">
        <v>674</v>
      </c>
      <c r="C708" s="1071"/>
      <c r="D708" s="1071"/>
      <c r="E708" s="455"/>
      <c r="F708" s="455"/>
      <c r="G708" s="455"/>
      <c r="H708" s="455"/>
      <c r="I708" s="455"/>
      <c r="J708" s="455"/>
      <c r="K708" s="455"/>
      <c r="L708" s="455"/>
      <c r="M708" s="455"/>
      <c r="N708" s="455"/>
      <c r="O708" s="455"/>
      <c r="P708" s="455"/>
      <c r="Q708" s="455"/>
      <c r="R708" s="455"/>
      <c r="S708" s="455"/>
      <c r="T708" s="1072"/>
      <c r="U708" s="1072"/>
      <c r="V708" s="1072"/>
      <c r="W708" s="1073"/>
    </row>
    <row r="709" spans="2:23" ht="12.75">
      <c r="B709" s="331">
        <v>675</v>
      </c>
      <c r="C709" s="1061"/>
      <c r="D709" s="1062"/>
      <c r="E709" s="454"/>
      <c r="F709" s="454"/>
      <c r="G709" s="454"/>
      <c r="H709" s="454"/>
      <c r="I709" s="454"/>
      <c r="J709" s="454"/>
      <c r="K709" s="454"/>
      <c r="L709" s="454"/>
      <c r="M709" s="454"/>
      <c r="N709" s="454"/>
      <c r="O709" s="454"/>
      <c r="P709" s="454"/>
      <c r="Q709" s="454"/>
      <c r="R709" s="454"/>
      <c r="S709" s="454"/>
      <c r="T709" s="1074"/>
      <c r="U709" s="1074"/>
      <c r="V709" s="1074"/>
      <c r="W709" s="1075"/>
    </row>
    <row r="710" spans="2:23" ht="12.75">
      <c r="B710" s="331">
        <v>676</v>
      </c>
      <c r="C710" s="1071"/>
      <c r="D710" s="1071"/>
      <c r="E710" s="455"/>
      <c r="F710" s="455"/>
      <c r="G710" s="455"/>
      <c r="H710" s="455"/>
      <c r="I710" s="455"/>
      <c r="J710" s="455"/>
      <c r="K710" s="455"/>
      <c r="L710" s="455"/>
      <c r="M710" s="455"/>
      <c r="N710" s="455"/>
      <c r="O710" s="455"/>
      <c r="P710" s="455"/>
      <c r="Q710" s="455"/>
      <c r="R710" s="455"/>
      <c r="S710" s="455"/>
      <c r="T710" s="1072"/>
      <c r="U710" s="1072"/>
      <c r="V710" s="1072"/>
      <c r="W710" s="1073"/>
    </row>
    <row r="711" spans="2:23" ht="12.75">
      <c r="B711" s="331">
        <v>677</v>
      </c>
      <c r="C711" s="1061"/>
      <c r="D711" s="1062"/>
      <c r="E711" s="454"/>
      <c r="F711" s="454"/>
      <c r="G711" s="454"/>
      <c r="H711" s="454"/>
      <c r="I711" s="454"/>
      <c r="J711" s="454"/>
      <c r="K711" s="454"/>
      <c r="L711" s="454"/>
      <c r="M711" s="454"/>
      <c r="N711" s="454"/>
      <c r="O711" s="454"/>
      <c r="P711" s="454"/>
      <c r="Q711" s="454"/>
      <c r="R711" s="454"/>
      <c r="S711" s="454"/>
      <c r="T711" s="1074"/>
      <c r="U711" s="1074"/>
      <c r="V711" s="1074"/>
      <c r="W711" s="1075"/>
    </row>
    <row r="712" spans="2:23" ht="12.75">
      <c r="B712" s="331">
        <v>678</v>
      </c>
      <c r="C712" s="1071"/>
      <c r="D712" s="1071"/>
      <c r="E712" s="455"/>
      <c r="F712" s="455"/>
      <c r="G712" s="455"/>
      <c r="H712" s="455"/>
      <c r="I712" s="455"/>
      <c r="J712" s="455"/>
      <c r="K712" s="455"/>
      <c r="L712" s="455"/>
      <c r="M712" s="455"/>
      <c r="N712" s="455"/>
      <c r="O712" s="455"/>
      <c r="P712" s="455"/>
      <c r="Q712" s="455"/>
      <c r="R712" s="455"/>
      <c r="S712" s="455"/>
      <c r="T712" s="1072"/>
      <c r="U712" s="1072"/>
      <c r="V712" s="1072"/>
      <c r="W712" s="1073"/>
    </row>
    <row r="713" spans="2:23" ht="12.75">
      <c r="B713" s="331">
        <v>679</v>
      </c>
      <c r="C713" s="1061"/>
      <c r="D713" s="1062"/>
      <c r="E713" s="454"/>
      <c r="F713" s="454"/>
      <c r="G713" s="454"/>
      <c r="H713" s="454"/>
      <c r="I713" s="454"/>
      <c r="J713" s="454"/>
      <c r="K713" s="454"/>
      <c r="L713" s="454"/>
      <c r="M713" s="454"/>
      <c r="N713" s="454"/>
      <c r="O713" s="454"/>
      <c r="P713" s="454"/>
      <c r="Q713" s="454"/>
      <c r="R713" s="454"/>
      <c r="S713" s="454"/>
      <c r="T713" s="1074"/>
      <c r="U713" s="1074"/>
      <c r="V713" s="1074"/>
      <c r="W713" s="1075"/>
    </row>
    <row r="714" spans="2:23" ht="12.75">
      <c r="B714" s="331">
        <v>680</v>
      </c>
      <c r="C714" s="1071"/>
      <c r="D714" s="1071"/>
      <c r="E714" s="455"/>
      <c r="F714" s="455"/>
      <c r="G714" s="455"/>
      <c r="H714" s="455"/>
      <c r="I714" s="455"/>
      <c r="J714" s="455"/>
      <c r="K714" s="455"/>
      <c r="L714" s="455"/>
      <c r="M714" s="455"/>
      <c r="N714" s="455"/>
      <c r="O714" s="455"/>
      <c r="P714" s="455"/>
      <c r="Q714" s="455"/>
      <c r="R714" s="455"/>
      <c r="S714" s="455"/>
      <c r="T714" s="1072"/>
      <c r="U714" s="1072"/>
      <c r="V714" s="1072"/>
      <c r="W714" s="1073"/>
    </row>
    <row r="715" spans="2:23" ht="12.75">
      <c r="B715" s="331">
        <v>681</v>
      </c>
      <c r="C715" s="1061"/>
      <c r="D715" s="1062"/>
      <c r="E715" s="454"/>
      <c r="F715" s="454"/>
      <c r="G715" s="454"/>
      <c r="H715" s="454"/>
      <c r="I715" s="454"/>
      <c r="J715" s="454"/>
      <c r="K715" s="454"/>
      <c r="L715" s="454"/>
      <c r="M715" s="454"/>
      <c r="N715" s="454"/>
      <c r="O715" s="454"/>
      <c r="P715" s="454"/>
      <c r="Q715" s="454"/>
      <c r="R715" s="454"/>
      <c r="S715" s="454"/>
      <c r="T715" s="1074"/>
      <c r="U715" s="1074"/>
      <c r="V715" s="1074"/>
      <c r="W715" s="1075"/>
    </row>
    <row r="716" spans="2:23" ht="12.75">
      <c r="B716" s="331">
        <v>682</v>
      </c>
      <c r="C716" s="1071"/>
      <c r="D716" s="1071"/>
      <c r="E716" s="455"/>
      <c r="F716" s="455"/>
      <c r="G716" s="455"/>
      <c r="H716" s="455"/>
      <c r="I716" s="455"/>
      <c r="J716" s="455"/>
      <c r="K716" s="455"/>
      <c r="L716" s="455"/>
      <c r="M716" s="455"/>
      <c r="N716" s="455"/>
      <c r="O716" s="455"/>
      <c r="P716" s="455"/>
      <c r="Q716" s="455"/>
      <c r="R716" s="455"/>
      <c r="S716" s="455"/>
      <c r="T716" s="1072"/>
      <c r="U716" s="1072"/>
      <c r="V716" s="1072"/>
      <c r="W716" s="1073"/>
    </row>
    <row r="717" spans="2:23" ht="12.75">
      <c r="B717" s="331">
        <v>683</v>
      </c>
      <c r="C717" s="1061"/>
      <c r="D717" s="1062"/>
      <c r="E717" s="454"/>
      <c r="F717" s="454"/>
      <c r="G717" s="454"/>
      <c r="H717" s="454"/>
      <c r="I717" s="454"/>
      <c r="J717" s="454"/>
      <c r="K717" s="454"/>
      <c r="L717" s="454"/>
      <c r="M717" s="454"/>
      <c r="N717" s="454"/>
      <c r="O717" s="454"/>
      <c r="P717" s="454"/>
      <c r="Q717" s="454"/>
      <c r="R717" s="454"/>
      <c r="S717" s="454"/>
      <c r="T717" s="1074"/>
      <c r="U717" s="1074"/>
      <c r="V717" s="1074"/>
      <c r="W717" s="1075"/>
    </row>
    <row r="718" spans="2:23" ht="12.75">
      <c r="B718" s="331">
        <v>684</v>
      </c>
      <c r="C718" s="1071"/>
      <c r="D718" s="1071"/>
      <c r="E718" s="455"/>
      <c r="F718" s="455"/>
      <c r="G718" s="455"/>
      <c r="H718" s="455"/>
      <c r="I718" s="455"/>
      <c r="J718" s="455"/>
      <c r="K718" s="455"/>
      <c r="L718" s="455"/>
      <c r="M718" s="455"/>
      <c r="N718" s="455"/>
      <c r="O718" s="455"/>
      <c r="P718" s="455"/>
      <c r="Q718" s="455"/>
      <c r="R718" s="455"/>
      <c r="S718" s="455"/>
      <c r="T718" s="1072"/>
      <c r="U718" s="1072"/>
      <c r="V718" s="1072"/>
      <c r="W718" s="1073"/>
    </row>
    <row r="719" spans="2:23" ht="12.75">
      <c r="B719" s="331">
        <v>685</v>
      </c>
      <c r="C719" s="1061"/>
      <c r="D719" s="1062"/>
      <c r="E719" s="454"/>
      <c r="F719" s="454"/>
      <c r="G719" s="454"/>
      <c r="H719" s="454"/>
      <c r="I719" s="454"/>
      <c r="J719" s="454"/>
      <c r="K719" s="454"/>
      <c r="L719" s="454"/>
      <c r="M719" s="454"/>
      <c r="N719" s="454"/>
      <c r="O719" s="454"/>
      <c r="P719" s="454"/>
      <c r="Q719" s="454"/>
      <c r="R719" s="454"/>
      <c r="S719" s="454"/>
      <c r="T719" s="1074"/>
      <c r="U719" s="1074"/>
      <c r="V719" s="1074"/>
      <c r="W719" s="1075"/>
    </row>
    <row r="720" spans="2:23" ht="12.75">
      <c r="B720" s="331">
        <v>686</v>
      </c>
      <c r="C720" s="1071"/>
      <c r="D720" s="1071"/>
      <c r="E720" s="455"/>
      <c r="F720" s="455"/>
      <c r="G720" s="455"/>
      <c r="H720" s="455"/>
      <c r="I720" s="455"/>
      <c r="J720" s="455"/>
      <c r="K720" s="455"/>
      <c r="L720" s="455"/>
      <c r="M720" s="455"/>
      <c r="N720" s="455"/>
      <c r="O720" s="455"/>
      <c r="P720" s="455"/>
      <c r="Q720" s="455"/>
      <c r="R720" s="455"/>
      <c r="S720" s="455"/>
      <c r="T720" s="1072"/>
      <c r="U720" s="1072"/>
      <c r="V720" s="1072"/>
      <c r="W720" s="1073"/>
    </row>
    <row r="721" spans="2:23" ht="12.75">
      <c r="B721" s="331">
        <v>687</v>
      </c>
      <c r="C721" s="1061"/>
      <c r="D721" s="1062"/>
      <c r="E721" s="454"/>
      <c r="F721" s="454"/>
      <c r="G721" s="454"/>
      <c r="H721" s="454"/>
      <c r="I721" s="454"/>
      <c r="J721" s="454"/>
      <c r="K721" s="454"/>
      <c r="L721" s="454"/>
      <c r="M721" s="454"/>
      <c r="N721" s="454"/>
      <c r="O721" s="454"/>
      <c r="P721" s="454"/>
      <c r="Q721" s="454"/>
      <c r="R721" s="454"/>
      <c r="S721" s="454"/>
      <c r="T721" s="1074"/>
      <c r="U721" s="1074"/>
      <c r="V721" s="1074"/>
      <c r="W721" s="1075"/>
    </row>
    <row r="722" spans="2:23" ht="12.75">
      <c r="B722" s="331">
        <v>688</v>
      </c>
      <c r="C722" s="1071"/>
      <c r="D722" s="1071"/>
      <c r="E722" s="455"/>
      <c r="F722" s="455"/>
      <c r="G722" s="455"/>
      <c r="H722" s="455"/>
      <c r="I722" s="455"/>
      <c r="J722" s="455"/>
      <c r="K722" s="455"/>
      <c r="L722" s="455"/>
      <c r="M722" s="455"/>
      <c r="N722" s="455"/>
      <c r="O722" s="455"/>
      <c r="P722" s="455"/>
      <c r="Q722" s="455"/>
      <c r="R722" s="455"/>
      <c r="S722" s="455"/>
      <c r="T722" s="1072"/>
      <c r="U722" s="1072"/>
      <c r="V722" s="1072"/>
      <c r="W722" s="1073"/>
    </row>
    <row r="723" spans="2:23" ht="12.75">
      <c r="B723" s="331">
        <v>689</v>
      </c>
      <c r="C723" s="1061"/>
      <c r="D723" s="1062"/>
      <c r="E723" s="454"/>
      <c r="F723" s="454"/>
      <c r="G723" s="454"/>
      <c r="H723" s="454"/>
      <c r="I723" s="454"/>
      <c r="J723" s="454"/>
      <c r="K723" s="454"/>
      <c r="L723" s="454"/>
      <c r="M723" s="454"/>
      <c r="N723" s="454"/>
      <c r="O723" s="454"/>
      <c r="P723" s="454"/>
      <c r="Q723" s="454"/>
      <c r="R723" s="454"/>
      <c r="S723" s="454"/>
      <c r="T723" s="1074"/>
      <c r="U723" s="1074"/>
      <c r="V723" s="1074"/>
      <c r="W723" s="1075"/>
    </row>
    <row r="724" spans="2:23" ht="12.75">
      <c r="B724" s="331">
        <v>690</v>
      </c>
      <c r="C724" s="1071"/>
      <c r="D724" s="1071"/>
      <c r="E724" s="455"/>
      <c r="F724" s="455"/>
      <c r="G724" s="455"/>
      <c r="H724" s="455"/>
      <c r="I724" s="455"/>
      <c r="J724" s="455"/>
      <c r="K724" s="455"/>
      <c r="L724" s="455"/>
      <c r="M724" s="455"/>
      <c r="N724" s="455"/>
      <c r="O724" s="455"/>
      <c r="P724" s="455"/>
      <c r="Q724" s="455"/>
      <c r="R724" s="455"/>
      <c r="S724" s="455"/>
      <c r="T724" s="1072"/>
      <c r="U724" s="1072"/>
      <c r="V724" s="1072"/>
      <c r="W724" s="1073"/>
    </row>
    <row r="725" spans="2:23" ht="12.75">
      <c r="B725" s="331">
        <v>691</v>
      </c>
      <c r="C725" s="1061"/>
      <c r="D725" s="1062"/>
      <c r="E725" s="454"/>
      <c r="F725" s="454"/>
      <c r="G725" s="454"/>
      <c r="H725" s="454"/>
      <c r="I725" s="454"/>
      <c r="J725" s="454"/>
      <c r="K725" s="454"/>
      <c r="L725" s="454"/>
      <c r="M725" s="454"/>
      <c r="N725" s="454"/>
      <c r="O725" s="454"/>
      <c r="P725" s="454"/>
      <c r="Q725" s="454"/>
      <c r="R725" s="454"/>
      <c r="S725" s="454"/>
      <c r="T725" s="1074"/>
      <c r="U725" s="1074"/>
      <c r="V725" s="1074"/>
      <c r="W725" s="1075"/>
    </row>
    <row r="726" spans="2:23" ht="12.75">
      <c r="B726" s="331">
        <v>692</v>
      </c>
      <c r="C726" s="1071"/>
      <c r="D726" s="1071"/>
      <c r="E726" s="455"/>
      <c r="F726" s="455"/>
      <c r="G726" s="455"/>
      <c r="H726" s="455"/>
      <c r="I726" s="455"/>
      <c r="J726" s="455"/>
      <c r="K726" s="455"/>
      <c r="L726" s="455"/>
      <c r="M726" s="455"/>
      <c r="N726" s="455"/>
      <c r="O726" s="455"/>
      <c r="P726" s="455"/>
      <c r="Q726" s="455"/>
      <c r="R726" s="455"/>
      <c r="S726" s="455"/>
      <c r="T726" s="1072"/>
      <c r="U726" s="1072"/>
      <c r="V726" s="1072"/>
      <c r="W726" s="1073"/>
    </row>
    <row r="727" spans="2:23" ht="12.75">
      <c r="B727" s="331">
        <v>693</v>
      </c>
      <c r="C727" s="1061"/>
      <c r="D727" s="1062"/>
      <c r="E727" s="454"/>
      <c r="F727" s="454"/>
      <c r="G727" s="454"/>
      <c r="H727" s="454"/>
      <c r="I727" s="454"/>
      <c r="J727" s="454"/>
      <c r="K727" s="454"/>
      <c r="L727" s="454"/>
      <c r="M727" s="454"/>
      <c r="N727" s="454"/>
      <c r="O727" s="454"/>
      <c r="P727" s="454"/>
      <c r="Q727" s="454"/>
      <c r="R727" s="454"/>
      <c r="S727" s="454"/>
      <c r="T727" s="1074"/>
      <c r="U727" s="1074"/>
      <c r="V727" s="1074"/>
      <c r="W727" s="1075"/>
    </row>
    <row r="728" spans="2:23" ht="12.75">
      <c r="B728" s="331">
        <v>694</v>
      </c>
      <c r="C728" s="1071"/>
      <c r="D728" s="1071"/>
      <c r="E728" s="455"/>
      <c r="F728" s="455"/>
      <c r="G728" s="455"/>
      <c r="H728" s="455"/>
      <c r="I728" s="455"/>
      <c r="J728" s="455"/>
      <c r="K728" s="455"/>
      <c r="L728" s="455"/>
      <c r="M728" s="455"/>
      <c r="N728" s="455"/>
      <c r="O728" s="455"/>
      <c r="P728" s="455"/>
      <c r="Q728" s="455"/>
      <c r="R728" s="455"/>
      <c r="S728" s="455"/>
      <c r="T728" s="1072"/>
      <c r="U728" s="1072"/>
      <c r="V728" s="1072"/>
      <c r="W728" s="1073"/>
    </row>
    <row r="729" spans="2:23" ht="12.75">
      <c r="B729" s="331">
        <v>695</v>
      </c>
      <c r="C729" s="1061"/>
      <c r="D729" s="1062"/>
      <c r="E729" s="454"/>
      <c r="F729" s="454"/>
      <c r="G729" s="454"/>
      <c r="H729" s="454"/>
      <c r="I729" s="454"/>
      <c r="J729" s="454"/>
      <c r="K729" s="454"/>
      <c r="L729" s="454"/>
      <c r="M729" s="454"/>
      <c r="N729" s="454"/>
      <c r="O729" s="454"/>
      <c r="P729" s="454"/>
      <c r="Q729" s="454"/>
      <c r="R729" s="454"/>
      <c r="S729" s="454"/>
      <c r="T729" s="1074"/>
      <c r="U729" s="1074"/>
      <c r="V729" s="1074"/>
      <c r="W729" s="1075"/>
    </row>
    <row r="730" spans="2:23" ht="12.75">
      <c r="B730" s="331">
        <v>696</v>
      </c>
      <c r="C730" s="1071"/>
      <c r="D730" s="1071"/>
      <c r="E730" s="455"/>
      <c r="F730" s="455"/>
      <c r="G730" s="455"/>
      <c r="H730" s="455"/>
      <c r="I730" s="455"/>
      <c r="J730" s="455"/>
      <c r="K730" s="455"/>
      <c r="L730" s="455"/>
      <c r="M730" s="455"/>
      <c r="N730" s="455"/>
      <c r="O730" s="455"/>
      <c r="P730" s="455"/>
      <c r="Q730" s="455"/>
      <c r="R730" s="455"/>
      <c r="S730" s="455"/>
      <c r="T730" s="1072"/>
      <c r="U730" s="1072"/>
      <c r="V730" s="1072"/>
      <c r="W730" s="1073"/>
    </row>
    <row r="731" spans="2:23" ht="12.75">
      <c r="B731" s="331">
        <v>697</v>
      </c>
      <c r="C731" s="1061"/>
      <c r="D731" s="1062"/>
      <c r="E731" s="454"/>
      <c r="F731" s="454"/>
      <c r="G731" s="454"/>
      <c r="H731" s="454"/>
      <c r="I731" s="454"/>
      <c r="J731" s="454"/>
      <c r="K731" s="454"/>
      <c r="L731" s="454"/>
      <c r="M731" s="454"/>
      <c r="N731" s="454"/>
      <c r="O731" s="454"/>
      <c r="P731" s="454"/>
      <c r="Q731" s="454"/>
      <c r="R731" s="454"/>
      <c r="S731" s="454"/>
      <c r="T731" s="1074"/>
      <c r="U731" s="1074"/>
      <c r="V731" s="1074"/>
      <c r="W731" s="1075"/>
    </row>
    <row r="732" spans="2:23" ht="12.75">
      <c r="B732" s="331">
        <v>698</v>
      </c>
      <c r="C732" s="1071"/>
      <c r="D732" s="1071"/>
      <c r="E732" s="455"/>
      <c r="F732" s="455"/>
      <c r="G732" s="455"/>
      <c r="H732" s="455"/>
      <c r="I732" s="455"/>
      <c r="J732" s="455"/>
      <c r="K732" s="455"/>
      <c r="L732" s="455"/>
      <c r="M732" s="455"/>
      <c r="N732" s="455"/>
      <c r="O732" s="455"/>
      <c r="P732" s="455"/>
      <c r="Q732" s="455"/>
      <c r="R732" s="455"/>
      <c r="S732" s="455"/>
      <c r="T732" s="1072"/>
      <c r="U732" s="1072"/>
      <c r="V732" s="1072"/>
      <c r="W732" s="1073"/>
    </row>
    <row r="733" spans="2:23" ht="12.75">
      <c r="B733" s="331">
        <v>699</v>
      </c>
      <c r="C733" s="1061"/>
      <c r="D733" s="1062"/>
      <c r="E733" s="454"/>
      <c r="F733" s="454"/>
      <c r="G733" s="454"/>
      <c r="H733" s="454"/>
      <c r="I733" s="454"/>
      <c r="J733" s="454"/>
      <c r="K733" s="454"/>
      <c r="L733" s="454"/>
      <c r="M733" s="454"/>
      <c r="N733" s="454"/>
      <c r="O733" s="454"/>
      <c r="P733" s="454"/>
      <c r="Q733" s="454"/>
      <c r="R733" s="454"/>
      <c r="S733" s="454"/>
      <c r="T733" s="1074"/>
      <c r="U733" s="1074"/>
      <c r="V733" s="1074"/>
      <c r="W733" s="1075"/>
    </row>
    <row r="734" spans="2:23" ht="12.75">
      <c r="B734" s="331">
        <v>700</v>
      </c>
      <c r="C734" s="1071"/>
      <c r="D734" s="1071"/>
      <c r="E734" s="455"/>
      <c r="F734" s="455"/>
      <c r="G734" s="455"/>
      <c r="H734" s="455"/>
      <c r="I734" s="455"/>
      <c r="J734" s="455"/>
      <c r="K734" s="455"/>
      <c r="L734" s="455"/>
      <c r="M734" s="455"/>
      <c r="N734" s="455"/>
      <c r="O734" s="455"/>
      <c r="P734" s="455"/>
      <c r="Q734" s="455"/>
      <c r="R734" s="455"/>
      <c r="S734" s="455"/>
      <c r="T734" s="1072"/>
      <c r="U734" s="1072"/>
      <c r="V734" s="1072"/>
      <c r="W734" s="1073"/>
    </row>
    <row r="735" spans="2:23" ht="12.75">
      <c r="B735" s="331">
        <v>701</v>
      </c>
      <c r="C735" s="1061"/>
      <c r="D735" s="1062"/>
      <c r="E735" s="454"/>
      <c r="F735" s="454"/>
      <c r="G735" s="454"/>
      <c r="H735" s="454"/>
      <c r="I735" s="454"/>
      <c r="J735" s="454"/>
      <c r="K735" s="454"/>
      <c r="L735" s="454"/>
      <c r="M735" s="454"/>
      <c r="N735" s="454"/>
      <c r="O735" s="454"/>
      <c r="P735" s="454"/>
      <c r="Q735" s="454"/>
      <c r="R735" s="454"/>
      <c r="S735" s="454"/>
      <c r="T735" s="1074"/>
      <c r="U735" s="1074"/>
      <c r="V735" s="1074"/>
      <c r="W735" s="1075"/>
    </row>
    <row r="736" spans="2:23" ht="12.75">
      <c r="B736" s="331">
        <v>702</v>
      </c>
      <c r="C736" s="1071"/>
      <c r="D736" s="1071"/>
      <c r="E736" s="455"/>
      <c r="F736" s="455"/>
      <c r="G736" s="455"/>
      <c r="H736" s="455"/>
      <c r="I736" s="455"/>
      <c r="J736" s="455"/>
      <c r="K736" s="455"/>
      <c r="L736" s="455"/>
      <c r="M736" s="455"/>
      <c r="N736" s="455"/>
      <c r="O736" s="455"/>
      <c r="P736" s="455"/>
      <c r="Q736" s="455"/>
      <c r="R736" s="455"/>
      <c r="S736" s="455"/>
      <c r="T736" s="1072"/>
      <c r="U736" s="1072"/>
      <c r="V736" s="1072"/>
      <c r="W736" s="1073"/>
    </row>
    <row r="737" spans="2:23" ht="12.75">
      <c r="B737" s="331">
        <v>703</v>
      </c>
      <c r="C737" s="1061"/>
      <c r="D737" s="1062"/>
      <c r="E737" s="454"/>
      <c r="F737" s="454"/>
      <c r="G737" s="454"/>
      <c r="H737" s="454"/>
      <c r="I737" s="454"/>
      <c r="J737" s="454"/>
      <c r="K737" s="454"/>
      <c r="L737" s="454"/>
      <c r="M737" s="454"/>
      <c r="N737" s="454"/>
      <c r="O737" s="454"/>
      <c r="P737" s="454"/>
      <c r="Q737" s="454"/>
      <c r="R737" s="454"/>
      <c r="S737" s="454"/>
      <c r="T737" s="1074"/>
      <c r="U737" s="1074"/>
      <c r="V737" s="1074"/>
      <c r="W737" s="1075"/>
    </row>
    <row r="738" spans="2:23" ht="12.75">
      <c r="B738" s="331">
        <v>704</v>
      </c>
      <c r="C738" s="1071"/>
      <c r="D738" s="1071"/>
      <c r="E738" s="455"/>
      <c r="F738" s="455"/>
      <c r="G738" s="455"/>
      <c r="H738" s="455"/>
      <c r="I738" s="455"/>
      <c r="J738" s="455"/>
      <c r="K738" s="455"/>
      <c r="L738" s="455"/>
      <c r="M738" s="455"/>
      <c r="N738" s="455"/>
      <c r="O738" s="455"/>
      <c r="P738" s="455"/>
      <c r="Q738" s="455"/>
      <c r="R738" s="455"/>
      <c r="S738" s="455"/>
      <c r="T738" s="1072"/>
      <c r="U738" s="1072"/>
      <c r="V738" s="1072"/>
      <c r="W738" s="1073"/>
    </row>
    <row r="739" spans="2:23" ht="12.75">
      <c r="B739" s="331">
        <v>705</v>
      </c>
      <c r="C739" s="1061"/>
      <c r="D739" s="1062"/>
      <c r="E739" s="454"/>
      <c r="F739" s="454"/>
      <c r="G739" s="454"/>
      <c r="H739" s="454"/>
      <c r="I739" s="454"/>
      <c r="J739" s="454"/>
      <c r="K739" s="454"/>
      <c r="L739" s="454"/>
      <c r="M739" s="454"/>
      <c r="N739" s="454"/>
      <c r="O739" s="454"/>
      <c r="P739" s="454"/>
      <c r="Q739" s="454"/>
      <c r="R739" s="454"/>
      <c r="S739" s="454"/>
      <c r="T739" s="1074"/>
      <c r="U739" s="1074"/>
      <c r="V739" s="1074"/>
      <c r="W739" s="1075"/>
    </row>
    <row r="740" spans="2:23" ht="12.75">
      <c r="B740" s="331">
        <v>706</v>
      </c>
      <c r="C740" s="1071"/>
      <c r="D740" s="1071"/>
      <c r="E740" s="455"/>
      <c r="F740" s="455"/>
      <c r="G740" s="455"/>
      <c r="H740" s="455"/>
      <c r="I740" s="455"/>
      <c r="J740" s="455"/>
      <c r="K740" s="455"/>
      <c r="L740" s="455"/>
      <c r="M740" s="455"/>
      <c r="N740" s="455"/>
      <c r="O740" s="455"/>
      <c r="P740" s="455"/>
      <c r="Q740" s="455"/>
      <c r="R740" s="455"/>
      <c r="S740" s="455"/>
      <c r="T740" s="1072"/>
      <c r="U740" s="1072"/>
      <c r="V740" s="1072"/>
      <c r="W740" s="1073"/>
    </row>
    <row r="741" spans="2:23" ht="12.75">
      <c r="B741" s="331">
        <v>707</v>
      </c>
      <c r="C741" s="1061"/>
      <c r="D741" s="1062"/>
      <c r="E741" s="454"/>
      <c r="F741" s="454"/>
      <c r="G741" s="454"/>
      <c r="H741" s="454"/>
      <c r="I741" s="454"/>
      <c r="J741" s="454"/>
      <c r="K741" s="454"/>
      <c r="L741" s="454"/>
      <c r="M741" s="454"/>
      <c r="N741" s="454"/>
      <c r="O741" s="454"/>
      <c r="P741" s="454"/>
      <c r="Q741" s="454"/>
      <c r="R741" s="454"/>
      <c r="S741" s="454"/>
      <c r="T741" s="1074"/>
      <c r="U741" s="1074"/>
      <c r="V741" s="1074"/>
      <c r="W741" s="1075"/>
    </row>
    <row r="742" spans="2:23" ht="12.75">
      <c r="B742" s="331">
        <v>708</v>
      </c>
      <c r="C742" s="1071"/>
      <c r="D742" s="1071"/>
      <c r="E742" s="455"/>
      <c r="F742" s="455"/>
      <c r="G742" s="455"/>
      <c r="H742" s="455"/>
      <c r="I742" s="455"/>
      <c r="J742" s="455"/>
      <c r="K742" s="455"/>
      <c r="L742" s="455"/>
      <c r="M742" s="455"/>
      <c r="N742" s="455"/>
      <c r="O742" s="455"/>
      <c r="P742" s="455"/>
      <c r="Q742" s="455"/>
      <c r="R742" s="455"/>
      <c r="S742" s="455"/>
      <c r="T742" s="1072"/>
      <c r="U742" s="1072"/>
      <c r="V742" s="1072"/>
      <c r="W742" s="1073"/>
    </row>
    <row r="743" spans="2:23" ht="12.75">
      <c r="B743" s="331">
        <v>709</v>
      </c>
      <c r="C743" s="1061"/>
      <c r="D743" s="1062"/>
      <c r="E743" s="454"/>
      <c r="F743" s="454"/>
      <c r="G743" s="454"/>
      <c r="H743" s="454"/>
      <c r="I743" s="454"/>
      <c r="J743" s="454"/>
      <c r="K743" s="454"/>
      <c r="L743" s="454"/>
      <c r="M743" s="454"/>
      <c r="N743" s="454"/>
      <c r="O743" s="454"/>
      <c r="P743" s="454"/>
      <c r="Q743" s="454"/>
      <c r="R743" s="454"/>
      <c r="S743" s="454"/>
      <c r="T743" s="1074"/>
      <c r="U743" s="1074"/>
      <c r="V743" s="1074"/>
      <c r="W743" s="1075"/>
    </row>
    <row r="744" spans="2:23" ht="12.75">
      <c r="B744" s="331">
        <v>710</v>
      </c>
      <c r="C744" s="1071"/>
      <c r="D744" s="1071"/>
      <c r="E744" s="455"/>
      <c r="F744" s="455"/>
      <c r="G744" s="455"/>
      <c r="H744" s="455"/>
      <c r="I744" s="455"/>
      <c r="J744" s="455"/>
      <c r="K744" s="455"/>
      <c r="L744" s="455"/>
      <c r="M744" s="455"/>
      <c r="N744" s="455"/>
      <c r="O744" s="455"/>
      <c r="P744" s="455"/>
      <c r="Q744" s="455"/>
      <c r="R744" s="455"/>
      <c r="S744" s="455"/>
      <c r="T744" s="1072"/>
      <c r="U744" s="1072"/>
      <c r="V744" s="1072"/>
      <c r="W744" s="1073"/>
    </row>
    <row r="745" spans="2:23" ht="12.75">
      <c r="B745" s="331">
        <v>711</v>
      </c>
      <c r="C745" s="1061"/>
      <c r="D745" s="1062"/>
      <c r="E745" s="454"/>
      <c r="F745" s="454"/>
      <c r="G745" s="454"/>
      <c r="H745" s="454"/>
      <c r="I745" s="454"/>
      <c r="J745" s="454"/>
      <c r="K745" s="454"/>
      <c r="L745" s="454"/>
      <c r="M745" s="454"/>
      <c r="N745" s="454"/>
      <c r="O745" s="454"/>
      <c r="P745" s="454"/>
      <c r="Q745" s="454"/>
      <c r="R745" s="454"/>
      <c r="S745" s="454"/>
      <c r="T745" s="1074"/>
      <c r="U745" s="1074"/>
      <c r="V745" s="1074"/>
      <c r="W745" s="1075"/>
    </row>
    <row r="746" spans="2:23" ht="12.75">
      <c r="B746" s="331">
        <v>712</v>
      </c>
      <c r="C746" s="1071"/>
      <c r="D746" s="1071"/>
      <c r="E746" s="455"/>
      <c r="F746" s="455"/>
      <c r="G746" s="455"/>
      <c r="H746" s="455"/>
      <c r="I746" s="455"/>
      <c r="J746" s="455"/>
      <c r="K746" s="455"/>
      <c r="L746" s="455"/>
      <c r="M746" s="455"/>
      <c r="N746" s="455"/>
      <c r="O746" s="455"/>
      <c r="P746" s="455"/>
      <c r="Q746" s="455"/>
      <c r="R746" s="455"/>
      <c r="S746" s="455"/>
      <c r="T746" s="1072"/>
      <c r="U746" s="1072"/>
      <c r="V746" s="1072"/>
      <c r="W746" s="1073"/>
    </row>
    <row r="747" spans="2:23" ht="12.75">
      <c r="B747" s="331">
        <v>713</v>
      </c>
      <c r="C747" s="1061"/>
      <c r="D747" s="1062"/>
      <c r="E747" s="454"/>
      <c r="F747" s="454"/>
      <c r="G747" s="454"/>
      <c r="H747" s="454"/>
      <c r="I747" s="454"/>
      <c r="J747" s="454"/>
      <c r="K747" s="454"/>
      <c r="L747" s="454"/>
      <c r="M747" s="454"/>
      <c r="N747" s="454"/>
      <c r="O747" s="454"/>
      <c r="P747" s="454"/>
      <c r="Q747" s="454"/>
      <c r="R747" s="454"/>
      <c r="S747" s="454"/>
      <c r="T747" s="1074"/>
      <c r="U747" s="1074"/>
      <c r="V747" s="1074"/>
      <c r="W747" s="1075"/>
    </row>
    <row r="748" spans="2:23" ht="12.75">
      <c r="B748" s="331">
        <v>714</v>
      </c>
      <c r="C748" s="1071"/>
      <c r="D748" s="1071"/>
      <c r="E748" s="455"/>
      <c r="F748" s="455"/>
      <c r="G748" s="455"/>
      <c r="H748" s="455"/>
      <c r="I748" s="455"/>
      <c r="J748" s="455"/>
      <c r="K748" s="455"/>
      <c r="L748" s="455"/>
      <c r="M748" s="455"/>
      <c r="N748" s="455"/>
      <c r="O748" s="455"/>
      <c r="P748" s="455"/>
      <c r="Q748" s="455"/>
      <c r="R748" s="455"/>
      <c r="S748" s="455"/>
      <c r="T748" s="1072"/>
      <c r="U748" s="1072"/>
      <c r="V748" s="1072"/>
      <c r="W748" s="1073"/>
    </row>
    <row r="749" spans="2:23" ht="12.75">
      <c r="B749" s="331">
        <v>715</v>
      </c>
      <c r="C749" s="1061"/>
      <c r="D749" s="1062"/>
      <c r="E749" s="454"/>
      <c r="F749" s="454"/>
      <c r="G749" s="454"/>
      <c r="H749" s="454"/>
      <c r="I749" s="454"/>
      <c r="J749" s="454"/>
      <c r="K749" s="454"/>
      <c r="L749" s="454"/>
      <c r="M749" s="454"/>
      <c r="N749" s="454"/>
      <c r="O749" s="454"/>
      <c r="P749" s="454"/>
      <c r="Q749" s="454"/>
      <c r="R749" s="454"/>
      <c r="S749" s="454"/>
      <c r="T749" s="1074"/>
      <c r="U749" s="1074"/>
      <c r="V749" s="1074"/>
      <c r="W749" s="1075"/>
    </row>
    <row r="750" spans="2:23" ht="12.75">
      <c r="B750" s="331">
        <v>716</v>
      </c>
      <c r="C750" s="1071"/>
      <c r="D750" s="1071"/>
      <c r="E750" s="455"/>
      <c r="F750" s="455"/>
      <c r="G750" s="455"/>
      <c r="H750" s="455"/>
      <c r="I750" s="455"/>
      <c r="J750" s="455"/>
      <c r="K750" s="455"/>
      <c r="L750" s="455"/>
      <c r="M750" s="455"/>
      <c r="N750" s="455"/>
      <c r="O750" s="455"/>
      <c r="P750" s="455"/>
      <c r="Q750" s="455"/>
      <c r="R750" s="455"/>
      <c r="S750" s="455"/>
      <c r="T750" s="1072"/>
      <c r="U750" s="1072"/>
      <c r="V750" s="1072"/>
      <c r="W750" s="1073"/>
    </row>
    <row r="751" spans="2:23" ht="12.75">
      <c r="B751" s="331">
        <v>717</v>
      </c>
      <c r="C751" s="1061"/>
      <c r="D751" s="1062"/>
      <c r="E751" s="454"/>
      <c r="F751" s="454"/>
      <c r="G751" s="454"/>
      <c r="H751" s="454"/>
      <c r="I751" s="454"/>
      <c r="J751" s="454"/>
      <c r="K751" s="454"/>
      <c r="L751" s="454"/>
      <c r="M751" s="454"/>
      <c r="N751" s="454"/>
      <c r="O751" s="454"/>
      <c r="P751" s="454"/>
      <c r="Q751" s="454"/>
      <c r="R751" s="454"/>
      <c r="S751" s="454"/>
      <c r="T751" s="1074"/>
      <c r="U751" s="1074"/>
      <c r="V751" s="1074"/>
      <c r="W751" s="1075"/>
    </row>
    <row r="752" spans="2:23" ht="12.75">
      <c r="B752" s="331">
        <v>718</v>
      </c>
      <c r="C752" s="1071"/>
      <c r="D752" s="1071"/>
      <c r="E752" s="455"/>
      <c r="F752" s="455"/>
      <c r="G752" s="455"/>
      <c r="H752" s="455"/>
      <c r="I752" s="455"/>
      <c r="J752" s="455"/>
      <c r="K752" s="455"/>
      <c r="L752" s="455"/>
      <c r="M752" s="455"/>
      <c r="N752" s="455"/>
      <c r="O752" s="455"/>
      <c r="P752" s="455"/>
      <c r="Q752" s="455"/>
      <c r="R752" s="455"/>
      <c r="S752" s="455"/>
      <c r="T752" s="1072"/>
      <c r="U752" s="1072"/>
      <c r="V752" s="1072"/>
      <c r="W752" s="1073"/>
    </row>
    <row r="753" spans="2:23" ht="12.75">
      <c r="B753" s="331">
        <v>719</v>
      </c>
      <c r="C753" s="1061"/>
      <c r="D753" s="1062"/>
      <c r="E753" s="454"/>
      <c r="F753" s="454"/>
      <c r="G753" s="454"/>
      <c r="H753" s="454"/>
      <c r="I753" s="454"/>
      <c r="J753" s="454"/>
      <c r="K753" s="454"/>
      <c r="L753" s="454"/>
      <c r="M753" s="454"/>
      <c r="N753" s="454"/>
      <c r="O753" s="454"/>
      <c r="P753" s="454"/>
      <c r="Q753" s="454"/>
      <c r="R753" s="454"/>
      <c r="S753" s="454"/>
      <c r="T753" s="1074"/>
      <c r="U753" s="1074"/>
      <c r="V753" s="1074"/>
      <c r="W753" s="1075"/>
    </row>
    <row r="754" spans="2:23" ht="12.75">
      <c r="B754" s="331">
        <v>720</v>
      </c>
      <c r="C754" s="1071"/>
      <c r="D754" s="1071"/>
      <c r="E754" s="455"/>
      <c r="F754" s="455"/>
      <c r="G754" s="455"/>
      <c r="H754" s="455"/>
      <c r="I754" s="455"/>
      <c r="J754" s="455"/>
      <c r="K754" s="455"/>
      <c r="L754" s="455"/>
      <c r="M754" s="455"/>
      <c r="N754" s="455"/>
      <c r="O754" s="455"/>
      <c r="P754" s="455"/>
      <c r="Q754" s="455"/>
      <c r="R754" s="455"/>
      <c r="S754" s="455"/>
      <c r="T754" s="1072"/>
      <c r="U754" s="1072"/>
      <c r="V754" s="1072"/>
      <c r="W754" s="1073"/>
    </row>
    <row r="755" spans="2:23" ht="12.75">
      <c r="B755" s="331">
        <v>721</v>
      </c>
      <c r="C755" s="1061"/>
      <c r="D755" s="1062"/>
      <c r="E755" s="454"/>
      <c r="F755" s="454"/>
      <c r="G755" s="454"/>
      <c r="H755" s="454"/>
      <c r="I755" s="454"/>
      <c r="J755" s="454"/>
      <c r="K755" s="454"/>
      <c r="L755" s="454"/>
      <c r="M755" s="454"/>
      <c r="N755" s="454"/>
      <c r="O755" s="454"/>
      <c r="P755" s="454"/>
      <c r="Q755" s="454"/>
      <c r="R755" s="454"/>
      <c r="S755" s="454"/>
      <c r="T755" s="1074"/>
      <c r="U755" s="1074"/>
      <c r="V755" s="1074"/>
      <c r="W755" s="1075"/>
    </row>
    <row r="756" spans="2:23" ht="12.75">
      <c r="B756" s="331">
        <v>722</v>
      </c>
      <c r="C756" s="1071"/>
      <c r="D756" s="1071"/>
      <c r="E756" s="455"/>
      <c r="F756" s="455"/>
      <c r="G756" s="455"/>
      <c r="H756" s="455"/>
      <c r="I756" s="455"/>
      <c r="J756" s="455"/>
      <c r="K756" s="455"/>
      <c r="L756" s="455"/>
      <c r="M756" s="455"/>
      <c r="N756" s="455"/>
      <c r="O756" s="455"/>
      <c r="P756" s="455"/>
      <c r="Q756" s="455"/>
      <c r="R756" s="455"/>
      <c r="S756" s="455"/>
      <c r="T756" s="1072"/>
      <c r="U756" s="1072"/>
      <c r="V756" s="1072"/>
      <c r="W756" s="1073"/>
    </row>
    <row r="757" spans="2:23" ht="12.75">
      <c r="B757" s="331">
        <v>723</v>
      </c>
      <c r="C757" s="1061"/>
      <c r="D757" s="1062"/>
      <c r="E757" s="454"/>
      <c r="F757" s="454"/>
      <c r="G757" s="454"/>
      <c r="H757" s="454"/>
      <c r="I757" s="454"/>
      <c r="J757" s="454"/>
      <c r="K757" s="454"/>
      <c r="L757" s="454"/>
      <c r="M757" s="454"/>
      <c r="N757" s="454"/>
      <c r="O757" s="454"/>
      <c r="P757" s="454"/>
      <c r="Q757" s="454"/>
      <c r="R757" s="454"/>
      <c r="S757" s="454"/>
      <c r="T757" s="1074"/>
      <c r="U757" s="1074"/>
      <c r="V757" s="1074"/>
      <c r="W757" s="1075"/>
    </row>
    <row r="758" spans="2:23" ht="12.75">
      <c r="B758" s="331">
        <v>724</v>
      </c>
      <c r="C758" s="1071"/>
      <c r="D758" s="1071"/>
      <c r="E758" s="455"/>
      <c r="F758" s="455"/>
      <c r="G758" s="455"/>
      <c r="H758" s="455"/>
      <c r="I758" s="455"/>
      <c r="J758" s="455"/>
      <c r="K758" s="455"/>
      <c r="L758" s="455"/>
      <c r="M758" s="455"/>
      <c r="N758" s="455"/>
      <c r="O758" s="455"/>
      <c r="P758" s="455"/>
      <c r="Q758" s="455"/>
      <c r="R758" s="455"/>
      <c r="S758" s="455"/>
      <c r="T758" s="1072"/>
      <c r="U758" s="1072"/>
      <c r="V758" s="1072"/>
      <c r="W758" s="1073"/>
    </row>
    <row r="759" spans="2:23" ht="12.75">
      <c r="B759" s="331">
        <v>725</v>
      </c>
      <c r="C759" s="1061"/>
      <c r="D759" s="1062"/>
      <c r="E759" s="454"/>
      <c r="F759" s="454"/>
      <c r="G759" s="454"/>
      <c r="H759" s="454"/>
      <c r="I759" s="454"/>
      <c r="J759" s="454"/>
      <c r="K759" s="454"/>
      <c r="L759" s="454"/>
      <c r="M759" s="454"/>
      <c r="N759" s="454"/>
      <c r="O759" s="454"/>
      <c r="P759" s="454"/>
      <c r="Q759" s="454"/>
      <c r="R759" s="454"/>
      <c r="S759" s="454"/>
      <c r="T759" s="1074"/>
      <c r="U759" s="1074"/>
      <c r="V759" s="1074"/>
      <c r="W759" s="1075"/>
    </row>
    <row r="760" spans="2:23" ht="12.75">
      <c r="B760" s="331">
        <v>726</v>
      </c>
      <c r="C760" s="1071"/>
      <c r="D760" s="1071"/>
      <c r="E760" s="455"/>
      <c r="F760" s="455"/>
      <c r="G760" s="455"/>
      <c r="H760" s="455"/>
      <c r="I760" s="455"/>
      <c r="J760" s="455"/>
      <c r="K760" s="455"/>
      <c r="L760" s="455"/>
      <c r="M760" s="455"/>
      <c r="N760" s="455"/>
      <c r="O760" s="455"/>
      <c r="P760" s="455"/>
      <c r="Q760" s="455"/>
      <c r="R760" s="455"/>
      <c r="S760" s="455"/>
      <c r="T760" s="1072"/>
      <c r="U760" s="1072"/>
      <c r="V760" s="1072"/>
      <c r="W760" s="1073"/>
    </row>
    <row r="761" spans="2:23" ht="12.75">
      <c r="B761" s="331">
        <v>727</v>
      </c>
      <c r="C761" s="1061"/>
      <c r="D761" s="1062"/>
      <c r="E761" s="454"/>
      <c r="F761" s="454"/>
      <c r="G761" s="454"/>
      <c r="H761" s="454"/>
      <c r="I761" s="454"/>
      <c r="J761" s="454"/>
      <c r="K761" s="454"/>
      <c r="L761" s="454"/>
      <c r="M761" s="454"/>
      <c r="N761" s="454"/>
      <c r="O761" s="454"/>
      <c r="P761" s="454"/>
      <c r="Q761" s="454"/>
      <c r="R761" s="454"/>
      <c r="S761" s="454"/>
      <c r="T761" s="1074"/>
      <c r="U761" s="1074"/>
      <c r="V761" s="1074"/>
      <c r="W761" s="1075"/>
    </row>
    <row r="762" spans="2:23" ht="12.75">
      <c r="B762" s="331">
        <v>728</v>
      </c>
      <c r="C762" s="1071"/>
      <c r="D762" s="1071"/>
      <c r="E762" s="455"/>
      <c r="F762" s="455"/>
      <c r="G762" s="455"/>
      <c r="H762" s="455"/>
      <c r="I762" s="455"/>
      <c r="J762" s="455"/>
      <c r="K762" s="455"/>
      <c r="L762" s="455"/>
      <c r="M762" s="455"/>
      <c r="N762" s="455"/>
      <c r="O762" s="455"/>
      <c r="P762" s="455"/>
      <c r="Q762" s="455"/>
      <c r="R762" s="455"/>
      <c r="S762" s="455"/>
      <c r="T762" s="1072"/>
      <c r="U762" s="1072"/>
      <c r="V762" s="1072"/>
      <c r="W762" s="1073"/>
    </row>
    <row r="763" spans="2:23" ht="12.75">
      <c r="B763" s="331">
        <v>729</v>
      </c>
      <c r="C763" s="1061"/>
      <c r="D763" s="1062"/>
      <c r="E763" s="454"/>
      <c r="F763" s="454"/>
      <c r="G763" s="454"/>
      <c r="H763" s="454"/>
      <c r="I763" s="454"/>
      <c r="J763" s="454"/>
      <c r="K763" s="454"/>
      <c r="L763" s="454"/>
      <c r="M763" s="454"/>
      <c r="N763" s="454"/>
      <c r="O763" s="454"/>
      <c r="P763" s="454"/>
      <c r="Q763" s="454"/>
      <c r="R763" s="454"/>
      <c r="S763" s="454"/>
      <c r="T763" s="1074"/>
      <c r="U763" s="1074"/>
      <c r="V763" s="1074"/>
      <c r="W763" s="1075"/>
    </row>
    <row r="764" spans="2:23" ht="12.75">
      <c r="B764" s="331">
        <v>730</v>
      </c>
      <c r="C764" s="1071"/>
      <c r="D764" s="1071"/>
      <c r="E764" s="455"/>
      <c r="F764" s="455"/>
      <c r="G764" s="455"/>
      <c r="H764" s="455"/>
      <c r="I764" s="455"/>
      <c r="J764" s="455"/>
      <c r="K764" s="455"/>
      <c r="L764" s="455"/>
      <c r="M764" s="455"/>
      <c r="N764" s="455"/>
      <c r="O764" s="455"/>
      <c r="P764" s="455"/>
      <c r="Q764" s="455"/>
      <c r="R764" s="455"/>
      <c r="S764" s="455"/>
      <c r="T764" s="1072"/>
      <c r="U764" s="1072"/>
      <c r="V764" s="1072"/>
      <c r="W764" s="1073"/>
    </row>
    <row r="765" spans="2:23" ht="12.75">
      <c r="B765" s="331">
        <v>731</v>
      </c>
      <c r="C765" s="1061"/>
      <c r="D765" s="1062"/>
      <c r="E765" s="454"/>
      <c r="F765" s="454"/>
      <c r="G765" s="454"/>
      <c r="H765" s="454"/>
      <c r="I765" s="454"/>
      <c r="J765" s="454"/>
      <c r="K765" s="454"/>
      <c r="L765" s="454"/>
      <c r="M765" s="454"/>
      <c r="N765" s="454"/>
      <c r="O765" s="454"/>
      <c r="P765" s="454"/>
      <c r="Q765" s="454"/>
      <c r="R765" s="454"/>
      <c r="S765" s="454"/>
      <c r="T765" s="1074"/>
      <c r="U765" s="1074"/>
      <c r="V765" s="1074"/>
      <c r="W765" s="1075"/>
    </row>
    <row r="766" spans="2:23" ht="12.75">
      <c r="B766" s="331">
        <v>732</v>
      </c>
      <c r="C766" s="1071"/>
      <c r="D766" s="1071"/>
      <c r="E766" s="455"/>
      <c r="F766" s="455"/>
      <c r="G766" s="455"/>
      <c r="H766" s="455"/>
      <c r="I766" s="455"/>
      <c r="J766" s="455"/>
      <c r="K766" s="455"/>
      <c r="L766" s="455"/>
      <c r="M766" s="455"/>
      <c r="N766" s="455"/>
      <c r="O766" s="455"/>
      <c r="P766" s="455"/>
      <c r="Q766" s="455"/>
      <c r="R766" s="455"/>
      <c r="S766" s="455"/>
      <c r="T766" s="1072"/>
      <c r="U766" s="1072"/>
      <c r="V766" s="1072"/>
      <c r="W766" s="1073"/>
    </row>
    <row r="767" spans="2:23" ht="12.75">
      <c r="B767" s="331">
        <v>733</v>
      </c>
      <c r="C767" s="1061"/>
      <c r="D767" s="1062"/>
      <c r="E767" s="454"/>
      <c r="F767" s="454"/>
      <c r="G767" s="454"/>
      <c r="H767" s="454"/>
      <c r="I767" s="454"/>
      <c r="J767" s="454"/>
      <c r="K767" s="454"/>
      <c r="L767" s="454"/>
      <c r="M767" s="454"/>
      <c r="N767" s="454"/>
      <c r="O767" s="454"/>
      <c r="P767" s="454"/>
      <c r="Q767" s="454"/>
      <c r="R767" s="454"/>
      <c r="S767" s="454"/>
      <c r="T767" s="1074"/>
      <c r="U767" s="1074"/>
      <c r="V767" s="1074"/>
      <c r="W767" s="1075"/>
    </row>
    <row r="768" spans="2:23" ht="12.75">
      <c r="B768" s="331">
        <v>734</v>
      </c>
      <c r="C768" s="1071"/>
      <c r="D768" s="1071"/>
      <c r="E768" s="455"/>
      <c r="F768" s="455"/>
      <c r="G768" s="455"/>
      <c r="H768" s="455"/>
      <c r="I768" s="455"/>
      <c r="J768" s="455"/>
      <c r="K768" s="455"/>
      <c r="L768" s="455"/>
      <c r="M768" s="455"/>
      <c r="N768" s="455"/>
      <c r="O768" s="455"/>
      <c r="P768" s="455"/>
      <c r="Q768" s="455"/>
      <c r="R768" s="455"/>
      <c r="S768" s="455"/>
      <c r="T768" s="1072"/>
      <c r="U768" s="1072"/>
      <c r="V768" s="1072"/>
      <c r="W768" s="1073"/>
    </row>
    <row r="769" spans="2:23" ht="12.75">
      <c r="B769" s="331">
        <v>735</v>
      </c>
      <c r="C769" s="1061"/>
      <c r="D769" s="1062"/>
      <c r="E769" s="454"/>
      <c r="F769" s="454"/>
      <c r="G769" s="454"/>
      <c r="H769" s="454"/>
      <c r="I769" s="454"/>
      <c r="J769" s="454"/>
      <c r="K769" s="454"/>
      <c r="L769" s="454"/>
      <c r="M769" s="454"/>
      <c r="N769" s="454"/>
      <c r="O769" s="454"/>
      <c r="P769" s="454"/>
      <c r="Q769" s="454"/>
      <c r="R769" s="454"/>
      <c r="S769" s="454"/>
      <c r="T769" s="1074"/>
      <c r="U769" s="1074"/>
      <c r="V769" s="1074"/>
      <c r="W769" s="1075"/>
    </row>
    <row r="770" spans="2:23" ht="12.75">
      <c r="B770" s="331">
        <v>736</v>
      </c>
      <c r="C770" s="1071"/>
      <c r="D770" s="1071"/>
      <c r="E770" s="455"/>
      <c r="F770" s="455"/>
      <c r="G770" s="455"/>
      <c r="H770" s="455"/>
      <c r="I770" s="455"/>
      <c r="J770" s="455"/>
      <c r="K770" s="455"/>
      <c r="L770" s="455"/>
      <c r="M770" s="455"/>
      <c r="N770" s="455"/>
      <c r="O770" s="455"/>
      <c r="P770" s="455"/>
      <c r="Q770" s="455"/>
      <c r="R770" s="455"/>
      <c r="S770" s="455"/>
      <c r="T770" s="1072"/>
      <c r="U770" s="1072"/>
      <c r="V770" s="1072"/>
      <c r="W770" s="1073"/>
    </row>
    <row r="771" spans="2:23" ht="12.75">
      <c r="B771" s="331">
        <v>737</v>
      </c>
      <c r="C771" s="1061"/>
      <c r="D771" s="1062"/>
      <c r="E771" s="454"/>
      <c r="F771" s="454"/>
      <c r="G771" s="454"/>
      <c r="H771" s="454"/>
      <c r="I771" s="454"/>
      <c r="J771" s="454"/>
      <c r="K771" s="454"/>
      <c r="L771" s="454"/>
      <c r="M771" s="454"/>
      <c r="N771" s="454"/>
      <c r="O771" s="454"/>
      <c r="P771" s="454"/>
      <c r="Q771" s="454"/>
      <c r="R771" s="454"/>
      <c r="S771" s="454"/>
      <c r="T771" s="1074"/>
      <c r="U771" s="1074"/>
      <c r="V771" s="1074"/>
      <c r="W771" s="1075"/>
    </row>
    <row r="772" spans="2:23" ht="12.75">
      <c r="B772" s="331">
        <v>738</v>
      </c>
      <c r="C772" s="1071"/>
      <c r="D772" s="1071"/>
      <c r="E772" s="455"/>
      <c r="F772" s="455"/>
      <c r="G772" s="455"/>
      <c r="H772" s="455"/>
      <c r="I772" s="455"/>
      <c r="J772" s="455"/>
      <c r="K772" s="455"/>
      <c r="L772" s="455"/>
      <c r="M772" s="455"/>
      <c r="N772" s="455"/>
      <c r="O772" s="455"/>
      <c r="P772" s="455"/>
      <c r="Q772" s="455"/>
      <c r="R772" s="455"/>
      <c r="S772" s="455"/>
      <c r="T772" s="1072"/>
      <c r="U772" s="1072"/>
      <c r="V772" s="1072"/>
      <c r="W772" s="1073"/>
    </row>
    <row r="773" spans="2:23" ht="12.75">
      <c r="B773" s="331">
        <v>739</v>
      </c>
      <c r="C773" s="1061"/>
      <c r="D773" s="1062"/>
      <c r="E773" s="454"/>
      <c r="F773" s="454"/>
      <c r="G773" s="454"/>
      <c r="H773" s="454"/>
      <c r="I773" s="454"/>
      <c r="J773" s="454"/>
      <c r="K773" s="454"/>
      <c r="L773" s="454"/>
      <c r="M773" s="454"/>
      <c r="N773" s="454"/>
      <c r="O773" s="454"/>
      <c r="P773" s="454"/>
      <c r="Q773" s="454"/>
      <c r="R773" s="454"/>
      <c r="S773" s="454"/>
      <c r="T773" s="1074"/>
      <c r="U773" s="1074"/>
      <c r="V773" s="1074"/>
      <c r="W773" s="1075"/>
    </row>
    <row r="774" spans="2:23" ht="12.75">
      <c r="B774" s="331">
        <v>740</v>
      </c>
      <c r="C774" s="1071"/>
      <c r="D774" s="1071"/>
      <c r="E774" s="455"/>
      <c r="F774" s="455"/>
      <c r="G774" s="455"/>
      <c r="H774" s="455"/>
      <c r="I774" s="455"/>
      <c r="J774" s="455"/>
      <c r="K774" s="455"/>
      <c r="L774" s="455"/>
      <c r="M774" s="455"/>
      <c r="N774" s="455"/>
      <c r="O774" s="455"/>
      <c r="P774" s="455"/>
      <c r="Q774" s="455"/>
      <c r="R774" s="455"/>
      <c r="S774" s="455"/>
      <c r="T774" s="1072"/>
      <c r="U774" s="1072"/>
      <c r="V774" s="1072"/>
      <c r="W774" s="1073"/>
    </row>
    <row r="775" spans="2:23" ht="12.75">
      <c r="B775" s="331">
        <v>741</v>
      </c>
      <c r="C775" s="1061"/>
      <c r="D775" s="1062"/>
      <c r="E775" s="454"/>
      <c r="F775" s="454"/>
      <c r="G775" s="454"/>
      <c r="H775" s="454"/>
      <c r="I775" s="454"/>
      <c r="J775" s="454"/>
      <c r="K775" s="454"/>
      <c r="L775" s="454"/>
      <c r="M775" s="454"/>
      <c r="N775" s="454"/>
      <c r="O775" s="454"/>
      <c r="P775" s="454"/>
      <c r="Q775" s="454"/>
      <c r="R775" s="454"/>
      <c r="S775" s="454"/>
      <c r="T775" s="1074"/>
      <c r="U775" s="1074"/>
      <c r="V775" s="1074"/>
      <c r="W775" s="1075"/>
    </row>
    <row r="776" spans="2:23" ht="12.75">
      <c r="B776" s="331">
        <v>742</v>
      </c>
      <c r="C776" s="1071"/>
      <c r="D776" s="1071"/>
      <c r="E776" s="455"/>
      <c r="F776" s="455"/>
      <c r="G776" s="455"/>
      <c r="H776" s="455"/>
      <c r="I776" s="455"/>
      <c r="J776" s="455"/>
      <c r="K776" s="455"/>
      <c r="L776" s="455"/>
      <c r="M776" s="455"/>
      <c r="N776" s="455"/>
      <c r="O776" s="455"/>
      <c r="P776" s="455"/>
      <c r="Q776" s="455"/>
      <c r="R776" s="455"/>
      <c r="S776" s="455"/>
      <c r="T776" s="1072"/>
      <c r="U776" s="1072"/>
      <c r="V776" s="1072"/>
      <c r="W776" s="1073"/>
    </row>
    <row r="777" spans="2:23" ht="12.75">
      <c r="B777" s="331">
        <v>743</v>
      </c>
      <c r="C777" s="1061"/>
      <c r="D777" s="1062"/>
      <c r="E777" s="454"/>
      <c r="F777" s="454"/>
      <c r="G777" s="454"/>
      <c r="H777" s="454"/>
      <c r="I777" s="454"/>
      <c r="J777" s="454"/>
      <c r="K777" s="454"/>
      <c r="L777" s="454"/>
      <c r="M777" s="454"/>
      <c r="N777" s="454"/>
      <c r="O777" s="454"/>
      <c r="P777" s="454"/>
      <c r="Q777" s="454"/>
      <c r="R777" s="454"/>
      <c r="S777" s="454"/>
      <c r="T777" s="1074"/>
      <c r="U777" s="1074"/>
      <c r="V777" s="1074"/>
      <c r="W777" s="1075"/>
    </row>
    <row r="778" spans="2:23" ht="12.75">
      <c r="B778" s="331">
        <v>744</v>
      </c>
      <c r="C778" s="1071"/>
      <c r="D778" s="1071"/>
      <c r="E778" s="455"/>
      <c r="F778" s="455"/>
      <c r="G778" s="455"/>
      <c r="H778" s="455"/>
      <c r="I778" s="455"/>
      <c r="J778" s="455"/>
      <c r="K778" s="455"/>
      <c r="L778" s="455"/>
      <c r="M778" s="455"/>
      <c r="N778" s="455"/>
      <c r="O778" s="455"/>
      <c r="P778" s="455"/>
      <c r="Q778" s="455"/>
      <c r="R778" s="455"/>
      <c r="S778" s="455"/>
      <c r="T778" s="1072"/>
      <c r="U778" s="1072"/>
      <c r="V778" s="1072"/>
      <c r="W778" s="1073"/>
    </row>
    <row r="779" spans="2:23" ht="12.75">
      <c r="B779" s="331">
        <v>745</v>
      </c>
      <c r="C779" s="1061"/>
      <c r="D779" s="1062"/>
      <c r="E779" s="454"/>
      <c r="F779" s="454"/>
      <c r="G779" s="454"/>
      <c r="H779" s="454"/>
      <c r="I779" s="454"/>
      <c r="J779" s="454"/>
      <c r="K779" s="454"/>
      <c r="L779" s="454"/>
      <c r="M779" s="454"/>
      <c r="N779" s="454"/>
      <c r="O779" s="454"/>
      <c r="P779" s="454"/>
      <c r="Q779" s="454"/>
      <c r="R779" s="454"/>
      <c r="S779" s="454"/>
      <c r="T779" s="1074"/>
      <c r="U779" s="1074"/>
      <c r="V779" s="1074"/>
      <c r="W779" s="1075"/>
    </row>
    <row r="780" spans="2:23" ht="12.75">
      <c r="B780" s="331">
        <v>746</v>
      </c>
      <c r="C780" s="1071"/>
      <c r="D780" s="1071"/>
      <c r="E780" s="455"/>
      <c r="F780" s="455"/>
      <c r="G780" s="455"/>
      <c r="H780" s="455"/>
      <c r="I780" s="455"/>
      <c r="J780" s="455"/>
      <c r="K780" s="455"/>
      <c r="L780" s="455"/>
      <c r="M780" s="455"/>
      <c r="N780" s="455"/>
      <c r="O780" s="455"/>
      <c r="P780" s="455"/>
      <c r="Q780" s="455"/>
      <c r="R780" s="455"/>
      <c r="S780" s="455"/>
      <c r="T780" s="1072"/>
      <c r="U780" s="1072"/>
      <c r="V780" s="1072"/>
      <c r="W780" s="1073"/>
    </row>
    <row r="781" spans="2:23" ht="12.75">
      <c r="B781" s="331">
        <v>747</v>
      </c>
      <c r="C781" s="1061"/>
      <c r="D781" s="1062"/>
      <c r="E781" s="454"/>
      <c r="F781" s="454"/>
      <c r="G781" s="454"/>
      <c r="H781" s="454"/>
      <c r="I781" s="454"/>
      <c r="J781" s="454"/>
      <c r="K781" s="454"/>
      <c r="L781" s="454"/>
      <c r="M781" s="454"/>
      <c r="N781" s="454"/>
      <c r="O781" s="454"/>
      <c r="P781" s="454"/>
      <c r="Q781" s="454"/>
      <c r="R781" s="454"/>
      <c r="S781" s="454"/>
      <c r="T781" s="1074"/>
      <c r="U781" s="1074"/>
      <c r="V781" s="1074"/>
      <c r="W781" s="1075"/>
    </row>
    <row r="782" spans="2:23" ht="12.75">
      <c r="B782" s="331">
        <v>748</v>
      </c>
      <c r="C782" s="1071"/>
      <c r="D782" s="1071"/>
      <c r="E782" s="455"/>
      <c r="F782" s="455"/>
      <c r="G782" s="455"/>
      <c r="H782" s="455"/>
      <c r="I782" s="455"/>
      <c r="J782" s="455"/>
      <c r="K782" s="455"/>
      <c r="L782" s="455"/>
      <c r="M782" s="455"/>
      <c r="N782" s="455"/>
      <c r="O782" s="455"/>
      <c r="P782" s="455"/>
      <c r="Q782" s="455"/>
      <c r="R782" s="455"/>
      <c r="S782" s="455"/>
      <c r="T782" s="1072"/>
      <c r="U782" s="1072"/>
      <c r="V782" s="1072"/>
      <c r="W782" s="1073"/>
    </row>
    <row r="783" spans="2:23" ht="12.75">
      <c r="B783" s="331">
        <v>749</v>
      </c>
      <c r="C783" s="1061"/>
      <c r="D783" s="1062"/>
      <c r="E783" s="454"/>
      <c r="F783" s="454"/>
      <c r="G783" s="454"/>
      <c r="H783" s="454"/>
      <c r="I783" s="454"/>
      <c r="J783" s="454"/>
      <c r="K783" s="454"/>
      <c r="L783" s="454"/>
      <c r="M783" s="454"/>
      <c r="N783" s="454"/>
      <c r="O783" s="454"/>
      <c r="P783" s="454"/>
      <c r="Q783" s="454"/>
      <c r="R783" s="454"/>
      <c r="S783" s="454"/>
      <c r="T783" s="1074"/>
      <c r="U783" s="1074"/>
      <c r="V783" s="1074"/>
      <c r="W783" s="1075"/>
    </row>
    <row r="784" spans="2:23" ht="12.75">
      <c r="B784" s="331">
        <v>750</v>
      </c>
      <c r="C784" s="1071"/>
      <c r="D784" s="1071"/>
      <c r="E784" s="455"/>
      <c r="F784" s="455"/>
      <c r="G784" s="455"/>
      <c r="H784" s="455"/>
      <c r="I784" s="455"/>
      <c r="J784" s="455"/>
      <c r="K784" s="455"/>
      <c r="L784" s="455"/>
      <c r="M784" s="455"/>
      <c r="N784" s="455"/>
      <c r="O784" s="455"/>
      <c r="P784" s="455"/>
      <c r="Q784" s="455"/>
      <c r="R784" s="455"/>
      <c r="S784" s="455"/>
      <c r="T784" s="1072"/>
      <c r="U784" s="1072"/>
      <c r="V784" s="1072"/>
      <c r="W784" s="1073"/>
    </row>
    <row r="785" spans="2:23" ht="12.75">
      <c r="B785" s="331">
        <v>751</v>
      </c>
      <c r="C785" s="1061"/>
      <c r="D785" s="1062"/>
      <c r="E785" s="454"/>
      <c r="F785" s="454"/>
      <c r="G785" s="454"/>
      <c r="H785" s="454"/>
      <c r="I785" s="454"/>
      <c r="J785" s="454"/>
      <c r="K785" s="454"/>
      <c r="L785" s="454"/>
      <c r="M785" s="454"/>
      <c r="N785" s="454"/>
      <c r="O785" s="454"/>
      <c r="P785" s="454"/>
      <c r="Q785" s="454"/>
      <c r="R785" s="454"/>
      <c r="S785" s="454"/>
      <c r="T785" s="1074"/>
      <c r="U785" s="1074"/>
      <c r="V785" s="1074"/>
      <c r="W785" s="1075"/>
    </row>
    <row r="786" spans="2:23" ht="12.75">
      <c r="B786" s="331">
        <v>752</v>
      </c>
      <c r="C786" s="1071"/>
      <c r="D786" s="1071"/>
      <c r="E786" s="455"/>
      <c r="F786" s="455"/>
      <c r="G786" s="455"/>
      <c r="H786" s="455"/>
      <c r="I786" s="455"/>
      <c r="J786" s="455"/>
      <c r="K786" s="455"/>
      <c r="L786" s="455"/>
      <c r="M786" s="455"/>
      <c r="N786" s="455"/>
      <c r="O786" s="455"/>
      <c r="P786" s="455"/>
      <c r="Q786" s="455"/>
      <c r="R786" s="455"/>
      <c r="S786" s="455"/>
      <c r="T786" s="1072"/>
      <c r="U786" s="1072"/>
      <c r="V786" s="1072"/>
      <c r="W786" s="1073"/>
    </row>
    <row r="787" spans="2:23" ht="12.75">
      <c r="B787" s="331">
        <v>753</v>
      </c>
      <c r="C787" s="1061"/>
      <c r="D787" s="1062"/>
      <c r="E787" s="454"/>
      <c r="F787" s="454"/>
      <c r="G787" s="454"/>
      <c r="H787" s="454"/>
      <c r="I787" s="454"/>
      <c r="J787" s="454"/>
      <c r="K787" s="454"/>
      <c r="L787" s="454"/>
      <c r="M787" s="454"/>
      <c r="N787" s="454"/>
      <c r="O787" s="454"/>
      <c r="P787" s="454"/>
      <c r="Q787" s="454"/>
      <c r="R787" s="454"/>
      <c r="S787" s="454"/>
      <c r="T787" s="1074"/>
      <c r="U787" s="1074"/>
      <c r="V787" s="1074"/>
      <c r="W787" s="1075"/>
    </row>
    <row r="788" spans="2:23" ht="12.75">
      <c r="B788" s="331">
        <v>754</v>
      </c>
      <c r="C788" s="1071"/>
      <c r="D788" s="1071"/>
      <c r="E788" s="455"/>
      <c r="F788" s="455"/>
      <c r="G788" s="455"/>
      <c r="H788" s="455"/>
      <c r="I788" s="455"/>
      <c r="J788" s="455"/>
      <c r="K788" s="455"/>
      <c r="L788" s="455"/>
      <c r="M788" s="455"/>
      <c r="N788" s="455"/>
      <c r="O788" s="455"/>
      <c r="P788" s="455"/>
      <c r="Q788" s="455"/>
      <c r="R788" s="455"/>
      <c r="S788" s="455"/>
      <c r="T788" s="1072"/>
      <c r="U788" s="1072"/>
      <c r="V788" s="1072"/>
      <c r="W788" s="1073"/>
    </row>
    <row r="789" spans="2:23" ht="12.75">
      <c r="B789" s="331">
        <v>755</v>
      </c>
      <c r="C789" s="1061"/>
      <c r="D789" s="1062"/>
      <c r="E789" s="454"/>
      <c r="F789" s="454"/>
      <c r="G789" s="454"/>
      <c r="H789" s="454"/>
      <c r="I789" s="454"/>
      <c r="J789" s="454"/>
      <c r="K789" s="454"/>
      <c r="L789" s="454"/>
      <c r="M789" s="454"/>
      <c r="N789" s="454"/>
      <c r="O789" s="454"/>
      <c r="P789" s="454"/>
      <c r="Q789" s="454"/>
      <c r="R789" s="454"/>
      <c r="S789" s="454"/>
      <c r="T789" s="1074"/>
      <c r="U789" s="1074"/>
      <c r="V789" s="1074"/>
      <c r="W789" s="1075"/>
    </row>
    <row r="790" spans="2:23" ht="12.75">
      <c r="B790" s="331">
        <v>756</v>
      </c>
      <c r="C790" s="1071"/>
      <c r="D790" s="1071"/>
      <c r="E790" s="455"/>
      <c r="F790" s="455"/>
      <c r="G790" s="455"/>
      <c r="H790" s="455"/>
      <c r="I790" s="455"/>
      <c r="J790" s="455"/>
      <c r="K790" s="455"/>
      <c r="L790" s="455"/>
      <c r="M790" s="455"/>
      <c r="N790" s="455"/>
      <c r="O790" s="455"/>
      <c r="P790" s="455"/>
      <c r="Q790" s="455"/>
      <c r="R790" s="455"/>
      <c r="S790" s="455"/>
      <c r="T790" s="1072"/>
      <c r="U790" s="1072"/>
      <c r="V790" s="1072"/>
      <c r="W790" s="1073"/>
    </row>
    <row r="791" spans="2:23" ht="12.75">
      <c r="B791" s="331">
        <v>757</v>
      </c>
      <c r="C791" s="1061"/>
      <c r="D791" s="1062"/>
      <c r="E791" s="454"/>
      <c r="F791" s="454"/>
      <c r="G791" s="454"/>
      <c r="H791" s="454"/>
      <c r="I791" s="454"/>
      <c r="J791" s="454"/>
      <c r="K791" s="454"/>
      <c r="L791" s="454"/>
      <c r="M791" s="454"/>
      <c r="N791" s="454"/>
      <c r="O791" s="454"/>
      <c r="P791" s="454"/>
      <c r="Q791" s="454"/>
      <c r="R791" s="454"/>
      <c r="S791" s="454"/>
      <c r="T791" s="1074"/>
      <c r="U791" s="1074"/>
      <c r="V791" s="1074"/>
      <c r="W791" s="1075"/>
    </row>
    <row r="792" spans="2:23" ht="12.75">
      <c r="B792" s="331">
        <v>758</v>
      </c>
      <c r="C792" s="1071"/>
      <c r="D792" s="1071"/>
      <c r="E792" s="455"/>
      <c r="F792" s="455"/>
      <c r="G792" s="455"/>
      <c r="H792" s="455"/>
      <c r="I792" s="455"/>
      <c r="J792" s="455"/>
      <c r="K792" s="455"/>
      <c r="L792" s="455"/>
      <c r="M792" s="455"/>
      <c r="N792" s="455"/>
      <c r="O792" s="455"/>
      <c r="P792" s="455"/>
      <c r="Q792" s="455"/>
      <c r="R792" s="455"/>
      <c r="S792" s="455"/>
      <c r="T792" s="1072"/>
      <c r="U792" s="1072"/>
      <c r="V792" s="1072"/>
      <c r="W792" s="1073"/>
    </row>
    <row r="793" spans="2:23" ht="12.75">
      <c r="B793" s="331">
        <v>759</v>
      </c>
      <c r="C793" s="1061"/>
      <c r="D793" s="1062"/>
      <c r="E793" s="454"/>
      <c r="F793" s="454"/>
      <c r="G793" s="454"/>
      <c r="H793" s="454"/>
      <c r="I793" s="454"/>
      <c r="J793" s="454"/>
      <c r="K793" s="454"/>
      <c r="L793" s="454"/>
      <c r="M793" s="454"/>
      <c r="N793" s="454"/>
      <c r="O793" s="454"/>
      <c r="P793" s="454"/>
      <c r="Q793" s="454"/>
      <c r="R793" s="454"/>
      <c r="S793" s="454"/>
      <c r="T793" s="1074"/>
      <c r="U793" s="1074"/>
      <c r="V793" s="1074"/>
      <c r="W793" s="1075"/>
    </row>
    <row r="794" spans="2:23" ht="12.75">
      <c r="B794" s="331">
        <v>760</v>
      </c>
      <c r="C794" s="1071"/>
      <c r="D794" s="1071"/>
      <c r="E794" s="455"/>
      <c r="F794" s="455"/>
      <c r="G794" s="455"/>
      <c r="H794" s="455"/>
      <c r="I794" s="455"/>
      <c r="J794" s="455"/>
      <c r="K794" s="455"/>
      <c r="L794" s="455"/>
      <c r="M794" s="455"/>
      <c r="N794" s="455"/>
      <c r="O794" s="455"/>
      <c r="P794" s="455"/>
      <c r="Q794" s="455"/>
      <c r="R794" s="455"/>
      <c r="S794" s="455"/>
      <c r="T794" s="1072"/>
      <c r="U794" s="1072"/>
      <c r="V794" s="1072"/>
      <c r="W794" s="1073"/>
    </row>
    <row r="795" spans="2:23" ht="12.75">
      <c r="B795" s="331">
        <v>761</v>
      </c>
      <c r="C795" s="1061"/>
      <c r="D795" s="1062"/>
      <c r="E795" s="454"/>
      <c r="F795" s="454"/>
      <c r="G795" s="454"/>
      <c r="H795" s="454"/>
      <c r="I795" s="454"/>
      <c r="J795" s="454"/>
      <c r="K795" s="454"/>
      <c r="L795" s="454"/>
      <c r="M795" s="454"/>
      <c r="N795" s="454"/>
      <c r="O795" s="454"/>
      <c r="P795" s="454"/>
      <c r="Q795" s="454"/>
      <c r="R795" s="454"/>
      <c r="S795" s="454"/>
      <c r="T795" s="1074"/>
      <c r="U795" s="1074"/>
      <c r="V795" s="1074"/>
      <c r="W795" s="1075"/>
    </row>
    <row r="796" spans="2:23" ht="12.75">
      <c r="B796" s="331">
        <v>762</v>
      </c>
      <c r="C796" s="1071"/>
      <c r="D796" s="1071"/>
      <c r="E796" s="455"/>
      <c r="F796" s="455"/>
      <c r="G796" s="455"/>
      <c r="H796" s="455"/>
      <c r="I796" s="455"/>
      <c r="J796" s="455"/>
      <c r="K796" s="455"/>
      <c r="L796" s="455"/>
      <c r="M796" s="455"/>
      <c r="N796" s="455"/>
      <c r="O796" s="455"/>
      <c r="P796" s="455"/>
      <c r="Q796" s="455"/>
      <c r="R796" s="455"/>
      <c r="S796" s="455"/>
      <c r="T796" s="1072"/>
      <c r="U796" s="1072"/>
      <c r="V796" s="1072"/>
      <c r="W796" s="1073"/>
    </row>
    <row r="797" spans="2:23" ht="12.75">
      <c r="B797" s="331">
        <v>763</v>
      </c>
      <c r="C797" s="1061"/>
      <c r="D797" s="1062"/>
      <c r="E797" s="454"/>
      <c r="F797" s="454"/>
      <c r="G797" s="454"/>
      <c r="H797" s="454"/>
      <c r="I797" s="454"/>
      <c r="J797" s="454"/>
      <c r="K797" s="454"/>
      <c r="L797" s="454"/>
      <c r="M797" s="454"/>
      <c r="N797" s="454"/>
      <c r="O797" s="454"/>
      <c r="P797" s="454"/>
      <c r="Q797" s="454"/>
      <c r="R797" s="454"/>
      <c r="S797" s="454"/>
      <c r="T797" s="1074"/>
      <c r="U797" s="1074"/>
      <c r="V797" s="1074"/>
      <c r="W797" s="1075"/>
    </row>
    <row r="798" spans="2:23" ht="12.75">
      <c r="B798" s="331">
        <v>764</v>
      </c>
      <c r="C798" s="1071"/>
      <c r="D798" s="1071"/>
      <c r="E798" s="455"/>
      <c r="F798" s="455"/>
      <c r="G798" s="455"/>
      <c r="H798" s="455"/>
      <c r="I798" s="455"/>
      <c r="J798" s="455"/>
      <c r="K798" s="455"/>
      <c r="L798" s="455"/>
      <c r="M798" s="455"/>
      <c r="N798" s="455"/>
      <c r="O798" s="455"/>
      <c r="P798" s="455"/>
      <c r="Q798" s="455"/>
      <c r="R798" s="455"/>
      <c r="S798" s="455"/>
      <c r="T798" s="1072"/>
      <c r="U798" s="1072"/>
      <c r="V798" s="1072"/>
      <c r="W798" s="1073"/>
    </row>
    <row r="799" spans="2:23" ht="12.75">
      <c r="B799" s="331">
        <v>765</v>
      </c>
      <c r="C799" s="1061"/>
      <c r="D799" s="1062"/>
      <c r="E799" s="454"/>
      <c r="F799" s="454"/>
      <c r="G799" s="454"/>
      <c r="H799" s="454"/>
      <c r="I799" s="454"/>
      <c r="J799" s="454"/>
      <c r="K799" s="454"/>
      <c r="L799" s="454"/>
      <c r="M799" s="454"/>
      <c r="N799" s="454"/>
      <c r="O799" s="454"/>
      <c r="P799" s="454"/>
      <c r="Q799" s="454"/>
      <c r="R799" s="454"/>
      <c r="S799" s="454"/>
      <c r="T799" s="1074"/>
      <c r="U799" s="1074"/>
      <c r="V799" s="1074"/>
      <c r="W799" s="1075"/>
    </row>
    <row r="800" spans="2:23" ht="12.75">
      <c r="B800" s="331">
        <v>766</v>
      </c>
      <c r="C800" s="1071"/>
      <c r="D800" s="1071"/>
      <c r="E800" s="455"/>
      <c r="F800" s="455"/>
      <c r="G800" s="455"/>
      <c r="H800" s="455"/>
      <c r="I800" s="455"/>
      <c r="J800" s="455"/>
      <c r="K800" s="455"/>
      <c r="L800" s="455"/>
      <c r="M800" s="455"/>
      <c r="N800" s="455"/>
      <c r="O800" s="455"/>
      <c r="P800" s="455"/>
      <c r="Q800" s="455"/>
      <c r="R800" s="455"/>
      <c r="S800" s="455"/>
      <c r="T800" s="1072"/>
      <c r="U800" s="1072"/>
      <c r="V800" s="1072"/>
      <c r="W800" s="1073"/>
    </row>
    <row r="801" spans="2:23" ht="12.75">
      <c r="B801" s="331">
        <v>767</v>
      </c>
      <c r="C801" s="1061"/>
      <c r="D801" s="1062"/>
      <c r="E801" s="454"/>
      <c r="F801" s="454"/>
      <c r="G801" s="454"/>
      <c r="H801" s="454"/>
      <c r="I801" s="454"/>
      <c r="J801" s="454"/>
      <c r="K801" s="454"/>
      <c r="L801" s="454"/>
      <c r="M801" s="454"/>
      <c r="N801" s="454"/>
      <c r="O801" s="454"/>
      <c r="P801" s="454"/>
      <c r="Q801" s="454"/>
      <c r="R801" s="454"/>
      <c r="S801" s="454"/>
      <c r="T801" s="1074"/>
      <c r="U801" s="1074"/>
      <c r="V801" s="1074"/>
      <c r="W801" s="1075"/>
    </row>
    <row r="802" spans="2:23" ht="12.75">
      <c r="B802" s="331">
        <v>768</v>
      </c>
      <c r="C802" s="1071"/>
      <c r="D802" s="1071"/>
      <c r="E802" s="455"/>
      <c r="F802" s="455"/>
      <c r="G802" s="455"/>
      <c r="H802" s="455"/>
      <c r="I802" s="455"/>
      <c r="J802" s="455"/>
      <c r="K802" s="455"/>
      <c r="L802" s="455"/>
      <c r="M802" s="455"/>
      <c r="N802" s="455"/>
      <c r="O802" s="455"/>
      <c r="P802" s="455"/>
      <c r="Q802" s="455"/>
      <c r="R802" s="455"/>
      <c r="S802" s="455"/>
      <c r="T802" s="1072"/>
      <c r="U802" s="1072"/>
      <c r="V802" s="1072"/>
      <c r="W802" s="1073"/>
    </row>
    <row r="803" spans="2:23" ht="12.75">
      <c r="B803" s="331">
        <v>769</v>
      </c>
      <c r="C803" s="1061"/>
      <c r="D803" s="1062"/>
      <c r="E803" s="454"/>
      <c r="F803" s="454"/>
      <c r="G803" s="454"/>
      <c r="H803" s="454"/>
      <c r="I803" s="454"/>
      <c r="J803" s="454"/>
      <c r="K803" s="454"/>
      <c r="L803" s="454"/>
      <c r="M803" s="454"/>
      <c r="N803" s="454"/>
      <c r="O803" s="454"/>
      <c r="P803" s="454"/>
      <c r="Q803" s="454"/>
      <c r="R803" s="454"/>
      <c r="S803" s="454"/>
      <c r="T803" s="1074"/>
      <c r="U803" s="1074"/>
      <c r="V803" s="1074"/>
      <c r="W803" s="1075"/>
    </row>
    <row r="804" spans="2:23" ht="12.75">
      <c r="B804" s="331">
        <v>770</v>
      </c>
      <c r="C804" s="1071"/>
      <c r="D804" s="1071"/>
      <c r="E804" s="455"/>
      <c r="F804" s="455"/>
      <c r="G804" s="455"/>
      <c r="H804" s="455"/>
      <c r="I804" s="455"/>
      <c r="J804" s="455"/>
      <c r="K804" s="455"/>
      <c r="L804" s="455"/>
      <c r="M804" s="455"/>
      <c r="N804" s="455"/>
      <c r="O804" s="455"/>
      <c r="P804" s="455"/>
      <c r="Q804" s="455"/>
      <c r="R804" s="455"/>
      <c r="S804" s="455"/>
      <c r="T804" s="1072"/>
      <c r="U804" s="1072"/>
      <c r="V804" s="1072"/>
      <c r="W804" s="1073"/>
    </row>
    <row r="805" spans="2:23" ht="12.75">
      <c r="B805" s="331">
        <v>771</v>
      </c>
      <c r="C805" s="1061"/>
      <c r="D805" s="1062"/>
      <c r="E805" s="454"/>
      <c r="F805" s="454"/>
      <c r="G805" s="454"/>
      <c r="H805" s="454"/>
      <c r="I805" s="454"/>
      <c r="J805" s="454"/>
      <c r="K805" s="454"/>
      <c r="L805" s="454"/>
      <c r="M805" s="454"/>
      <c r="N805" s="454"/>
      <c r="O805" s="454"/>
      <c r="P805" s="454"/>
      <c r="Q805" s="454"/>
      <c r="R805" s="454"/>
      <c r="S805" s="454"/>
      <c r="T805" s="1074"/>
      <c r="U805" s="1074"/>
      <c r="V805" s="1074"/>
      <c r="W805" s="1075"/>
    </row>
    <row r="806" spans="2:23" ht="12.75">
      <c r="B806" s="331">
        <v>772</v>
      </c>
      <c r="C806" s="1071"/>
      <c r="D806" s="1071"/>
      <c r="E806" s="455"/>
      <c r="F806" s="455"/>
      <c r="G806" s="455"/>
      <c r="H806" s="455"/>
      <c r="I806" s="455"/>
      <c r="J806" s="455"/>
      <c r="K806" s="455"/>
      <c r="L806" s="455"/>
      <c r="M806" s="455"/>
      <c r="N806" s="455"/>
      <c r="O806" s="455"/>
      <c r="P806" s="455"/>
      <c r="Q806" s="455"/>
      <c r="R806" s="455"/>
      <c r="S806" s="455"/>
      <c r="T806" s="1072"/>
      <c r="U806" s="1072"/>
      <c r="V806" s="1072"/>
      <c r="W806" s="1073"/>
    </row>
    <row r="807" spans="2:23" ht="12.75">
      <c r="B807" s="331">
        <v>773</v>
      </c>
      <c r="C807" s="1061"/>
      <c r="D807" s="1062"/>
      <c r="E807" s="454"/>
      <c r="F807" s="454"/>
      <c r="G807" s="454"/>
      <c r="H807" s="454"/>
      <c r="I807" s="454"/>
      <c r="J807" s="454"/>
      <c r="K807" s="454"/>
      <c r="L807" s="454"/>
      <c r="M807" s="454"/>
      <c r="N807" s="454"/>
      <c r="O807" s="454"/>
      <c r="P807" s="454"/>
      <c r="Q807" s="454"/>
      <c r="R807" s="454"/>
      <c r="S807" s="454"/>
      <c r="T807" s="1074"/>
      <c r="U807" s="1074"/>
      <c r="V807" s="1074"/>
      <c r="W807" s="1075"/>
    </row>
    <row r="808" spans="2:23" ht="12.75">
      <c r="B808" s="331">
        <v>774</v>
      </c>
      <c r="C808" s="1071"/>
      <c r="D808" s="1071"/>
      <c r="E808" s="455"/>
      <c r="F808" s="455"/>
      <c r="G808" s="455"/>
      <c r="H808" s="455"/>
      <c r="I808" s="455"/>
      <c r="J808" s="455"/>
      <c r="K808" s="455"/>
      <c r="L808" s="455"/>
      <c r="M808" s="455"/>
      <c r="N808" s="455"/>
      <c r="O808" s="455"/>
      <c r="P808" s="455"/>
      <c r="Q808" s="455"/>
      <c r="R808" s="455"/>
      <c r="S808" s="455"/>
      <c r="T808" s="1072"/>
      <c r="U808" s="1072"/>
      <c r="V808" s="1072"/>
      <c r="W808" s="1073"/>
    </row>
    <row r="809" spans="2:23" ht="12.75">
      <c r="B809" s="331">
        <v>775</v>
      </c>
      <c r="C809" s="1061"/>
      <c r="D809" s="1062"/>
      <c r="E809" s="454"/>
      <c r="F809" s="454"/>
      <c r="G809" s="454"/>
      <c r="H809" s="454"/>
      <c r="I809" s="454"/>
      <c r="J809" s="454"/>
      <c r="K809" s="454"/>
      <c r="L809" s="454"/>
      <c r="M809" s="454"/>
      <c r="N809" s="454"/>
      <c r="O809" s="454"/>
      <c r="P809" s="454"/>
      <c r="Q809" s="454"/>
      <c r="R809" s="454"/>
      <c r="S809" s="454"/>
      <c r="T809" s="1074"/>
      <c r="U809" s="1074"/>
      <c r="V809" s="1074"/>
      <c r="W809" s="1075"/>
    </row>
    <row r="810" spans="2:23" ht="12.75">
      <c r="B810" s="331">
        <v>776</v>
      </c>
      <c r="C810" s="1071"/>
      <c r="D810" s="1071"/>
      <c r="E810" s="455"/>
      <c r="F810" s="455"/>
      <c r="G810" s="455"/>
      <c r="H810" s="455"/>
      <c r="I810" s="455"/>
      <c r="J810" s="455"/>
      <c r="K810" s="455"/>
      <c r="L810" s="455"/>
      <c r="M810" s="455"/>
      <c r="N810" s="455"/>
      <c r="O810" s="455"/>
      <c r="P810" s="455"/>
      <c r="Q810" s="455"/>
      <c r="R810" s="455"/>
      <c r="S810" s="455"/>
      <c r="T810" s="1072"/>
      <c r="U810" s="1072"/>
      <c r="V810" s="1072"/>
      <c r="W810" s="1073"/>
    </row>
    <row r="811" spans="2:23" ht="12.75">
      <c r="B811" s="331">
        <v>777</v>
      </c>
      <c r="C811" s="1061"/>
      <c r="D811" s="1062"/>
      <c r="E811" s="454"/>
      <c r="F811" s="454"/>
      <c r="G811" s="454"/>
      <c r="H811" s="454"/>
      <c r="I811" s="454"/>
      <c r="J811" s="454"/>
      <c r="K811" s="454"/>
      <c r="L811" s="454"/>
      <c r="M811" s="454"/>
      <c r="N811" s="454"/>
      <c r="O811" s="454"/>
      <c r="P811" s="454"/>
      <c r="Q811" s="454"/>
      <c r="R811" s="454"/>
      <c r="S811" s="454"/>
      <c r="T811" s="1074"/>
      <c r="U811" s="1074"/>
      <c r="V811" s="1074"/>
      <c r="W811" s="1075"/>
    </row>
    <row r="812" spans="2:23" ht="12.75">
      <c r="B812" s="331">
        <v>778</v>
      </c>
      <c r="C812" s="1071"/>
      <c r="D812" s="1071"/>
      <c r="E812" s="455"/>
      <c r="F812" s="455"/>
      <c r="G812" s="455"/>
      <c r="H812" s="455"/>
      <c r="I812" s="455"/>
      <c r="J812" s="455"/>
      <c r="K812" s="455"/>
      <c r="L812" s="455"/>
      <c r="M812" s="455"/>
      <c r="N812" s="455"/>
      <c r="O812" s="455"/>
      <c r="P812" s="455"/>
      <c r="Q812" s="455"/>
      <c r="R812" s="455"/>
      <c r="S812" s="455"/>
      <c r="T812" s="1072"/>
      <c r="U812" s="1072"/>
      <c r="V812" s="1072"/>
      <c r="W812" s="1073"/>
    </row>
    <row r="813" spans="2:23" ht="12.75">
      <c r="B813" s="331">
        <v>779</v>
      </c>
      <c r="C813" s="1061"/>
      <c r="D813" s="1062"/>
      <c r="E813" s="454"/>
      <c r="F813" s="454"/>
      <c r="G813" s="454"/>
      <c r="H813" s="454"/>
      <c r="I813" s="454"/>
      <c r="J813" s="454"/>
      <c r="K813" s="454"/>
      <c r="L813" s="454"/>
      <c r="M813" s="454"/>
      <c r="N813" s="454"/>
      <c r="O813" s="454"/>
      <c r="P813" s="454"/>
      <c r="Q813" s="454"/>
      <c r="R813" s="454"/>
      <c r="S813" s="454"/>
      <c r="T813" s="1074"/>
      <c r="U813" s="1074"/>
      <c r="V813" s="1074"/>
      <c r="W813" s="1075"/>
    </row>
    <row r="814" spans="2:23" ht="12.75">
      <c r="B814" s="331">
        <v>780</v>
      </c>
      <c r="C814" s="1071"/>
      <c r="D814" s="1071"/>
      <c r="E814" s="455"/>
      <c r="F814" s="455"/>
      <c r="G814" s="455"/>
      <c r="H814" s="455"/>
      <c r="I814" s="455"/>
      <c r="J814" s="455"/>
      <c r="K814" s="455"/>
      <c r="L814" s="455"/>
      <c r="M814" s="455"/>
      <c r="N814" s="455"/>
      <c r="O814" s="455"/>
      <c r="P814" s="455"/>
      <c r="Q814" s="455"/>
      <c r="R814" s="455"/>
      <c r="S814" s="455"/>
      <c r="T814" s="1072"/>
      <c r="U814" s="1072"/>
      <c r="V814" s="1072"/>
      <c r="W814" s="1073"/>
    </row>
    <row r="815" spans="2:23" ht="12.75">
      <c r="B815" s="331">
        <v>781</v>
      </c>
      <c r="C815" s="1061"/>
      <c r="D815" s="1062"/>
      <c r="E815" s="454"/>
      <c r="F815" s="454"/>
      <c r="G815" s="454"/>
      <c r="H815" s="454"/>
      <c r="I815" s="454"/>
      <c r="J815" s="454"/>
      <c r="K815" s="454"/>
      <c r="L815" s="454"/>
      <c r="M815" s="454"/>
      <c r="N815" s="454"/>
      <c r="O815" s="454"/>
      <c r="P815" s="454"/>
      <c r="Q815" s="454"/>
      <c r="R815" s="454"/>
      <c r="S815" s="454"/>
      <c r="T815" s="1074"/>
      <c r="U815" s="1074"/>
      <c r="V815" s="1074"/>
      <c r="W815" s="1075"/>
    </row>
    <row r="816" spans="2:23" ht="12.75">
      <c r="B816" s="331">
        <v>782</v>
      </c>
      <c r="C816" s="1071"/>
      <c r="D816" s="1071"/>
      <c r="E816" s="455"/>
      <c r="F816" s="455"/>
      <c r="G816" s="455"/>
      <c r="H816" s="455"/>
      <c r="I816" s="455"/>
      <c r="J816" s="455"/>
      <c r="K816" s="455"/>
      <c r="L816" s="455"/>
      <c r="M816" s="455"/>
      <c r="N816" s="455"/>
      <c r="O816" s="455"/>
      <c r="P816" s="455"/>
      <c r="Q816" s="455"/>
      <c r="R816" s="455"/>
      <c r="S816" s="455"/>
      <c r="T816" s="1072"/>
      <c r="U816" s="1072"/>
      <c r="V816" s="1072"/>
      <c r="W816" s="1073"/>
    </row>
    <row r="817" spans="2:23" ht="12.75">
      <c r="B817" s="331">
        <v>783</v>
      </c>
      <c r="C817" s="1061"/>
      <c r="D817" s="1062"/>
      <c r="E817" s="454"/>
      <c r="F817" s="454"/>
      <c r="G817" s="454"/>
      <c r="H817" s="454"/>
      <c r="I817" s="454"/>
      <c r="J817" s="454"/>
      <c r="K817" s="454"/>
      <c r="L817" s="454"/>
      <c r="M817" s="454"/>
      <c r="N817" s="454"/>
      <c r="O817" s="454"/>
      <c r="P817" s="454"/>
      <c r="Q817" s="454"/>
      <c r="R817" s="454"/>
      <c r="S817" s="454"/>
      <c r="T817" s="1074"/>
      <c r="U817" s="1074"/>
      <c r="V817" s="1074"/>
      <c r="W817" s="1075"/>
    </row>
    <row r="818" spans="2:23" ht="12.75">
      <c r="B818" s="331">
        <v>784</v>
      </c>
      <c r="C818" s="1071"/>
      <c r="D818" s="1071"/>
      <c r="E818" s="455"/>
      <c r="F818" s="455"/>
      <c r="G818" s="455"/>
      <c r="H818" s="455"/>
      <c r="I818" s="455"/>
      <c r="J818" s="455"/>
      <c r="K818" s="455"/>
      <c r="L818" s="455"/>
      <c r="M818" s="455"/>
      <c r="N818" s="455"/>
      <c r="O818" s="455"/>
      <c r="P818" s="455"/>
      <c r="Q818" s="455"/>
      <c r="R818" s="455"/>
      <c r="S818" s="455"/>
      <c r="T818" s="1072"/>
      <c r="U818" s="1072"/>
      <c r="V818" s="1072"/>
      <c r="W818" s="1073"/>
    </row>
    <row r="819" spans="2:23" ht="12.75">
      <c r="B819" s="331">
        <v>785</v>
      </c>
      <c r="C819" s="1061"/>
      <c r="D819" s="1062"/>
      <c r="E819" s="454"/>
      <c r="F819" s="454"/>
      <c r="G819" s="454"/>
      <c r="H819" s="454"/>
      <c r="I819" s="454"/>
      <c r="J819" s="454"/>
      <c r="K819" s="454"/>
      <c r="L819" s="454"/>
      <c r="M819" s="454"/>
      <c r="N819" s="454"/>
      <c r="O819" s="454"/>
      <c r="P819" s="454"/>
      <c r="Q819" s="454"/>
      <c r="R819" s="454"/>
      <c r="S819" s="454"/>
      <c r="T819" s="1074"/>
      <c r="U819" s="1074"/>
      <c r="V819" s="1074"/>
      <c r="W819" s="1075"/>
    </row>
    <row r="820" spans="2:23" ht="12.75">
      <c r="B820" s="331">
        <v>786</v>
      </c>
      <c r="C820" s="1071"/>
      <c r="D820" s="1071"/>
      <c r="E820" s="455"/>
      <c r="F820" s="455"/>
      <c r="G820" s="455"/>
      <c r="H820" s="455"/>
      <c r="I820" s="455"/>
      <c r="J820" s="455"/>
      <c r="K820" s="455"/>
      <c r="L820" s="455"/>
      <c r="M820" s="455"/>
      <c r="N820" s="455"/>
      <c r="O820" s="455"/>
      <c r="P820" s="455"/>
      <c r="Q820" s="455"/>
      <c r="R820" s="455"/>
      <c r="S820" s="455"/>
      <c r="T820" s="1072"/>
      <c r="U820" s="1072"/>
      <c r="V820" s="1072"/>
      <c r="W820" s="1073"/>
    </row>
    <row r="821" spans="2:23" ht="12.75">
      <c r="B821" s="331">
        <v>787</v>
      </c>
      <c r="C821" s="1061"/>
      <c r="D821" s="1062"/>
      <c r="E821" s="454"/>
      <c r="F821" s="454"/>
      <c r="G821" s="454"/>
      <c r="H821" s="454"/>
      <c r="I821" s="454"/>
      <c r="J821" s="454"/>
      <c r="K821" s="454"/>
      <c r="L821" s="454"/>
      <c r="M821" s="454"/>
      <c r="N821" s="454"/>
      <c r="O821" s="454"/>
      <c r="P821" s="454"/>
      <c r="Q821" s="454"/>
      <c r="R821" s="454"/>
      <c r="S821" s="454"/>
      <c r="T821" s="1074"/>
      <c r="U821" s="1074"/>
      <c r="V821" s="1074"/>
      <c r="W821" s="1075"/>
    </row>
    <row r="822" spans="2:23" ht="12.75">
      <c r="B822" s="331">
        <v>788</v>
      </c>
      <c r="C822" s="1071"/>
      <c r="D822" s="1071"/>
      <c r="E822" s="455"/>
      <c r="F822" s="455"/>
      <c r="G822" s="455"/>
      <c r="H822" s="455"/>
      <c r="I822" s="455"/>
      <c r="J822" s="455"/>
      <c r="K822" s="455"/>
      <c r="L822" s="455"/>
      <c r="M822" s="455"/>
      <c r="N822" s="455"/>
      <c r="O822" s="455"/>
      <c r="P822" s="455"/>
      <c r="Q822" s="455"/>
      <c r="R822" s="455"/>
      <c r="S822" s="455"/>
      <c r="T822" s="1072"/>
      <c r="U822" s="1072"/>
      <c r="V822" s="1072"/>
      <c r="W822" s="1073"/>
    </row>
    <row r="823" spans="2:23" ht="12.75">
      <c r="B823" s="331">
        <v>789</v>
      </c>
      <c r="C823" s="1061"/>
      <c r="D823" s="1062"/>
      <c r="E823" s="454"/>
      <c r="F823" s="454"/>
      <c r="G823" s="454"/>
      <c r="H823" s="454"/>
      <c r="I823" s="454"/>
      <c r="J823" s="454"/>
      <c r="K823" s="454"/>
      <c r="L823" s="454"/>
      <c r="M823" s="454"/>
      <c r="N823" s="454"/>
      <c r="O823" s="454"/>
      <c r="P823" s="454"/>
      <c r="Q823" s="454"/>
      <c r="R823" s="454"/>
      <c r="S823" s="454"/>
      <c r="T823" s="1074"/>
      <c r="U823" s="1074"/>
      <c r="V823" s="1074"/>
      <c r="W823" s="1075"/>
    </row>
    <row r="824" spans="2:23" ht="12.75">
      <c r="B824" s="331">
        <v>790</v>
      </c>
      <c r="C824" s="1071"/>
      <c r="D824" s="1071"/>
      <c r="E824" s="455"/>
      <c r="F824" s="455"/>
      <c r="G824" s="455"/>
      <c r="H824" s="455"/>
      <c r="I824" s="455"/>
      <c r="J824" s="455"/>
      <c r="K824" s="455"/>
      <c r="L824" s="455"/>
      <c r="M824" s="455"/>
      <c r="N824" s="455"/>
      <c r="O824" s="455"/>
      <c r="P824" s="455"/>
      <c r="Q824" s="455"/>
      <c r="R824" s="455"/>
      <c r="S824" s="455"/>
      <c r="T824" s="1072"/>
      <c r="U824" s="1072"/>
      <c r="V824" s="1072"/>
      <c r="W824" s="1073"/>
    </row>
    <row r="825" spans="2:23" ht="12.75">
      <c r="B825" s="331">
        <v>791</v>
      </c>
      <c r="C825" s="1061"/>
      <c r="D825" s="1062"/>
      <c r="E825" s="454"/>
      <c r="F825" s="454"/>
      <c r="G825" s="454"/>
      <c r="H825" s="454"/>
      <c r="I825" s="454"/>
      <c r="J825" s="454"/>
      <c r="K825" s="454"/>
      <c r="L825" s="454"/>
      <c r="M825" s="454"/>
      <c r="N825" s="454"/>
      <c r="O825" s="454"/>
      <c r="P825" s="454"/>
      <c r="Q825" s="454"/>
      <c r="R825" s="454"/>
      <c r="S825" s="454"/>
      <c r="T825" s="1074"/>
      <c r="U825" s="1074"/>
      <c r="V825" s="1074"/>
      <c r="W825" s="1075"/>
    </row>
    <row r="826" spans="2:23" ht="12.75">
      <c r="B826" s="331">
        <v>792</v>
      </c>
      <c r="C826" s="1071"/>
      <c r="D826" s="1071"/>
      <c r="E826" s="455"/>
      <c r="F826" s="455"/>
      <c r="G826" s="455"/>
      <c r="H826" s="455"/>
      <c r="I826" s="455"/>
      <c r="J826" s="455"/>
      <c r="K826" s="455"/>
      <c r="L826" s="455"/>
      <c r="M826" s="455"/>
      <c r="N826" s="455"/>
      <c r="O826" s="455"/>
      <c r="P826" s="455"/>
      <c r="Q826" s="455"/>
      <c r="R826" s="455"/>
      <c r="S826" s="455"/>
      <c r="T826" s="1072"/>
      <c r="U826" s="1072"/>
      <c r="V826" s="1072"/>
      <c r="W826" s="1073"/>
    </row>
    <row r="827" spans="2:23" ht="12.75">
      <c r="B827" s="331">
        <v>793</v>
      </c>
      <c r="C827" s="1061"/>
      <c r="D827" s="1062"/>
      <c r="E827" s="454"/>
      <c r="F827" s="454"/>
      <c r="G827" s="454"/>
      <c r="H827" s="454"/>
      <c r="I827" s="454"/>
      <c r="J827" s="454"/>
      <c r="K827" s="454"/>
      <c r="L827" s="454"/>
      <c r="M827" s="454"/>
      <c r="N827" s="454"/>
      <c r="O827" s="454"/>
      <c r="P827" s="454"/>
      <c r="Q827" s="454"/>
      <c r="R827" s="454"/>
      <c r="S827" s="454"/>
      <c r="T827" s="1074"/>
      <c r="U827" s="1074"/>
      <c r="V827" s="1074"/>
      <c r="W827" s="1075"/>
    </row>
    <row r="828" spans="2:23" ht="12.75">
      <c r="B828" s="331">
        <v>794</v>
      </c>
      <c r="C828" s="1071"/>
      <c r="D828" s="1071"/>
      <c r="E828" s="455"/>
      <c r="F828" s="455"/>
      <c r="G828" s="455"/>
      <c r="H828" s="455"/>
      <c r="I828" s="455"/>
      <c r="J828" s="455"/>
      <c r="K828" s="455"/>
      <c r="L828" s="455"/>
      <c r="M828" s="455"/>
      <c r="N828" s="455"/>
      <c r="O828" s="455"/>
      <c r="P828" s="455"/>
      <c r="Q828" s="455"/>
      <c r="R828" s="455"/>
      <c r="S828" s="455"/>
      <c r="T828" s="1072"/>
      <c r="U828" s="1072"/>
      <c r="V828" s="1072"/>
      <c r="W828" s="1073"/>
    </row>
    <row r="829" spans="2:23" ht="12.75">
      <c r="B829" s="331">
        <v>795</v>
      </c>
      <c r="C829" s="1061"/>
      <c r="D829" s="1062"/>
      <c r="E829" s="454"/>
      <c r="F829" s="454"/>
      <c r="G829" s="454"/>
      <c r="H829" s="454"/>
      <c r="I829" s="454"/>
      <c r="J829" s="454"/>
      <c r="K829" s="454"/>
      <c r="L829" s="454"/>
      <c r="M829" s="454"/>
      <c r="N829" s="454"/>
      <c r="O829" s="454"/>
      <c r="P829" s="454"/>
      <c r="Q829" s="454"/>
      <c r="R829" s="454"/>
      <c r="S829" s="454"/>
      <c r="T829" s="1074"/>
      <c r="U829" s="1074"/>
      <c r="V829" s="1074"/>
      <c r="W829" s="1075"/>
    </row>
    <row r="830" spans="2:23" ht="12.75">
      <c r="B830" s="331">
        <v>796</v>
      </c>
      <c r="C830" s="1071"/>
      <c r="D830" s="1071"/>
      <c r="E830" s="455"/>
      <c r="F830" s="455"/>
      <c r="G830" s="455"/>
      <c r="H830" s="455"/>
      <c r="I830" s="455"/>
      <c r="J830" s="455"/>
      <c r="K830" s="455"/>
      <c r="L830" s="455"/>
      <c r="M830" s="455"/>
      <c r="N830" s="455"/>
      <c r="O830" s="455"/>
      <c r="P830" s="455"/>
      <c r="Q830" s="455"/>
      <c r="R830" s="455"/>
      <c r="S830" s="455"/>
      <c r="T830" s="1072"/>
      <c r="U830" s="1072"/>
      <c r="V830" s="1072"/>
      <c r="W830" s="1073"/>
    </row>
    <row r="831" spans="2:23" ht="12.75">
      <c r="B831" s="331">
        <v>797</v>
      </c>
      <c r="C831" s="1061"/>
      <c r="D831" s="1062"/>
      <c r="E831" s="454"/>
      <c r="F831" s="454"/>
      <c r="G831" s="454"/>
      <c r="H831" s="454"/>
      <c r="I831" s="454"/>
      <c r="J831" s="454"/>
      <c r="K831" s="454"/>
      <c r="L831" s="454"/>
      <c r="M831" s="454"/>
      <c r="N831" s="454"/>
      <c r="O831" s="454"/>
      <c r="P831" s="454"/>
      <c r="Q831" s="454"/>
      <c r="R831" s="454"/>
      <c r="S831" s="454"/>
      <c r="T831" s="1074"/>
      <c r="U831" s="1074"/>
      <c r="V831" s="1074"/>
      <c r="W831" s="1075"/>
    </row>
    <row r="832" spans="2:23" ht="12.75">
      <c r="B832" s="331">
        <v>798</v>
      </c>
      <c r="C832" s="1071"/>
      <c r="D832" s="1071"/>
      <c r="E832" s="455"/>
      <c r="F832" s="455"/>
      <c r="G832" s="455"/>
      <c r="H832" s="455"/>
      <c r="I832" s="455"/>
      <c r="J832" s="455"/>
      <c r="K832" s="455"/>
      <c r="L832" s="455"/>
      <c r="M832" s="455"/>
      <c r="N832" s="455"/>
      <c r="O832" s="455"/>
      <c r="P832" s="455"/>
      <c r="Q832" s="455"/>
      <c r="R832" s="455"/>
      <c r="S832" s="455"/>
      <c r="T832" s="1072"/>
      <c r="U832" s="1072"/>
      <c r="V832" s="1072"/>
      <c r="W832" s="1073"/>
    </row>
    <row r="833" spans="2:23" ht="12.75">
      <c r="B833" s="331">
        <v>799</v>
      </c>
      <c r="C833" s="1061"/>
      <c r="D833" s="1062"/>
      <c r="E833" s="454"/>
      <c r="F833" s="454"/>
      <c r="G833" s="454"/>
      <c r="H833" s="454"/>
      <c r="I833" s="454"/>
      <c r="J833" s="454"/>
      <c r="K833" s="454"/>
      <c r="L833" s="454"/>
      <c r="M833" s="454"/>
      <c r="N833" s="454"/>
      <c r="O833" s="454"/>
      <c r="P833" s="454"/>
      <c r="Q833" s="454"/>
      <c r="R833" s="454"/>
      <c r="S833" s="454"/>
      <c r="T833" s="1074"/>
      <c r="U833" s="1074"/>
      <c r="V833" s="1074"/>
      <c r="W833" s="1075"/>
    </row>
    <row r="834" spans="2:23" ht="12.75">
      <c r="B834" s="331">
        <v>800</v>
      </c>
      <c r="C834" s="1071"/>
      <c r="D834" s="1071"/>
      <c r="E834" s="455"/>
      <c r="F834" s="455"/>
      <c r="G834" s="455"/>
      <c r="H834" s="455"/>
      <c r="I834" s="455"/>
      <c r="J834" s="455"/>
      <c r="K834" s="455"/>
      <c r="L834" s="455"/>
      <c r="M834" s="455"/>
      <c r="N834" s="455"/>
      <c r="O834" s="455"/>
      <c r="P834" s="455"/>
      <c r="Q834" s="455"/>
      <c r="R834" s="455"/>
      <c r="S834" s="455"/>
      <c r="T834" s="1072"/>
      <c r="U834" s="1072"/>
      <c r="V834" s="1072"/>
      <c r="W834" s="1073"/>
    </row>
    <row r="835" spans="2:23" ht="12.75">
      <c r="B835" s="331">
        <v>801</v>
      </c>
      <c r="C835" s="1061"/>
      <c r="D835" s="1062"/>
      <c r="E835" s="454"/>
      <c r="F835" s="454"/>
      <c r="G835" s="454"/>
      <c r="H835" s="454"/>
      <c r="I835" s="454"/>
      <c r="J835" s="454"/>
      <c r="K835" s="454"/>
      <c r="L835" s="454"/>
      <c r="M835" s="454"/>
      <c r="N835" s="454"/>
      <c r="O835" s="454"/>
      <c r="P835" s="454"/>
      <c r="Q835" s="454"/>
      <c r="R835" s="454"/>
      <c r="S835" s="454"/>
      <c r="T835" s="1074"/>
      <c r="U835" s="1074"/>
      <c r="V835" s="1074"/>
      <c r="W835" s="1075"/>
    </row>
    <row r="836" spans="2:23" ht="12.75">
      <c r="B836" s="331">
        <v>802</v>
      </c>
      <c r="C836" s="1071"/>
      <c r="D836" s="1071"/>
      <c r="E836" s="455"/>
      <c r="F836" s="455"/>
      <c r="G836" s="455"/>
      <c r="H836" s="455"/>
      <c r="I836" s="455"/>
      <c r="J836" s="455"/>
      <c r="K836" s="455"/>
      <c r="L836" s="455"/>
      <c r="M836" s="455"/>
      <c r="N836" s="455"/>
      <c r="O836" s="455"/>
      <c r="P836" s="455"/>
      <c r="Q836" s="455"/>
      <c r="R836" s="455"/>
      <c r="S836" s="455"/>
      <c r="T836" s="1072"/>
      <c r="U836" s="1072"/>
      <c r="V836" s="1072"/>
      <c r="W836" s="1073"/>
    </row>
    <row r="837" spans="2:23" ht="12.75">
      <c r="B837" s="331">
        <v>803</v>
      </c>
      <c r="C837" s="1061"/>
      <c r="D837" s="1062"/>
      <c r="E837" s="454"/>
      <c r="F837" s="454"/>
      <c r="G837" s="454"/>
      <c r="H837" s="454"/>
      <c r="I837" s="454"/>
      <c r="J837" s="454"/>
      <c r="K837" s="454"/>
      <c r="L837" s="454"/>
      <c r="M837" s="454"/>
      <c r="N837" s="454"/>
      <c r="O837" s="454"/>
      <c r="P837" s="454"/>
      <c r="Q837" s="454"/>
      <c r="R837" s="454"/>
      <c r="S837" s="454"/>
      <c r="T837" s="1074"/>
      <c r="U837" s="1074"/>
      <c r="V837" s="1074"/>
      <c r="W837" s="1075"/>
    </row>
    <row r="838" spans="2:23" ht="12.75">
      <c r="B838" s="331">
        <v>804</v>
      </c>
      <c r="C838" s="1071"/>
      <c r="D838" s="1071"/>
      <c r="E838" s="455"/>
      <c r="F838" s="455"/>
      <c r="G838" s="455"/>
      <c r="H838" s="455"/>
      <c r="I838" s="455"/>
      <c r="J838" s="455"/>
      <c r="K838" s="455"/>
      <c r="L838" s="455"/>
      <c r="M838" s="455"/>
      <c r="N838" s="455"/>
      <c r="O838" s="455"/>
      <c r="P838" s="455"/>
      <c r="Q838" s="455"/>
      <c r="R838" s="455"/>
      <c r="S838" s="455"/>
      <c r="T838" s="1072"/>
      <c r="U838" s="1072"/>
      <c r="V838" s="1072"/>
      <c r="W838" s="1073"/>
    </row>
    <row r="839" spans="2:23" ht="12.75">
      <c r="B839" s="331">
        <v>805</v>
      </c>
      <c r="C839" s="1061"/>
      <c r="D839" s="1062"/>
      <c r="E839" s="454"/>
      <c r="F839" s="454"/>
      <c r="G839" s="454"/>
      <c r="H839" s="454"/>
      <c r="I839" s="454"/>
      <c r="J839" s="454"/>
      <c r="K839" s="454"/>
      <c r="L839" s="454"/>
      <c r="M839" s="454"/>
      <c r="N839" s="454"/>
      <c r="O839" s="454"/>
      <c r="P839" s="454"/>
      <c r="Q839" s="454"/>
      <c r="R839" s="454"/>
      <c r="S839" s="454"/>
      <c r="T839" s="1074"/>
      <c r="U839" s="1074"/>
      <c r="V839" s="1074"/>
      <c r="W839" s="1075"/>
    </row>
    <row r="840" spans="2:23" ht="12.75">
      <c r="B840" s="331">
        <v>806</v>
      </c>
      <c r="C840" s="1071"/>
      <c r="D840" s="1071"/>
      <c r="E840" s="455"/>
      <c r="F840" s="455"/>
      <c r="G840" s="455"/>
      <c r="H840" s="455"/>
      <c r="I840" s="455"/>
      <c r="J840" s="455"/>
      <c r="K840" s="455"/>
      <c r="L840" s="455"/>
      <c r="M840" s="455"/>
      <c r="N840" s="455"/>
      <c r="O840" s="455"/>
      <c r="P840" s="455"/>
      <c r="Q840" s="455"/>
      <c r="R840" s="455"/>
      <c r="S840" s="455"/>
      <c r="T840" s="1072"/>
      <c r="U840" s="1072"/>
      <c r="V840" s="1072"/>
      <c r="W840" s="1073"/>
    </row>
    <row r="841" spans="2:23" ht="12.75">
      <c r="B841" s="331">
        <v>807</v>
      </c>
      <c r="C841" s="1061"/>
      <c r="D841" s="1062"/>
      <c r="E841" s="454"/>
      <c r="F841" s="454"/>
      <c r="G841" s="454"/>
      <c r="H841" s="454"/>
      <c r="I841" s="454"/>
      <c r="J841" s="454"/>
      <c r="K841" s="454"/>
      <c r="L841" s="454"/>
      <c r="M841" s="454"/>
      <c r="N841" s="454"/>
      <c r="O841" s="454"/>
      <c r="P841" s="454"/>
      <c r="Q841" s="454"/>
      <c r="R841" s="454"/>
      <c r="S841" s="454"/>
      <c r="T841" s="1074"/>
      <c r="U841" s="1074"/>
      <c r="V841" s="1074"/>
      <c r="W841" s="1075"/>
    </row>
    <row r="842" spans="2:23" ht="12.75">
      <c r="B842" s="331">
        <v>808</v>
      </c>
      <c r="C842" s="1071"/>
      <c r="D842" s="1071"/>
      <c r="E842" s="455"/>
      <c r="F842" s="455"/>
      <c r="G842" s="455"/>
      <c r="H842" s="455"/>
      <c r="I842" s="455"/>
      <c r="J842" s="455"/>
      <c r="K842" s="455"/>
      <c r="L842" s="455"/>
      <c r="M842" s="455"/>
      <c r="N842" s="455"/>
      <c r="O842" s="455"/>
      <c r="P842" s="455"/>
      <c r="Q842" s="455"/>
      <c r="R842" s="455"/>
      <c r="S842" s="455"/>
      <c r="T842" s="1072"/>
      <c r="U842" s="1072"/>
      <c r="V842" s="1072"/>
      <c r="W842" s="1073"/>
    </row>
    <row r="843" spans="2:23" ht="12.75">
      <c r="B843" s="331">
        <v>809</v>
      </c>
      <c r="C843" s="1061"/>
      <c r="D843" s="1062"/>
      <c r="E843" s="454"/>
      <c r="F843" s="454"/>
      <c r="G843" s="454"/>
      <c r="H843" s="454"/>
      <c r="I843" s="454"/>
      <c r="J843" s="454"/>
      <c r="K843" s="454"/>
      <c r="L843" s="454"/>
      <c r="M843" s="454"/>
      <c r="N843" s="454"/>
      <c r="O843" s="454"/>
      <c r="P843" s="454"/>
      <c r="Q843" s="454"/>
      <c r="R843" s="454"/>
      <c r="S843" s="454"/>
      <c r="T843" s="1074"/>
      <c r="U843" s="1074"/>
      <c r="V843" s="1074"/>
      <c r="W843" s="1075"/>
    </row>
    <row r="844" spans="2:23" ht="12.75">
      <c r="B844" s="331">
        <v>810</v>
      </c>
      <c r="C844" s="1071"/>
      <c r="D844" s="1071"/>
      <c r="E844" s="455"/>
      <c r="F844" s="455"/>
      <c r="G844" s="455"/>
      <c r="H844" s="455"/>
      <c r="I844" s="455"/>
      <c r="J844" s="455"/>
      <c r="K844" s="455"/>
      <c r="L844" s="455"/>
      <c r="M844" s="455"/>
      <c r="N844" s="455"/>
      <c r="O844" s="455"/>
      <c r="P844" s="455"/>
      <c r="Q844" s="455"/>
      <c r="R844" s="455"/>
      <c r="S844" s="455"/>
      <c r="T844" s="1072"/>
      <c r="U844" s="1072"/>
      <c r="V844" s="1072"/>
      <c r="W844" s="1073"/>
    </row>
    <row r="845" spans="2:23" ht="12.75">
      <c r="B845" s="331">
        <v>811</v>
      </c>
      <c r="C845" s="1061"/>
      <c r="D845" s="1062"/>
      <c r="E845" s="454"/>
      <c r="F845" s="454"/>
      <c r="G845" s="454"/>
      <c r="H845" s="454"/>
      <c r="I845" s="454"/>
      <c r="J845" s="454"/>
      <c r="K845" s="454"/>
      <c r="L845" s="454"/>
      <c r="M845" s="454"/>
      <c r="N845" s="454"/>
      <c r="O845" s="454"/>
      <c r="P845" s="454"/>
      <c r="Q845" s="454"/>
      <c r="R845" s="454"/>
      <c r="S845" s="454"/>
      <c r="T845" s="1074"/>
      <c r="U845" s="1074"/>
      <c r="V845" s="1074"/>
      <c r="W845" s="1075"/>
    </row>
    <row r="846" spans="2:23" ht="12.75">
      <c r="B846" s="331">
        <v>812</v>
      </c>
      <c r="C846" s="1071"/>
      <c r="D846" s="1071"/>
      <c r="E846" s="455"/>
      <c r="F846" s="455"/>
      <c r="G846" s="455"/>
      <c r="H846" s="455"/>
      <c r="I846" s="455"/>
      <c r="J846" s="455"/>
      <c r="K846" s="455"/>
      <c r="L846" s="455"/>
      <c r="M846" s="455"/>
      <c r="N846" s="455"/>
      <c r="O846" s="455"/>
      <c r="P846" s="455"/>
      <c r="Q846" s="455"/>
      <c r="R846" s="455"/>
      <c r="S846" s="455"/>
      <c r="T846" s="1072"/>
      <c r="U846" s="1072"/>
      <c r="V846" s="1072"/>
      <c r="W846" s="1073"/>
    </row>
    <row r="847" spans="2:23" ht="12.75">
      <c r="B847" s="331">
        <v>813</v>
      </c>
      <c r="C847" s="1061"/>
      <c r="D847" s="1062"/>
      <c r="E847" s="454"/>
      <c r="F847" s="454"/>
      <c r="G847" s="454"/>
      <c r="H847" s="454"/>
      <c r="I847" s="454"/>
      <c r="J847" s="454"/>
      <c r="K847" s="454"/>
      <c r="L847" s="454"/>
      <c r="M847" s="454"/>
      <c r="N847" s="454"/>
      <c r="O847" s="454"/>
      <c r="P847" s="454"/>
      <c r="Q847" s="454"/>
      <c r="R847" s="454"/>
      <c r="S847" s="454"/>
      <c r="T847" s="1074"/>
      <c r="U847" s="1074"/>
      <c r="V847" s="1074"/>
      <c r="W847" s="1075"/>
    </row>
    <row r="848" spans="2:23" ht="12.75">
      <c r="B848" s="331">
        <v>814</v>
      </c>
      <c r="C848" s="1071"/>
      <c r="D848" s="1071"/>
      <c r="E848" s="455"/>
      <c r="F848" s="455"/>
      <c r="G848" s="455"/>
      <c r="H848" s="455"/>
      <c r="I848" s="455"/>
      <c r="J848" s="455"/>
      <c r="K848" s="455"/>
      <c r="L848" s="455"/>
      <c r="M848" s="455"/>
      <c r="N848" s="455"/>
      <c r="O848" s="455"/>
      <c r="P848" s="455"/>
      <c r="Q848" s="455"/>
      <c r="R848" s="455"/>
      <c r="S848" s="455"/>
      <c r="T848" s="1072"/>
      <c r="U848" s="1072"/>
      <c r="V848" s="1072"/>
      <c r="W848" s="1073"/>
    </row>
    <row r="849" spans="2:23" ht="12.75">
      <c r="B849" s="331">
        <v>815</v>
      </c>
      <c r="C849" s="1061"/>
      <c r="D849" s="1062"/>
      <c r="E849" s="454"/>
      <c r="F849" s="454"/>
      <c r="G849" s="454"/>
      <c r="H849" s="454"/>
      <c r="I849" s="454"/>
      <c r="J849" s="454"/>
      <c r="K849" s="454"/>
      <c r="L849" s="454"/>
      <c r="M849" s="454"/>
      <c r="N849" s="454"/>
      <c r="O849" s="454"/>
      <c r="P849" s="454"/>
      <c r="Q849" s="454"/>
      <c r="R849" s="454"/>
      <c r="S849" s="454"/>
      <c r="T849" s="1074"/>
      <c r="U849" s="1074"/>
      <c r="V849" s="1074"/>
      <c r="W849" s="1075"/>
    </row>
    <row r="850" spans="2:23" ht="12.75">
      <c r="B850" s="331">
        <v>816</v>
      </c>
      <c r="C850" s="1071"/>
      <c r="D850" s="1071"/>
      <c r="E850" s="455"/>
      <c r="F850" s="455"/>
      <c r="G850" s="455"/>
      <c r="H850" s="455"/>
      <c r="I850" s="455"/>
      <c r="J850" s="455"/>
      <c r="K850" s="455"/>
      <c r="L850" s="455"/>
      <c r="M850" s="455"/>
      <c r="N850" s="455"/>
      <c r="O850" s="455"/>
      <c r="P850" s="455"/>
      <c r="Q850" s="455"/>
      <c r="R850" s="455"/>
      <c r="S850" s="455"/>
      <c r="T850" s="1072"/>
      <c r="U850" s="1072"/>
      <c r="V850" s="1072"/>
      <c r="W850" s="1073"/>
    </row>
    <row r="851" spans="2:23" ht="12.75">
      <c r="B851" s="331">
        <v>817</v>
      </c>
      <c r="C851" s="1061"/>
      <c r="D851" s="1062"/>
      <c r="E851" s="454"/>
      <c r="F851" s="454"/>
      <c r="G851" s="454"/>
      <c r="H851" s="454"/>
      <c r="I851" s="454"/>
      <c r="J851" s="454"/>
      <c r="K851" s="454"/>
      <c r="L851" s="454"/>
      <c r="M851" s="454"/>
      <c r="N851" s="454"/>
      <c r="O851" s="454"/>
      <c r="P851" s="454"/>
      <c r="Q851" s="454"/>
      <c r="R851" s="454"/>
      <c r="S851" s="454"/>
      <c r="T851" s="1074"/>
      <c r="U851" s="1074"/>
      <c r="V851" s="1074"/>
      <c r="W851" s="1075"/>
    </row>
    <row r="852" spans="2:23" ht="12.75">
      <c r="B852" s="331">
        <v>818</v>
      </c>
      <c r="C852" s="1071"/>
      <c r="D852" s="1071"/>
      <c r="E852" s="455"/>
      <c r="F852" s="455"/>
      <c r="G852" s="455"/>
      <c r="H852" s="455"/>
      <c r="I852" s="455"/>
      <c r="J852" s="455"/>
      <c r="K852" s="455"/>
      <c r="L852" s="455"/>
      <c r="M852" s="455"/>
      <c r="N852" s="455"/>
      <c r="O852" s="455"/>
      <c r="P852" s="455"/>
      <c r="Q852" s="455"/>
      <c r="R852" s="455"/>
      <c r="S852" s="455"/>
      <c r="T852" s="1072"/>
      <c r="U852" s="1072"/>
      <c r="V852" s="1072"/>
      <c r="W852" s="1073"/>
    </row>
    <row r="853" spans="2:23" ht="12.75">
      <c r="B853" s="331">
        <v>819</v>
      </c>
      <c r="C853" s="1061"/>
      <c r="D853" s="1062"/>
      <c r="E853" s="454"/>
      <c r="F853" s="454"/>
      <c r="G853" s="454"/>
      <c r="H853" s="454"/>
      <c r="I853" s="454"/>
      <c r="J853" s="454"/>
      <c r="K853" s="454"/>
      <c r="L853" s="454"/>
      <c r="M853" s="454"/>
      <c r="N853" s="454"/>
      <c r="O853" s="454"/>
      <c r="P853" s="454"/>
      <c r="Q853" s="454"/>
      <c r="R853" s="454"/>
      <c r="S853" s="454"/>
      <c r="T853" s="1074"/>
      <c r="U853" s="1074"/>
      <c r="V853" s="1074"/>
      <c r="W853" s="1075"/>
    </row>
    <row r="854" spans="2:23" ht="12.75">
      <c r="B854" s="331">
        <v>820</v>
      </c>
      <c r="C854" s="1071"/>
      <c r="D854" s="1071"/>
      <c r="E854" s="455"/>
      <c r="F854" s="455"/>
      <c r="G854" s="455"/>
      <c r="H854" s="455"/>
      <c r="I854" s="455"/>
      <c r="J854" s="455"/>
      <c r="K854" s="455"/>
      <c r="L854" s="455"/>
      <c r="M854" s="455"/>
      <c r="N854" s="455"/>
      <c r="O854" s="455"/>
      <c r="P854" s="455"/>
      <c r="Q854" s="455"/>
      <c r="R854" s="455"/>
      <c r="S854" s="455"/>
      <c r="T854" s="1072"/>
      <c r="U854" s="1072"/>
      <c r="V854" s="1072"/>
      <c r="W854" s="1073"/>
    </row>
    <row r="855" spans="2:23" ht="12.75">
      <c r="B855" s="331">
        <v>821</v>
      </c>
      <c r="C855" s="1061"/>
      <c r="D855" s="1062"/>
      <c r="E855" s="454"/>
      <c r="F855" s="454"/>
      <c r="G855" s="454"/>
      <c r="H855" s="454"/>
      <c r="I855" s="454"/>
      <c r="J855" s="454"/>
      <c r="K855" s="454"/>
      <c r="L855" s="454"/>
      <c r="M855" s="454"/>
      <c r="N855" s="454"/>
      <c r="O855" s="454"/>
      <c r="P855" s="454"/>
      <c r="Q855" s="454"/>
      <c r="R855" s="454"/>
      <c r="S855" s="454"/>
      <c r="T855" s="1074"/>
      <c r="U855" s="1074"/>
      <c r="V855" s="1074"/>
      <c r="W855" s="1075"/>
    </row>
    <row r="856" spans="2:23" ht="12.75">
      <c r="B856" s="331">
        <v>822</v>
      </c>
      <c r="C856" s="1071"/>
      <c r="D856" s="1071"/>
      <c r="E856" s="455"/>
      <c r="F856" s="455"/>
      <c r="G856" s="455"/>
      <c r="H856" s="455"/>
      <c r="I856" s="455"/>
      <c r="J856" s="455"/>
      <c r="K856" s="455"/>
      <c r="L856" s="455"/>
      <c r="M856" s="455"/>
      <c r="N856" s="455"/>
      <c r="O856" s="455"/>
      <c r="P856" s="455"/>
      <c r="Q856" s="455"/>
      <c r="R856" s="455"/>
      <c r="S856" s="455"/>
      <c r="T856" s="1072"/>
      <c r="U856" s="1072"/>
      <c r="V856" s="1072"/>
      <c r="W856" s="1073"/>
    </row>
    <row r="857" spans="2:23" ht="12.75">
      <c r="B857" s="331">
        <v>823</v>
      </c>
      <c r="C857" s="1061"/>
      <c r="D857" s="1062"/>
      <c r="E857" s="454"/>
      <c r="F857" s="454"/>
      <c r="G857" s="454"/>
      <c r="H857" s="454"/>
      <c r="I857" s="454"/>
      <c r="J857" s="454"/>
      <c r="K857" s="454"/>
      <c r="L857" s="454"/>
      <c r="M857" s="454"/>
      <c r="N857" s="454"/>
      <c r="O857" s="454"/>
      <c r="P857" s="454"/>
      <c r="Q857" s="454"/>
      <c r="R857" s="454"/>
      <c r="S857" s="454"/>
      <c r="T857" s="1074"/>
      <c r="U857" s="1074"/>
      <c r="V857" s="1074"/>
      <c r="W857" s="1075"/>
    </row>
    <row r="858" spans="2:23" ht="12.75">
      <c r="B858" s="331">
        <v>824</v>
      </c>
      <c r="C858" s="1071"/>
      <c r="D858" s="1071"/>
      <c r="E858" s="455"/>
      <c r="F858" s="455"/>
      <c r="G858" s="455"/>
      <c r="H858" s="455"/>
      <c r="I858" s="455"/>
      <c r="J858" s="455"/>
      <c r="K858" s="455"/>
      <c r="L858" s="455"/>
      <c r="M858" s="455"/>
      <c r="N858" s="455"/>
      <c r="O858" s="455"/>
      <c r="P858" s="455"/>
      <c r="Q858" s="455"/>
      <c r="R858" s="455"/>
      <c r="S858" s="455"/>
      <c r="T858" s="1072"/>
      <c r="U858" s="1072"/>
      <c r="V858" s="1072"/>
      <c r="W858" s="1073"/>
    </row>
    <row r="859" spans="2:23" ht="12.75">
      <c r="B859" s="331">
        <v>825</v>
      </c>
      <c r="C859" s="1061"/>
      <c r="D859" s="1062"/>
      <c r="E859" s="454"/>
      <c r="F859" s="454"/>
      <c r="G859" s="454"/>
      <c r="H859" s="454"/>
      <c r="I859" s="454"/>
      <c r="J859" s="454"/>
      <c r="K859" s="454"/>
      <c r="L859" s="454"/>
      <c r="M859" s="454"/>
      <c r="N859" s="454"/>
      <c r="O859" s="454"/>
      <c r="P859" s="454"/>
      <c r="Q859" s="454"/>
      <c r="R859" s="454"/>
      <c r="S859" s="454"/>
      <c r="T859" s="1074"/>
      <c r="U859" s="1074"/>
      <c r="V859" s="1074"/>
      <c r="W859" s="1075"/>
    </row>
    <row r="860" spans="2:23" ht="12.75">
      <c r="B860" s="331">
        <v>826</v>
      </c>
      <c r="C860" s="1071"/>
      <c r="D860" s="1071"/>
      <c r="E860" s="455"/>
      <c r="F860" s="455"/>
      <c r="G860" s="455"/>
      <c r="H860" s="455"/>
      <c r="I860" s="455"/>
      <c r="J860" s="455"/>
      <c r="K860" s="455"/>
      <c r="L860" s="455"/>
      <c r="M860" s="455"/>
      <c r="N860" s="455"/>
      <c r="O860" s="455"/>
      <c r="P860" s="455"/>
      <c r="Q860" s="455"/>
      <c r="R860" s="455"/>
      <c r="S860" s="455"/>
      <c r="T860" s="1072"/>
      <c r="U860" s="1072"/>
      <c r="V860" s="1072"/>
      <c r="W860" s="1073"/>
    </row>
    <row r="861" spans="2:23" ht="12.75">
      <c r="B861" s="331">
        <v>827</v>
      </c>
      <c r="C861" s="1061"/>
      <c r="D861" s="1062"/>
      <c r="E861" s="454"/>
      <c r="F861" s="454"/>
      <c r="G861" s="454"/>
      <c r="H861" s="454"/>
      <c r="I861" s="454"/>
      <c r="J861" s="454"/>
      <c r="K861" s="454"/>
      <c r="L861" s="454"/>
      <c r="M861" s="454"/>
      <c r="N861" s="454"/>
      <c r="O861" s="454"/>
      <c r="P861" s="454"/>
      <c r="Q861" s="454"/>
      <c r="R861" s="454"/>
      <c r="S861" s="454"/>
      <c r="T861" s="1074"/>
      <c r="U861" s="1074"/>
      <c r="V861" s="1074"/>
      <c r="W861" s="1075"/>
    </row>
    <row r="862" spans="2:23" ht="12.75">
      <c r="B862" s="331">
        <v>828</v>
      </c>
      <c r="C862" s="1071"/>
      <c r="D862" s="1071"/>
      <c r="E862" s="455"/>
      <c r="F862" s="455"/>
      <c r="G862" s="455"/>
      <c r="H862" s="455"/>
      <c r="I862" s="455"/>
      <c r="J862" s="455"/>
      <c r="K862" s="455"/>
      <c r="L862" s="455"/>
      <c r="M862" s="455"/>
      <c r="N862" s="455"/>
      <c r="O862" s="455"/>
      <c r="P862" s="455"/>
      <c r="Q862" s="455"/>
      <c r="R862" s="455"/>
      <c r="S862" s="455"/>
      <c r="T862" s="1072"/>
      <c r="U862" s="1072"/>
      <c r="V862" s="1072"/>
      <c r="W862" s="1073"/>
    </row>
    <row r="863" spans="2:23" ht="12.75">
      <c r="B863" s="331">
        <v>829</v>
      </c>
      <c r="C863" s="1061"/>
      <c r="D863" s="1062"/>
      <c r="E863" s="454"/>
      <c r="F863" s="454"/>
      <c r="G863" s="454"/>
      <c r="H863" s="454"/>
      <c r="I863" s="454"/>
      <c r="J863" s="454"/>
      <c r="K863" s="454"/>
      <c r="L863" s="454"/>
      <c r="M863" s="454"/>
      <c r="N863" s="454"/>
      <c r="O863" s="454"/>
      <c r="P863" s="454"/>
      <c r="Q863" s="454"/>
      <c r="R863" s="454"/>
      <c r="S863" s="454"/>
      <c r="T863" s="1074"/>
      <c r="U863" s="1074"/>
      <c r="V863" s="1074"/>
      <c r="W863" s="1075"/>
    </row>
    <row r="864" spans="2:23" ht="12.75">
      <c r="B864" s="331">
        <v>830</v>
      </c>
      <c r="C864" s="1071"/>
      <c r="D864" s="1071"/>
      <c r="E864" s="455"/>
      <c r="F864" s="455"/>
      <c r="G864" s="455"/>
      <c r="H864" s="455"/>
      <c r="I864" s="455"/>
      <c r="J864" s="455"/>
      <c r="K864" s="455"/>
      <c r="L864" s="455"/>
      <c r="M864" s="455"/>
      <c r="N864" s="455"/>
      <c r="O864" s="455"/>
      <c r="P864" s="455"/>
      <c r="Q864" s="455"/>
      <c r="R864" s="455"/>
      <c r="S864" s="455"/>
      <c r="T864" s="1072"/>
      <c r="U864" s="1072"/>
      <c r="V864" s="1072"/>
      <c r="W864" s="1073"/>
    </row>
    <row r="865" spans="2:23" ht="12.75">
      <c r="B865" s="331">
        <v>831</v>
      </c>
      <c r="C865" s="1061"/>
      <c r="D865" s="1062"/>
      <c r="E865" s="454"/>
      <c r="F865" s="454"/>
      <c r="G865" s="454"/>
      <c r="H865" s="454"/>
      <c r="I865" s="454"/>
      <c r="J865" s="454"/>
      <c r="K865" s="454"/>
      <c r="L865" s="454"/>
      <c r="M865" s="454"/>
      <c r="N865" s="454"/>
      <c r="O865" s="454"/>
      <c r="P865" s="454"/>
      <c r="Q865" s="454"/>
      <c r="R865" s="454"/>
      <c r="S865" s="454"/>
      <c r="T865" s="1074"/>
      <c r="U865" s="1074"/>
      <c r="V865" s="1074"/>
      <c r="W865" s="1075"/>
    </row>
    <row r="866" spans="2:23" ht="12.75">
      <c r="B866" s="331">
        <v>832</v>
      </c>
      <c r="C866" s="1071"/>
      <c r="D866" s="1071"/>
      <c r="E866" s="455"/>
      <c r="F866" s="455"/>
      <c r="G866" s="455"/>
      <c r="H866" s="455"/>
      <c r="I866" s="455"/>
      <c r="J866" s="455"/>
      <c r="K866" s="455"/>
      <c r="L866" s="455"/>
      <c r="M866" s="455"/>
      <c r="N866" s="455"/>
      <c r="O866" s="455"/>
      <c r="P866" s="455"/>
      <c r="Q866" s="455"/>
      <c r="R866" s="455"/>
      <c r="S866" s="455"/>
      <c r="T866" s="1072"/>
      <c r="U866" s="1072"/>
      <c r="V866" s="1072"/>
      <c r="W866" s="1073"/>
    </row>
    <row r="867" spans="2:23" ht="12.75">
      <c r="B867" s="331">
        <v>833</v>
      </c>
      <c r="C867" s="1061"/>
      <c r="D867" s="1062"/>
      <c r="E867" s="454"/>
      <c r="F867" s="454"/>
      <c r="G867" s="454"/>
      <c r="H867" s="454"/>
      <c r="I867" s="454"/>
      <c r="J867" s="454"/>
      <c r="K867" s="454"/>
      <c r="L867" s="454"/>
      <c r="M867" s="454"/>
      <c r="N867" s="454"/>
      <c r="O867" s="454"/>
      <c r="P867" s="454"/>
      <c r="Q867" s="454"/>
      <c r="R867" s="454"/>
      <c r="S867" s="454"/>
      <c r="T867" s="1074"/>
      <c r="U867" s="1074"/>
      <c r="V867" s="1074"/>
      <c r="W867" s="1075"/>
    </row>
    <row r="868" spans="2:23" ht="12.75">
      <c r="B868" s="331">
        <v>834</v>
      </c>
      <c r="C868" s="1071"/>
      <c r="D868" s="1071"/>
      <c r="E868" s="455"/>
      <c r="F868" s="455"/>
      <c r="G868" s="455"/>
      <c r="H868" s="455"/>
      <c r="I868" s="455"/>
      <c r="J868" s="455"/>
      <c r="K868" s="455"/>
      <c r="L868" s="455"/>
      <c r="M868" s="455"/>
      <c r="N868" s="455"/>
      <c r="O868" s="455"/>
      <c r="P868" s="455"/>
      <c r="Q868" s="455"/>
      <c r="R868" s="455"/>
      <c r="S868" s="455"/>
      <c r="T868" s="1072"/>
      <c r="U868" s="1072"/>
      <c r="V868" s="1072"/>
      <c r="W868" s="1073"/>
    </row>
    <row r="869" spans="2:23" ht="12.75">
      <c r="B869" s="331">
        <v>835</v>
      </c>
      <c r="C869" s="1061"/>
      <c r="D869" s="1062"/>
      <c r="E869" s="454"/>
      <c r="F869" s="454"/>
      <c r="G869" s="454"/>
      <c r="H869" s="454"/>
      <c r="I869" s="454"/>
      <c r="J869" s="454"/>
      <c r="K869" s="454"/>
      <c r="L869" s="454"/>
      <c r="M869" s="454"/>
      <c r="N869" s="454"/>
      <c r="O869" s="454"/>
      <c r="P869" s="454"/>
      <c r="Q869" s="454"/>
      <c r="R869" s="454"/>
      <c r="S869" s="454"/>
      <c r="T869" s="1074"/>
      <c r="U869" s="1074"/>
      <c r="V869" s="1074"/>
      <c r="W869" s="1075"/>
    </row>
    <row r="870" spans="2:23" ht="12.75">
      <c r="B870" s="331">
        <v>836</v>
      </c>
      <c r="C870" s="1071"/>
      <c r="D870" s="1071"/>
      <c r="E870" s="455"/>
      <c r="F870" s="455"/>
      <c r="G870" s="455"/>
      <c r="H870" s="455"/>
      <c r="I870" s="455"/>
      <c r="J870" s="455"/>
      <c r="K870" s="455"/>
      <c r="L870" s="455"/>
      <c r="M870" s="455"/>
      <c r="N870" s="455"/>
      <c r="O870" s="455"/>
      <c r="P870" s="455"/>
      <c r="Q870" s="455"/>
      <c r="R870" s="455"/>
      <c r="S870" s="455"/>
      <c r="T870" s="1072"/>
      <c r="U870" s="1072"/>
      <c r="V870" s="1072"/>
      <c r="W870" s="1073"/>
    </row>
    <row r="871" spans="2:23" ht="12.75">
      <c r="B871" s="331">
        <v>837</v>
      </c>
      <c r="C871" s="1061"/>
      <c r="D871" s="1062"/>
      <c r="E871" s="454"/>
      <c r="F871" s="454"/>
      <c r="G871" s="454"/>
      <c r="H871" s="454"/>
      <c r="I871" s="454"/>
      <c r="J871" s="454"/>
      <c r="K871" s="454"/>
      <c r="L871" s="454"/>
      <c r="M871" s="454"/>
      <c r="N871" s="454"/>
      <c r="O871" s="454"/>
      <c r="P871" s="454"/>
      <c r="Q871" s="454"/>
      <c r="R871" s="454"/>
      <c r="S871" s="454"/>
      <c r="T871" s="1074"/>
      <c r="U871" s="1074"/>
      <c r="V871" s="1074"/>
      <c r="W871" s="1075"/>
    </row>
    <row r="872" spans="2:23" ht="12.75">
      <c r="B872" s="331">
        <v>838</v>
      </c>
      <c r="C872" s="1071"/>
      <c r="D872" s="1071"/>
      <c r="E872" s="455"/>
      <c r="F872" s="455"/>
      <c r="G872" s="455"/>
      <c r="H872" s="455"/>
      <c r="I872" s="455"/>
      <c r="J872" s="455"/>
      <c r="K872" s="455"/>
      <c r="L872" s="455"/>
      <c r="M872" s="455"/>
      <c r="N872" s="455"/>
      <c r="O872" s="455"/>
      <c r="P872" s="455"/>
      <c r="Q872" s="455"/>
      <c r="R872" s="455"/>
      <c r="S872" s="455"/>
      <c r="T872" s="1072"/>
      <c r="U872" s="1072"/>
      <c r="V872" s="1072"/>
      <c r="W872" s="1073"/>
    </row>
    <row r="873" spans="2:23" ht="12.75">
      <c r="B873" s="331">
        <v>839</v>
      </c>
      <c r="C873" s="1061"/>
      <c r="D873" s="1062"/>
      <c r="E873" s="454"/>
      <c r="F873" s="454"/>
      <c r="G873" s="454"/>
      <c r="H873" s="454"/>
      <c r="I873" s="454"/>
      <c r="J873" s="454"/>
      <c r="K873" s="454"/>
      <c r="L873" s="454"/>
      <c r="M873" s="454"/>
      <c r="N873" s="454"/>
      <c r="O873" s="454"/>
      <c r="P873" s="454"/>
      <c r="Q873" s="454"/>
      <c r="R873" s="454"/>
      <c r="S873" s="454"/>
      <c r="T873" s="1074"/>
      <c r="U873" s="1074"/>
      <c r="V873" s="1074"/>
      <c r="W873" s="1075"/>
    </row>
    <row r="874" spans="2:23" ht="12.75">
      <c r="B874" s="331">
        <v>840</v>
      </c>
      <c r="C874" s="1071"/>
      <c r="D874" s="1071"/>
      <c r="E874" s="455"/>
      <c r="F874" s="455"/>
      <c r="G874" s="455"/>
      <c r="H874" s="455"/>
      <c r="I874" s="455"/>
      <c r="J874" s="455"/>
      <c r="K874" s="455"/>
      <c r="L874" s="455"/>
      <c r="M874" s="455"/>
      <c r="N874" s="455"/>
      <c r="O874" s="455"/>
      <c r="P874" s="455"/>
      <c r="Q874" s="455"/>
      <c r="R874" s="455"/>
      <c r="S874" s="455"/>
      <c r="T874" s="1072"/>
      <c r="U874" s="1072"/>
      <c r="V874" s="1072"/>
      <c r="W874" s="1073"/>
    </row>
    <row r="875" spans="2:23" ht="12.75">
      <c r="B875" s="331">
        <v>841</v>
      </c>
      <c r="C875" s="1061"/>
      <c r="D875" s="1062"/>
      <c r="E875" s="454"/>
      <c r="F875" s="454"/>
      <c r="G875" s="454"/>
      <c r="H875" s="454"/>
      <c r="I875" s="454"/>
      <c r="J875" s="454"/>
      <c r="K875" s="454"/>
      <c r="L875" s="454"/>
      <c r="M875" s="454"/>
      <c r="N875" s="454"/>
      <c r="O875" s="454"/>
      <c r="P875" s="454"/>
      <c r="Q875" s="454"/>
      <c r="R875" s="454"/>
      <c r="S875" s="454"/>
      <c r="T875" s="1074"/>
      <c r="U875" s="1074"/>
      <c r="V875" s="1074"/>
      <c r="W875" s="1075"/>
    </row>
    <row r="876" spans="2:23" ht="12.75">
      <c r="B876" s="331">
        <v>842</v>
      </c>
      <c r="C876" s="1071"/>
      <c r="D876" s="1071"/>
      <c r="E876" s="455"/>
      <c r="F876" s="455"/>
      <c r="G876" s="455"/>
      <c r="H876" s="455"/>
      <c r="I876" s="455"/>
      <c r="J876" s="455"/>
      <c r="K876" s="455"/>
      <c r="L876" s="455"/>
      <c r="M876" s="455"/>
      <c r="N876" s="455"/>
      <c r="O876" s="455"/>
      <c r="P876" s="455"/>
      <c r="Q876" s="455"/>
      <c r="R876" s="455"/>
      <c r="S876" s="455"/>
      <c r="T876" s="1072"/>
      <c r="U876" s="1072"/>
      <c r="V876" s="1072"/>
      <c r="W876" s="1073"/>
    </row>
    <row r="877" spans="2:23" ht="12.75">
      <c r="B877" s="331">
        <v>843</v>
      </c>
      <c r="C877" s="1061"/>
      <c r="D877" s="1062"/>
      <c r="E877" s="454"/>
      <c r="F877" s="454"/>
      <c r="G877" s="454"/>
      <c r="H877" s="454"/>
      <c r="I877" s="454"/>
      <c r="J877" s="454"/>
      <c r="K877" s="454"/>
      <c r="L877" s="454"/>
      <c r="M877" s="454"/>
      <c r="N877" s="454"/>
      <c r="O877" s="454"/>
      <c r="P877" s="454"/>
      <c r="Q877" s="454"/>
      <c r="R877" s="454"/>
      <c r="S877" s="454"/>
      <c r="T877" s="1074"/>
      <c r="U877" s="1074"/>
      <c r="V877" s="1074"/>
      <c r="W877" s="1075"/>
    </row>
    <row r="878" spans="2:23" ht="12.75">
      <c r="B878" s="331">
        <v>844</v>
      </c>
      <c r="C878" s="1071"/>
      <c r="D878" s="1071"/>
      <c r="E878" s="455"/>
      <c r="F878" s="455"/>
      <c r="G878" s="455"/>
      <c r="H878" s="455"/>
      <c r="I878" s="455"/>
      <c r="J878" s="455"/>
      <c r="K878" s="455"/>
      <c r="L878" s="455"/>
      <c r="M878" s="455"/>
      <c r="N878" s="455"/>
      <c r="O878" s="455"/>
      <c r="P878" s="455"/>
      <c r="Q878" s="455"/>
      <c r="R878" s="455"/>
      <c r="S878" s="455"/>
      <c r="T878" s="1072"/>
      <c r="U878" s="1072"/>
      <c r="V878" s="1072"/>
      <c r="W878" s="1073"/>
    </row>
    <row r="879" spans="2:23" ht="12.75">
      <c r="B879" s="331">
        <v>845</v>
      </c>
      <c r="C879" s="1061"/>
      <c r="D879" s="1062"/>
      <c r="E879" s="454"/>
      <c r="F879" s="454"/>
      <c r="G879" s="454"/>
      <c r="H879" s="454"/>
      <c r="I879" s="454"/>
      <c r="J879" s="454"/>
      <c r="K879" s="454"/>
      <c r="L879" s="454"/>
      <c r="M879" s="454"/>
      <c r="N879" s="454"/>
      <c r="O879" s="454"/>
      <c r="P879" s="454"/>
      <c r="Q879" s="454"/>
      <c r="R879" s="454"/>
      <c r="S879" s="454"/>
      <c r="T879" s="1074"/>
      <c r="U879" s="1074"/>
      <c r="V879" s="1074"/>
      <c r="W879" s="1075"/>
    </row>
    <row r="880" spans="2:23" ht="12.75">
      <c r="B880" s="331">
        <v>846</v>
      </c>
      <c r="C880" s="1071"/>
      <c r="D880" s="1071"/>
      <c r="E880" s="455"/>
      <c r="F880" s="455"/>
      <c r="G880" s="455"/>
      <c r="H880" s="455"/>
      <c r="I880" s="455"/>
      <c r="J880" s="455"/>
      <c r="K880" s="455"/>
      <c r="L880" s="455"/>
      <c r="M880" s="455"/>
      <c r="N880" s="455"/>
      <c r="O880" s="455"/>
      <c r="P880" s="455"/>
      <c r="Q880" s="455"/>
      <c r="R880" s="455"/>
      <c r="S880" s="455"/>
      <c r="T880" s="1072"/>
      <c r="U880" s="1072"/>
      <c r="V880" s="1072"/>
      <c r="W880" s="1073"/>
    </row>
    <row r="881" spans="2:23" ht="12.75">
      <c r="B881" s="331">
        <v>847</v>
      </c>
      <c r="C881" s="1061"/>
      <c r="D881" s="1062"/>
      <c r="E881" s="454"/>
      <c r="F881" s="454"/>
      <c r="G881" s="454"/>
      <c r="H881" s="454"/>
      <c r="I881" s="454"/>
      <c r="J881" s="454"/>
      <c r="K881" s="454"/>
      <c r="L881" s="454"/>
      <c r="M881" s="454"/>
      <c r="N881" s="454"/>
      <c r="O881" s="454"/>
      <c r="P881" s="454"/>
      <c r="Q881" s="454"/>
      <c r="R881" s="454"/>
      <c r="S881" s="454"/>
      <c r="T881" s="1074"/>
      <c r="U881" s="1074"/>
      <c r="V881" s="1074"/>
      <c r="W881" s="1075"/>
    </row>
    <row r="882" spans="2:23" ht="12.75">
      <c r="B882" s="331">
        <v>848</v>
      </c>
      <c r="C882" s="1071"/>
      <c r="D882" s="1071"/>
      <c r="E882" s="455"/>
      <c r="F882" s="455"/>
      <c r="G882" s="455"/>
      <c r="H882" s="455"/>
      <c r="I882" s="455"/>
      <c r="J882" s="455"/>
      <c r="K882" s="455"/>
      <c r="L882" s="455"/>
      <c r="M882" s="455"/>
      <c r="N882" s="455"/>
      <c r="O882" s="455"/>
      <c r="P882" s="455"/>
      <c r="Q882" s="455"/>
      <c r="R882" s="455"/>
      <c r="S882" s="455"/>
      <c r="T882" s="1072"/>
      <c r="U882" s="1072"/>
      <c r="V882" s="1072"/>
      <c r="W882" s="1073"/>
    </row>
    <row r="883" spans="2:23" ht="12.75">
      <c r="B883" s="331">
        <v>849</v>
      </c>
      <c r="C883" s="1061"/>
      <c r="D883" s="1062"/>
      <c r="E883" s="454"/>
      <c r="F883" s="454"/>
      <c r="G883" s="454"/>
      <c r="H883" s="454"/>
      <c r="I883" s="454"/>
      <c r="J883" s="454"/>
      <c r="K883" s="454"/>
      <c r="L883" s="454"/>
      <c r="M883" s="454"/>
      <c r="N883" s="454"/>
      <c r="O883" s="454"/>
      <c r="P883" s="454"/>
      <c r="Q883" s="454"/>
      <c r="R883" s="454"/>
      <c r="S883" s="454"/>
      <c r="T883" s="1074"/>
      <c r="U883" s="1074"/>
      <c r="V883" s="1074"/>
      <c r="W883" s="1075"/>
    </row>
    <row r="884" spans="2:23" ht="12.75">
      <c r="B884" s="331">
        <v>850</v>
      </c>
      <c r="C884" s="1071"/>
      <c r="D884" s="1071"/>
      <c r="E884" s="455"/>
      <c r="F884" s="455"/>
      <c r="G884" s="455"/>
      <c r="H884" s="455"/>
      <c r="I884" s="455"/>
      <c r="J884" s="455"/>
      <c r="K884" s="455"/>
      <c r="L884" s="455"/>
      <c r="M884" s="455"/>
      <c r="N884" s="455"/>
      <c r="O884" s="455"/>
      <c r="P884" s="455"/>
      <c r="Q884" s="455"/>
      <c r="R884" s="455"/>
      <c r="S884" s="455"/>
      <c r="T884" s="1072"/>
      <c r="U884" s="1072"/>
      <c r="V884" s="1072"/>
      <c r="W884" s="1073"/>
    </row>
    <row r="885" spans="2:23" ht="12.75">
      <c r="B885" s="331">
        <v>851</v>
      </c>
      <c r="C885" s="1061"/>
      <c r="D885" s="1062"/>
      <c r="E885" s="454"/>
      <c r="F885" s="454"/>
      <c r="G885" s="454"/>
      <c r="H885" s="454"/>
      <c r="I885" s="454"/>
      <c r="J885" s="454"/>
      <c r="K885" s="454"/>
      <c r="L885" s="454"/>
      <c r="M885" s="454"/>
      <c r="N885" s="454"/>
      <c r="O885" s="454"/>
      <c r="P885" s="454"/>
      <c r="Q885" s="454"/>
      <c r="R885" s="454"/>
      <c r="S885" s="454"/>
      <c r="T885" s="1074"/>
      <c r="U885" s="1074"/>
      <c r="V885" s="1074"/>
      <c r="W885" s="1075"/>
    </row>
    <row r="886" spans="2:23" ht="12.75">
      <c r="B886" s="331">
        <v>852</v>
      </c>
      <c r="C886" s="1071"/>
      <c r="D886" s="1071"/>
      <c r="E886" s="455"/>
      <c r="F886" s="455"/>
      <c r="G886" s="455"/>
      <c r="H886" s="455"/>
      <c r="I886" s="455"/>
      <c r="J886" s="455"/>
      <c r="K886" s="455"/>
      <c r="L886" s="455"/>
      <c r="M886" s="455"/>
      <c r="N886" s="455"/>
      <c r="O886" s="455"/>
      <c r="P886" s="455"/>
      <c r="Q886" s="455"/>
      <c r="R886" s="455"/>
      <c r="S886" s="455"/>
      <c r="T886" s="1072"/>
      <c r="U886" s="1072"/>
      <c r="V886" s="1072"/>
      <c r="W886" s="1073"/>
    </row>
    <row r="887" spans="2:23" ht="12.75">
      <c r="B887" s="331">
        <v>853</v>
      </c>
      <c r="C887" s="1061"/>
      <c r="D887" s="1062"/>
      <c r="E887" s="454"/>
      <c r="F887" s="454"/>
      <c r="G887" s="454"/>
      <c r="H887" s="454"/>
      <c r="I887" s="454"/>
      <c r="J887" s="454"/>
      <c r="K887" s="454"/>
      <c r="L887" s="454"/>
      <c r="M887" s="454"/>
      <c r="N887" s="454"/>
      <c r="O887" s="454"/>
      <c r="P887" s="454"/>
      <c r="Q887" s="454"/>
      <c r="R887" s="454"/>
      <c r="S887" s="454"/>
      <c r="T887" s="1074"/>
      <c r="U887" s="1074"/>
      <c r="V887" s="1074"/>
      <c r="W887" s="1075"/>
    </row>
    <row r="888" spans="2:23" ht="12.75">
      <c r="B888" s="331">
        <v>854</v>
      </c>
      <c r="C888" s="1071"/>
      <c r="D888" s="1071"/>
      <c r="E888" s="455"/>
      <c r="F888" s="455"/>
      <c r="G888" s="455"/>
      <c r="H888" s="455"/>
      <c r="I888" s="455"/>
      <c r="J888" s="455"/>
      <c r="K888" s="455"/>
      <c r="L888" s="455"/>
      <c r="M888" s="455"/>
      <c r="N888" s="455"/>
      <c r="O888" s="455"/>
      <c r="P888" s="455"/>
      <c r="Q888" s="455"/>
      <c r="R888" s="455"/>
      <c r="S888" s="455"/>
      <c r="T888" s="1072"/>
      <c r="U888" s="1072"/>
      <c r="V888" s="1072"/>
      <c r="W888" s="1073"/>
    </row>
    <row r="889" spans="2:23" ht="12.75">
      <c r="B889" s="331">
        <v>855</v>
      </c>
      <c r="C889" s="1061"/>
      <c r="D889" s="1062"/>
      <c r="E889" s="454"/>
      <c r="F889" s="454"/>
      <c r="G889" s="454"/>
      <c r="H889" s="454"/>
      <c r="I889" s="454"/>
      <c r="J889" s="454"/>
      <c r="K889" s="454"/>
      <c r="L889" s="454"/>
      <c r="M889" s="454"/>
      <c r="N889" s="454"/>
      <c r="O889" s="454"/>
      <c r="P889" s="454"/>
      <c r="Q889" s="454"/>
      <c r="R889" s="454"/>
      <c r="S889" s="454"/>
      <c r="T889" s="1074"/>
      <c r="U889" s="1074"/>
      <c r="V889" s="1074"/>
      <c r="W889" s="1075"/>
    </row>
    <row r="890" spans="2:23" ht="12.75">
      <c r="B890" s="331">
        <v>856</v>
      </c>
      <c r="C890" s="1071"/>
      <c r="D890" s="1071"/>
      <c r="E890" s="455"/>
      <c r="F890" s="455"/>
      <c r="G890" s="455"/>
      <c r="H890" s="455"/>
      <c r="I890" s="455"/>
      <c r="J890" s="455"/>
      <c r="K890" s="455"/>
      <c r="L890" s="455"/>
      <c r="M890" s="455"/>
      <c r="N890" s="455"/>
      <c r="O890" s="455"/>
      <c r="P890" s="455"/>
      <c r="Q890" s="455"/>
      <c r="R890" s="455"/>
      <c r="S890" s="455"/>
      <c r="T890" s="1072"/>
      <c r="U890" s="1072"/>
      <c r="V890" s="1072"/>
      <c r="W890" s="1073"/>
    </row>
    <row r="891" spans="2:23" ht="12.75">
      <c r="B891" s="331">
        <v>857</v>
      </c>
      <c r="C891" s="1061"/>
      <c r="D891" s="1062"/>
      <c r="E891" s="454"/>
      <c r="F891" s="454"/>
      <c r="G891" s="454"/>
      <c r="H891" s="454"/>
      <c r="I891" s="454"/>
      <c r="J891" s="454"/>
      <c r="K891" s="454"/>
      <c r="L891" s="454"/>
      <c r="M891" s="454"/>
      <c r="N891" s="454"/>
      <c r="O891" s="454"/>
      <c r="P891" s="454"/>
      <c r="Q891" s="454"/>
      <c r="R891" s="454"/>
      <c r="S891" s="454"/>
      <c r="T891" s="1074"/>
      <c r="U891" s="1074"/>
      <c r="V891" s="1074"/>
      <c r="W891" s="1075"/>
    </row>
    <row r="892" spans="2:23" ht="12.75">
      <c r="B892" s="331">
        <v>858</v>
      </c>
      <c r="C892" s="1071"/>
      <c r="D892" s="1071"/>
      <c r="E892" s="455"/>
      <c r="F892" s="455"/>
      <c r="G892" s="455"/>
      <c r="H892" s="455"/>
      <c r="I892" s="455"/>
      <c r="J892" s="455"/>
      <c r="K892" s="455"/>
      <c r="L892" s="455"/>
      <c r="M892" s="455"/>
      <c r="N892" s="455"/>
      <c r="O892" s="455"/>
      <c r="P892" s="455"/>
      <c r="Q892" s="455"/>
      <c r="R892" s="455"/>
      <c r="S892" s="455"/>
      <c r="T892" s="1072"/>
      <c r="U892" s="1072"/>
      <c r="V892" s="1072"/>
      <c r="W892" s="1073"/>
    </row>
    <row r="893" spans="2:23" ht="12.75">
      <c r="B893" s="331">
        <v>859</v>
      </c>
      <c r="C893" s="1061"/>
      <c r="D893" s="1062"/>
      <c r="E893" s="454"/>
      <c r="F893" s="454"/>
      <c r="G893" s="454"/>
      <c r="H893" s="454"/>
      <c r="I893" s="454"/>
      <c r="J893" s="454"/>
      <c r="K893" s="454"/>
      <c r="L893" s="454"/>
      <c r="M893" s="454"/>
      <c r="N893" s="454"/>
      <c r="O893" s="454"/>
      <c r="P893" s="454"/>
      <c r="Q893" s="454"/>
      <c r="R893" s="454"/>
      <c r="S893" s="454"/>
      <c r="T893" s="1074"/>
      <c r="U893" s="1074"/>
      <c r="V893" s="1074"/>
      <c r="W893" s="1075"/>
    </row>
    <row r="894" spans="2:23" ht="12.75">
      <c r="B894" s="331">
        <v>860</v>
      </c>
      <c r="C894" s="1071"/>
      <c r="D894" s="1071"/>
      <c r="E894" s="455"/>
      <c r="F894" s="455"/>
      <c r="G894" s="455"/>
      <c r="H894" s="455"/>
      <c r="I894" s="455"/>
      <c r="J894" s="455"/>
      <c r="K894" s="455"/>
      <c r="L894" s="455"/>
      <c r="M894" s="455"/>
      <c r="N894" s="455"/>
      <c r="O894" s="455"/>
      <c r="P894" s="455"/>
      <c r="Q894" s="455"/>
      <c r="R894" s="455"/>
      <c r="S894" s="455"/>
      <c r="T894" s="1072"/>
      <c r="U894" s="1072"/>
      <c r="V894" s="1072"/>
      <c r="W894" s="1073"/>
    </row>
    <row r="895" spans="2:23" ht="12.75">
      <c r="B895" s="331">
        <v>861</v>
      </c>
      <c r="C895" s="1061"/>
      <c r="D895" s="1062"/>
      <c r="E895" s="454"/>
      <c r="F895" s="454"/>
      <c r="G895" s="454"/>
      <c r="H895" s="454"/>
      <c r="I895" s="454"/>
      <c r="J895" s="454"/>
      <c r="K895" s="454"/>
      <c r="L895" s="454"/>
      <c r="M895" s="454"/>
      <c r="N895" s="454"/>
      <c r="O895" s="454"/>
      <c r="P895" s="454"/>
      <c r="Q895" s="454"/>
      <c r="R895" s="454"/>
      <c r="S895" s="454"/>
      <c r="T895" s="1074"/>
      <c r="U895" s="1074"/>
      <c r="V895" s="1074"/>
      <c r="W895" s="1075"/>
    </row>
    <row r="896" spans="2:23" ht="12.75">
      <c r="B896" s="331">
        <v>862</v>
      </c>
      <c r="C896" s="1071"/>
      <c r="D896" s="1071"/>
      <c r="E896" s="455"/>
      <c r="F896" s="455"/>
      <c r="G896" s="455"/>
      <c r="H896" s="455"/>
      <c r="I896" s="455"/>
      <c r="J896" s="455"/>
      <c r="K896" s="455"/>
      <c r="L896" s="455"/>
      <c r="M896" s="455"/>
      <c r="N896" s="455"/>
      <c r="O896" s="455"/>
      <c r="P896" s="455"/>
      <c r="Q896" s="455"/>
      <c r="R896" s="455"/>
      <c r="S896" s="455"/>
      <c r="T896" s="1072"/>
      <c r="U896" s="1072"/>
      <c r="V896" s="1072"/>
      <c r="W896" s="1073"/>
    </row>
    <row r="897" spans="2:23" ht="12.75">
      <c r="B897" s="331">
        <v>863</v>
      </c>
      <c r="C897" s="1061"/>
      <c r="D897" s="1062"/>
      <c r="E897" s="454"/>
      <c r="F897" s="454"/>
      <c r="G897" s="454"/>
      <c r="H897" s="454"/>
      <c r="I897" s="454"/>
      <c r="J897" s="454"/>
      <c r="K897" s="454"/>
      <c r="L897" s="454"/>
      <c r="M897" s="454"/>
      <c r="N897" s="454"/>
      <c r="O897" s="454"/>
      <c r="P897" s="454"/>
      <c r="Q897" s="454"/>
      <c r="R897" s="454"/>
      <c r="S897" s="454"/>
      <c r="T897" s="1074"/>
      <c r="U897" s="1074"/>
      <c r="V897" s="1074"/>
      <c r="W897" s="1075"/>
    </row>
    <row r="898" spans="2:23" ht="12.75">
      <c r="B898" s="331">
        <v>864</v>
      </c>
      <c r="C898" s="1071"/>
      <c r="D898" s="1071"/>
      <c r="E898" s="455"/>
      <c r="F898" s="455"/>
      <c r="G898" s="455"/>
      <c r="H898" s="455"/>
      <c r="I898" s="455"/>
      <c r="J898" s="455"/>
      <c r="K898" s="455"/>
      <c r="L898" s="455"/>
      <c r="M898" s="455"/>
      <c r="N898" s="455"/>
      <c r="O898" s="455"/>
      <c r="P898" s="455"/>
      <c r="Q898" s="455"/>
      <c r="R898" s="455"/>
      <c r="S898" s="455"/>
      <c r="T898" s="1072"/>
      <c r="U898" s="1072"/>
      <c r="V898" s="1072"/>
      <c r="W898" s="1073"/>
    </row>
    <row r="899" spans="2:23" ht="12.75">
      <c r="B899" s="331">
        <v>865</v>
      </c>
      <c r="C899" s="1061"/>
      <c r="D899" s="1062"/>
      <c r="E899" s="454"/>
      <c r="F899" s="454"/>
      <c r="G899" s="454"/>
      <c r="H899" s="454"/>
      <c r="I899" s="454"/>
      <c r="J899" s="454"/>
      <c r="K899" s="454"/>
      <c r="L899" s="454"/>
      <c r="M899" s="454"/>
      <c r="N899" s="454"/>
      <c r="O899" s="454"/>
      <c r="P899" s="454"/>
      <c r="Q899" s="454"/>
      <c r="R899" s="454"/>
      <c r="S899" s="454"/>
      <c r="T899" s="1074"/>
      <c r="U899" s="1074"/>
      <c r="V899" s="1074"/>
      <c r="W899" s="1075"/>
    </row>
    <row r="900" spans="2:23" ht="12.75">
      <c r="B900" s="331">
        <v>866</v>
      </c>
      <c r="C900" s="1071"/>
      <c r="D900" s="1071"/>
      <c r="E900" s="455"/>
      <c r="F900" s="455"/>
      <c r="G900" s="455"/>
      <c r="H900" s="455"/>
      <c r="I900" s="455"/>
      <c r="J900" s="455"/>
      <c r="K900" s="455"/>
      <c r="L900" s="455"/>
      <c r="M900" s="455"/>
      <c r="N900" s="455"/>
      <c r="O900" s="455"/>
      <c r="P900" s="455"/>
      <c r="Q900" s="455"/>
      <c r="R900" s="455"/>
      <c r="S900" s="455"/>
      <c r="T900" s="1072"/>
      <c r="U900" s="1072"/>
      <c r="V900" s="1072"/>
      <c r="W900" s="1073"/>
    </row>
    <row r="901" spans="2:23" ht="12.75">
      <c r="B901" s="331">
        <v>867</v>
      </c>
      <c r="C901" s="1061"/>
      <c r="D901" s="1062"/>
      <c r="E901" s="454"/>
      <c r="F901" s="454"/>
      <c r="G901" s="454"/>
      <c r="H901" s="454"/>
      <c r="I901" s="454"/>
      <c r="J901" s="454"/>
      <c r="K901" s="454"/>
      <c r="L901" s="454"/>
      <c r="M901" s="454"/>
      <c r="N901" s="454"/>
      <c r="O901" s="454"/>
      <c r="P901" s="454"/>
      <c r="Q901" s="454"/>
      <c r="R901" s="454"/>
      <c r="S901" s="454"/>
      <c r="T901" s="1074"/>
      <c r="U901" s="1074"/>
      <c r="V901" s="1074"/>
      <c r="W901" s="1075"/>
    </row>
    <row r="902" spans="2:23" ht="12.75">
      <c r="B902" s="331">
        <v>868</v>
      </c>
      <c r="C902" s="1071"/>
      <c r="D902" s="1071"/>
      <c r="E902" s="455"/>
      <c r="F902" s="455"/>
      <c r="G902" s="455"/>
      <c r="H902" s="455"/>
      <c r="I902" s="455"/>
      <c r="J902" s="455"/>
      <c r="K902" s="455"/>
      <c r="L902" s="455"/>
      <c r="M902" s="455"/>
      <c r="N902" s="455"/>
      <c r="O902" s="455"/>
      <c r="P902" s="455"/>
      <c r="Q902" s="455"/>
      <c r="R902" s="455"/>
      <c r="S902" s="455"/>
      <c r="T902" s="1072"/>
      <c r="U902" s="1072"/>
      <c r="V902" s="1072"/>
      <c r="W902" s="1073"/>
    </row>
    <row r="903" spans="2:23" ht="12.75">
      <c r="B903" s="331">
        <v>869</v>
      </c>
      <c r="C903" s="1061"/>
      <c r="D903" s="1062"/>
      <c r="E903" s="454"/>
      <c r="F903" s="454"/>
      <c r="G903" s="454"/>
      <c r="H903" s="454"/>
      <c r="I903" s="454"/>
      <c r="J903" s="454"/>
      <c r="K903" s="454"/>
      <c r="L903" s="454"/>
      <c r="M903" s="454"/>
      <c r="N903" s="454"/>
      <c r="O903" s="454"/>
      <c r="P903" s="454"/>
      <c r="Q903" s="454"/>
      <c r="R903" s="454"/>
      <c r="S903" s="454"/>
      <c r="T903" s="1074"/>
      <c r="U903" s="1074"/>
      <c r="V903" s="1074"/>
      <c r="W903" s="1075"/>
    </row>
    <row r="904" spans="2:23" ht="12.75">
      <c r="B904" s="331">
        <v>870</v>
      </c>
      <c r="C904" s="1071"/>
      <c r="D904" s="1071"/>
      <c r="E904" s="455"/>
      <c r="F904" s="455"/>
      <c r="G904" s="455"/>
      <c r="H904" s="455"/>
      <c r="I904" s="455"/>
      <c r="J904" s="455"/>
      <c r="K904" s="455"/>
      <c r="L904" s="455"/>
      <c r="M904" s="455"/>
      <c r="N904" s="455"/>
      <c r="O904" s="455"/>
      <c r="P904" s="455"/>
      <c r="Q904" s="455"/>
      <c r="R904" s="455"/>
      <c r="S904" s="455"/>
      <c r="T904" s="1072"/>
      <c r="U904" s="1072"/>
      <c r="V904" s="1072"/>
      <c r="W904" s="1073"/>
    </row>
    <row r="905" spans="2:23" ht="12.75">
      <c r="B905" s="331">
        <v>871</v>
      </c>
      <c r="C905" s="1061"/>
      <c r="D905" s="1062"/>
      <c r="E905" s="454"/>
      <c r="F905" s="454"/>
      <c r="G905" s="454"/>
      <c r="H905" s="454"/>
      <c r="I905" s="454"/>
      <c r="J905" s="454"/>
      <c r="K905" s="454"/>
      <c r="L905" s="454"/>
      <c r="M905" s="454"/>
      <c r="N905" s="454"/>
      <c r="O905" s="454"/>
      <c r="P905" s="454"/>
      <c r="Q905" s="454"/>
      <c r="R905" s="454"/>
      <c r="S905" s="454"/>
      <c r="T905" s="1074"/>
      <c r="U905" s="1074"/>
      <c r="V905" s="1074"/>
      <c r="W905" s="1075"/>
    </row>
    <row r="906" spans="2:23" ht="12.75">
      <c r="B906" s="331">
        <v>872</v>
      </c>
      <c r="C906" s="1071"/>
      <c r="D906" s="1071"/>
      <c r="E906" s="455"/>
      <c r="F906" s="455"/>
      <c r="G906" s="455"/>
      <c r="H906" s="455"/>
      <c r="I906" s="455"/>
      <c r="J906" s="455"/>
      <c r="K906" s="455"/>
      <c r="L906" s="455"/>
      <c r="M906" s="455"/>
      <c r="N906" s="455"/>
      <c r="O906" s="455"/>
      <c r="P906" s="455"/>
      <c r="Q906" s="455"/>
      <c r="R906" s="455"/>
      <c r="S906" s="455"/>
      <c r="T906" s="1072"/>
      <c r="U906" s="1072"/>
      <c r="V906" s="1072"/>
      <c r="W906" s="1073"/>
    </row>
    <row r="907" spans="2:23" ht="12.75">
      <c r="B907" s="331">
        <v>873</v>
      </c>
      <c r="C907" s="1061"/>
      <c r="D907" s="1062"/>
      <c r="E907" s="454"/>
      <c r="F907" s="454"/>
      <c r="G907" s="454"/>
      <c r="H907" s="454"/>
      <c r="I907" s="454"/>
      <c r="J907" s="454"/>
      <c r="K907" s="454"/>
      <c r="L907" s="454"/>
      <c r="M907" s="454"/>
      <c r="N907" s="454"/>
      <c r="O907" s="454"/>
      <c r="P907" s="454"/>
      <c r="Q907" s="454"/>
      <c r="R907" s="454"/>
      <c r="S907" s="454"/>
      <c r="T907" s="1074"/>
      <c r="U907" s="1074"/>
      <c r="V907" s="1074"/>
      <c r="W907" s="1075"/>
    </row>
    <row r="908" spans="2:23" ht="12.75">
      <c r="B908" s="331">
        <v>874</v>
      </c>
      <c r="C908" s="1071"/>
      <c r="D908" s="1071"/>
      <c r="E908" s="455"/>
      <c r="F908" s="455"/>
      <c r="G908" s="455"/>
      <c r="H908" s="455"/>
      <c r="I908" s="455"/>
      <c r="J908" s="455"/>
      <c r="K908" s="455"/>
      <c r="L908" s="455"/>
      <c r="M908" s="455"/>
      <c r="N908" s="455"/>
      <c r="O908" s="455"/>
      <c r="P908" s="455"/>
      <c r="Q908" s="455"/>
      <c r="R908" s="455"/>
      <c r="S908" s="455"/>
      <c r="T908" s="1072"/>
      <c r="U908" s="1072"/>
      <c r="V908" s="1072"/>
      <c r="W908" s="1073"/>
    </row>
    <row r="909" spans="2:23" ht="12.75">
      <c r="B909" s="331">
        <v>875</v>
      </c>
      <c r="C909" s="1061"/>
      <c r="D909" s="1062"/>
      <c r="E909" s="454"/>
      <c r="F909" s="454"/>
      <c r="G909" s="454"/>
      <c r="H909" s="454"/>
      <c r="I909" s="454"/>
      <c r="J909" s="454"/>
      <c r="K909" s="454"/>
      <c r="L909" s="454"/>
      <c r="M909" s="454"/>
      <c r="N909" s="454"/>
      <c r="O909" s="454"/>
      <c r="P909" s="454"/>
      <c r="Q909" s="454"/>
      <c r="R909" s="454"/>
      <c r="S909" s="454"/>
      <c r="T909" s="1074"/>
      <c r="U909" s="1074"/>
      <c r="V909" s="1074"/>
      <c r="W909" s="1075"/>
    </row>
    <row r="910" spans="2:23" ht="12.75">
      <c r="B910" s="331">
        <v>876</v>
      </c>
      <c r="C910" s="1071"/>
      <c r="D910" s="1071"/>
      <c r="E910" s="455"/>
      <c r="F910" s="455"/>
      <c r="G910" s="455"/>
      <c r="H910" s="455"/>
      <c r="I910" s="455"/>
      <c r="J910" s="455"/>
      <c r="K910" s="455"/>
      <c r="L910" s="455"/>
      <c r="M910" s="455"/>
      <c r="N910" s="455"/>
      <c r="O910" s="455"/>
      <c r="P910" s="455"/>
      <c r="Q910" s="455"/>
      <c r="R910" s="455"/>
      <c r="S910" s="455"/>
      <c r="T910" s="1072"/>
      <c r="U910" s="1072"/>
      <c r="V910" s="1072"/>
      <c r="W910" s="1073"/>
    </row>
    <row r="911" spans="2:23" ht="12.75">
      <c r="B911" s="331">
        <v>877</v>
      </c>
      <c r="C911" s="1061"/>
      <c r="D911" s="1062"/>
      <c r="E911" s="454"/>
      <c r="F911" s="454"/>
      <c r="G911" s="454"/>
      <c r="H911" s="454"/>
      <c r="I911" s="454"/>
      <c r="J911" s="454"/>
      <c r="K911" s="454"/>
      <c r="L911" s="454"/>
      <c r="M911" s="454"/>
      <c r="N911" s="454"/>
      <c r="O911" s="454"/>
      <c r="P911" s="454"/>
      <c r="Q911" s="454"/>
      <c r="R911" s="454"/>
      <c r="S911" s="454"/>
      <c r="T911" s="1074"/>
      <c r="U911" s="1074"/>
      <c r="V911" s="1074"/>
      <c r="W911" s="1075"/>
    </row>
    <row r="912" spans="2:23" ht="12.75">
      <c r="B912" s="331">
        <v>878</v>
      </c>
      <c r="C912" s="1071"/>
      <c r="D912" s="1071"/>
      <c r="E912" s="455"/>
      <c r="F912" s="455"/>
      <c r="G912" s="455"/>
      <c r="H912" s="455"/>
      <c r="I912" s="455"/>
      <c r="J912" s="455"/>
      <c r="K912" s="455"/>
      <c r="L912" s="455"/>
      <c r="M912" s="455"/>
      <c r="N912" s="455"/>
      <c r="O912" s="455"/>
      <c r="P912" s="455"/>
      <c r="Q912" s="455"/>
      <c r="R912" s="455"/>
      <c r="S912" s="455"/>
      <c r="T912" s="1072"/>
      <c r="U912" s="1072"/>
      <c r="V912" s="1072"/>
      <c r="W912" s="1073"/>
    </row>
    <row r="913" spans="2:23" ht="12.75">
      <c r="B913" s="331">
        <v>879</v>
      </c>
      <c r="C913" s="1061"/>
      <c r="D913" s="1062"/>
      <c r="E913" s="454"/>
      <c r="F913" s="454"/>
      <c r="G913" s="454"/>
      <c r="H913" s="454"/>
      <c r="I913" s="454"/>
      <c r="J913" s="454"/>
      <c r="K913" s="454"/>
      <c r="L913" s="454"/>
      <c r="M913" s="454"/>
      <c r="N913" s="454"/>
      <c r="O913" s="454"/>
      <c r="P913" s="454"/>
      <c r="Q913" s="454"/>
      <c r="R913" s="454"/>
      <c r="S913" s="454"/>
      <c r="T913" s="1074"/>
      <c r="U913" s="1074"/>
      <c r="V913" s="1074"/>
      <c r="W913" s="1075"/>
    </row>
    <row r="914" spans="2:23" ht="12.75">
      <c r="B914" s="331">
        <v>880</v>
      </c>
      <c r="C914" s="1071"/>
      <c r="D914" s="1071"/>
      <c r="E914" s="455"/>
      <c r="F914" s="455"/>
      <c r="G914" s="455"/>
      <c r="H914" s="455"/>
      <c r="I914" s="455"/>
      <c r="J914" s="455"/>
      <c r="K914" s="455"/>
      <c r="L914" s="455"/>
      <c r="M914" s="455"/>
      <c r="N914" s="455"/>
      <c r="O914" s="455"/>
      <c r="P914" s="455"/>
      <c r="Q914" s="455"/>
      <c r="R914" s="455"/>
      <c r="S914" s="455"/>
      <c r="T914" s="1072"/>
      <c r="U914" s="1072"/>
      <c r="V914" s="1072"/>
      <c r="W914" s="1073"/>
    </row>
    <row r="915" spans="2:23" ht="12.75">
      <c r="B915" s="331">
        <v>881</v>
      </c>
      <c r="C915" s="1061"/>
      <c r="D915" s="1062"/>
      <c r="E915" s="454"/>
      <c r="F915" s="454"/>
      <c r="G915" s="454"/>
      <c r="H915" s="454"/>
      <c r="I915" s="454"/>
      <c r="J915" s="454"/>
      <c r="K915" s="454"/>
      <c r="L915" s="454"/>
      <c r="M915" s="454"/>
      <c r="N915" s="454"/>
      <c r="O915" s="454"/>
      <c r="P915" s="454"/>
      <c r="Q915" s="454"/>
      <c r="R915" s="454"/>
      <c r="S915" s="454"/>
      <c r="T915" s="1074"/>
      <c r="U915" s="1074"/>
      <c r="V915" s="1074"/>
      <c r="W915" s="1075"/>
    </row>
    <row r="916" spans="2:23" ht="12.75">
      <c r="B916" s="331">
        <v>882</v>
      </c>
      <c r="C916" s="1071"/>
      <c r="D916" s="1071"/>
      <c r="E916" s="455"/>
      <c r="F916" s="455"/>
      <c r="G916" s="455"/>
      <c r="H916" s="455"/>
      <c r="I916" s="455"/>
      <c r="J916" s="455"/>
      <c r="K916" s="455"/>
      <c r="L916" s="455"/>
      <c r="M916" s="455"/>
      <c r="N916" s="455"/>
      <c r="O916" s="455"/>
      <c r="P916" s="455"/>
      <c r="Q916" s="455"/>
      <c r="R916" s="455"/>
      <c r="S916" s="455"/>
      <c r="T916" s="1072"/>
      <c r="U916" s="1072"/>
      <c r="V916" s="1072"/>
      <c r="W916" s="1073"/>
    </row>
    <row r="917" spans="2:23" ht="12.75">
      <c r="B917" s="331">
        <v>883</v>
      </c>
      <c r="C917" s="1061"/>
      <c r="D917" s="1062"/>
      <c r="E917" s="454"/>
      <c r="F917" s="454"/>
      <c r="G917" s="454"/>
      <c r="H917" s="454"/>
      <c r="I917" s="454"/>
      <c r="J917" s="454"/>
      <c r="K917" s="454"/>
      <c r="L917" s="454"/>
      <c r="M917" s="454"/>
      <c r="N917" s="454"/>
      <c r="O917" s="454"/>
      <c r="P917" s="454"/>
      <c r="Q917" s="454"/>
      <c r="R917" s="454"/>
      <c r="S917" s="454"/>
      <c r="T917" s="1074"/>
      <c r="U917" s="1074"/>
      <c r="V917" s="1074"/>
      <c r="W917" s="1075"/>
    </row>
    <row r="918" spans="2:23" ht="12.75">
      <c r="B918" s="331">
        <v>884</v>
      </c>
      <c r="C918" s="1071"/>
      <c r="D918" s="1071"/>
      <c r="E918" s="455"/>
      <c r="F918" s="455"/>
      <c r="G918" s="455"/>
      <c r="H918" s="455"/>
      <c r="I918" s="455"/>
      <c r="J918" s="455"/>
      <c r="K918" s="455"/>
      <c r="L918" s="455"/>
      <c r="M918" s="455"/>
      <c r="N918" s="455"/>
      <c r="O918" s="455"/>
      <c r="P918" s="455"/>
      <c r="Q918" s="455"/>
      <c r="R918" s="455"/>
      <c r="S918" s="455"/>
      <c r="T918" s="1072"/>
      <c r="U918" s="1072"/>
      <c r="V918" s="1072"/>
      <c r="W918" s="1073"/>
    </row>
    <row r="919" spans="2:23" ht="12.75">
      <c r="B919" s="331">
        <v>885</v>
      </c>
      <c r="C919" s="1061"/>
      <c r="D919" s="1062"/>
      <c r="E919" s="454"/>
      <c r="F919" s="454"/>
      <c r="G919" s="454"/>
      <c r="H919" s="454"/>
      <c r="I919" s="454"/>
      <c r="J919" s="454"/>
      <c r="K919" s="454"/>
      <c r="L919" s="454"/>
      <c r="M919" s="454"/>
      <c r="N919" s="454"/>
      <c r="O919" s="454"/>
      <c r="P919" s="454"/>
      <c r="Q919" s="454"/>
      <c r="R919" s="454"/>
      <c r="S919" s="454"/>
      <c r="T919" s="1074"/>
      <c r="U919" s="1074"/>
      <c r="V919" s="1074"/>
      <c r="W919" s="1075"/>
    </row>
    <row r="920" spans="2:23" ht="12.75">
      <c r="B920" s="331">
        <v>886</v>
      </c>
      <c r="C920" s="1071"/>
      <c r="D920" s="1071"/>
      <c r="E920" s="455"/>
      <c r="F920" s="455"/>
      <c r="G920" s="455"/>
      <c r="H920" s="455"/>
      <c r="I920" s="455"/>
      <c r="J920" s="455"/>
      <c r="K920" s="455"/>
      <c r="L920" s="455"/>
      <c r="M920" s="455"/>
      <c r="N920" s="455"/>
      <c r="O920" s="455"/>
      <c r="P920" s="455"/>
      <c r="Q920" s="455"/>
      <c r="R920" s="455"/>
      <c r="S920" s="455"/>
      <c r="T920" s="1072"/>
      <c r="U920" s="1072"/>
      <c r="V920" s="1072"/>
      <c r="W920" s="1073"/>
    </row>
    <row r="921" spans="2:23" ht="12.75">
      <c r="B921" s="331">
        <v>887</v>
      </c>
      <c r="C921" s="1061"/>
      <c r="D921" s="1062"/>
      <c r="E921" s="454"/>
      <c r="F921" s="454"/>
      <c r="G921" s="454"/>
      <c r="H921" s="454"/>
      <c r="I921" s="454"/>
      <c r="J921" s="454"/>
      <c r="K921" s="454"/>
      <c r="L921" s="454"/>
      <c r="M921" s="454"/>
      <c r="N921" s="454"/>
      <c r="O921" s="454"/>
      <c r="P921" s="454"/>
      <c r="Q921" s="454"/>
      <c r="R921" s="454"/>
      <c r="S921" s="454"/>
      <c r="T921" s="1074"/>
      <c r="U921" s="1074"/>
      <c r="V921" s="1074"/>
      <c r="W921" s="1075"/>
    </row>
    <row r="922" spans="2:23" ht="12.75">
      <c r="B922" s="331">
        <v>888</v>
      </c>
      <c r="C922" s="1071"/>
      <c r="D922" s="1071"/>
      <c r="E922" s="455"/>
      <c r="F922" s="455"/>
      <c r="G922" s="455"/>
      <c r="H922" s="455"/>
      <c r="I922" s="455"/>
      <c r="J922" s="455"/>
      <c r="K922" s="455"/>
      <c r="L922" s="455"/>
      <c r="M922" s="455"/>
      <c r="N922" s="455"/>
      <c r="O922" s="455"/>
      <c r="P922" s="455"/>
      <c r="Q922" s="455"/>
      <c r="R922" s="455"/>
      <c r="S922" s="455"/>
      <c r="T922" s="1072"/>
      <c r="U922" s="1072"/>
      <c r="V922" s="1072"/>
      <c r="W922" s="1073"/>
    </row>
    <row r="923" spans="2:23" ht="12.75">
      <c r="B923" s="331">
        <v>889</v>
      </c>
      <c r="C923" s="1061"/>
      <c r="D923" s="1062"/>
      <c r="E923" s="454"/>
      <c r="F923" s="454"/>
      <c r="G923" s="454"/>
      <c r="H923" s="454"/>
      <c r="I923" s="454"/>
      <c r="J923" s="454"/>
      <c r="K923" s="454"/>
      <c r="L923" s="454"/>
      <c r="M923" s="454"/>
      <c r="N923" s="454"/>
      <c r="O923" s="454"/>
      <c r="P923" s="454"/>
      <c r="Q923" s="454"/>
      <c r="R923" s="454"/>
      <c r="S923" s="454"/>
      <c r="T923" s="1074"/>
      <c r="U923" s="1074"/>
      <c r="V923" s="1074"/>
      <c r="W923" s="1075"/>
    </row>
    <row r="924" spans="2:23" ht="12.75">
      <c r="B924" s="331">
        <v>890</v>
      </c>
      <c r="C924" s="1071"/>
      <c r="D924" s="1071"/>
      <c r="E924" s="455"/>
      <c r="F924" s="455"/>
      <c r="G924" s="455"/>
      <c r="H924" s="455"/>
      <c r="I924" s="455"/>
      <c r="J924" s="455"/>
      <c r="K924" s="455"/>
      <c r="L924" s="455"/>
      <c r="M924" s="455"/>
      <c r="N924" s="455"/>
      <c r="O924" s="455"/>
      <c r="P924" s="455"/>
      <c r="Q924" s="455"/>
      <c r="R924" s="455"/>
      <c r="S924" s="455"/>
      <c r="T924" s="1072"/>
      <c r="U924" s="1072"/>
      <c r="V924" s="1072"/>
      <c r="W924" s="1073"/>
    </row>
    <row r="925" spans="2:23" ht="12.75">
      <c r="B925" s="331">
        <v>891</v>
      </c>
      <c r="C925" s="1061"/>
      <c r="D925" s="1062"/>
      <c r="E925" s="454"/>
      <c r="F925" s="454"/>
      <c r="G925" s="454"/>
      <c r="H925" s="454"/>
      <c r="I925" s="454"/>
      <c r="J925" s="454"/>
      <c r="K925" s="454"/>
      <c r="L925" s="454"/>
      <c r="M925" s="454"/>
      <c r="N925" s="454"/>
      <c r="O925" s="454"/>
      <c r="P925" s="454"/>
      <c r="Q925" s="454"/>
      <c r="R925" s="454"/>
      <c r="S925" s="454"/>
      <c r="T925" s="1074"/>
      <c r="U925" s="1074"/>
      <c r="V925" s="1074"/>
      <c r="W925" s="1075"/>
    </row>
    <row r="926" spans="2:23" ht="12.75">
      <c r="B926" s="331">
        <v>892</v>
      </c>
      <c r="C926" s="1071"/>
      <c r="D926" s="1071"/>
      <c r="E926" s="455"/>
      <c r="F926" s="455"/>
      <c r="G926" s="455"/>
      <c r="H926" s="455"/>
      <c r="I926" s="455"/>
      <c r="J926" s="455"/>
      <c r="K926" s="455"/>
      <c r="L926" s="455"/>
      <c r="M926" s="455"/>
      <c r="N926" s="455"/>
      <c r="O926" s="455"/>
      <c r="P926" s="455"/>
      <c r="Q926" s="455"/>
      <c r="R926" s="455"/>
      <c r="S926" s="455"/>
      <c r="T926" s="1072"/>
      <c r="U926" s="1072"/>
      <c r="V926" s="1072"/>
      <c r="W926" s="1073"/>
    </row>
    <row r="927" spans="2:23" ht="12.75">
      <c r="B927" s="331">
        <v>893</v>
      </c>
      <c r="C927" s="1061"/>
      <c r="D927" s="1062"/>
      <c r="E927" s="454"/>
      <c r="F927" s="454"/>
      <c r="G927" s="454"/>
      <c r="H927" s="454"/>
      <c r="I927" s="454"/>
      <c r="J927" s="454"/>
      <c r="K927" s="454"/>
      <c r="L927" s="454"/>
      <c r="M927" s="454"/>
      <c r="N927" s="454"/>
      <c r="O927" s="454"/>
      <c r="P927" s="454"/>
      <c r="Q927" s="454"/>
      <c r="R927" s="454"/>
      <c r="S927" s="454"/>
      <c r="T927" s="1074"/>
      <c r="U927" s="1074"/>
      <c r="V927" s="1074"/>
      <c r="W927" s="1075"/>
    </row>
    <row r="928" spans="2:23" ht="12.75">
      <c r="B928" s="331">
        <v>894</v>
      </c>
      <c r="C928" s="1071"/>
      <c r="D928" s="1071"/>
      <c r="E928" s="455"/>
      <c r="F928" s="455"/>
      <c r="G928" s="455"/>
      <c r="H928" s="455"/>
      <c r="I928" s="455"/>
      <c r="J928" s="455"/>
      <c r="K928" s="455"/>
      <c r="L928" s="455"/>
      <c r="M928" s="455"/>
      <c r="N928" s="455"/>
      <c r="O928" s="455"/>
      <c r="P928" s="455"/>
      <c r="Q928" s="455"/>
      <c r="R928" s="455"/>
      <c r="S928" s="455"/>
      <c r="T928" s="1072"/>
      <c r="U928" s="1072"/>
      <c r="V928" s="1072"/>
      <c r="W928" s="1073"/>
    </row>
    <row r="929" spans="2:23" ht="12.75">
      <c r="B929" s="331">
        <v>895</v>
      </c>
      <c r="C929" s="1061"/>
      <c r="D929" s="1062"/>
      <c r="E929" s="454"/>
      <c r="F929" s="454"/>
      <c r="G929" s="454"/>
      <c r="H929" s="454"/>
      <c r="I929" s="454"/>
      <c r="J929" s="454"/>
      <c r="K929" s="454"/>
      <c r="L929" s="454"/>
      <c r="M929" s="454"/>
      <c r="N929" s="454"/>
      <c r="O929" s="454"/>
      <c r="P929" s="454"/>
      <c r="Q929" s="454"/>
      <c r="R929" s="454"/>
      <c r="S929" s="454"/>
      <c r="T929" s="1074"/>
      <c r="U929" s="1074"/>
      <c r="V929" s="1074"/>
      <c r="W929" s="1075"/>
    </row>
    <row r="930" spans="2:23" ht="12.75">
      <c r="B930" s="331">
        <v>896</v>
      </c>
      <c r="C930" s="1071"/>
      <c r="D930" s="1071"/>
      <c r="E930" s="455"/>
      <c r="F930" s="455"/>
      <c r="G930" s="455"/>
      <c r="H930" s="455"/>
      <c r="I930" s="455"/>
      <c r="J930" s="455"/>
      <c r="K930" s="455"/>
      <c r="L930" s="455"/>
      <c r="M930" s="455"/>
      <c r="N930" s="455"/>
      <c r="O930" s="455"/>
      <c r="P930" s="455"/>
      <c r="Q930" s="455"/>
      <c r="R930" s="455"/>
      <c r="S930" s="455"/>
      <c r="T930" s="1072"/>
      <c r="U930" s="1072"/>
      <c r="V930" s="1072"/>
      <c r="W930" s="1073"/>
    </row>
    <row r="931" spans="2:23" ht="12.75">
      <c r="B931" s="331">
        <v>897</v>
      </c>
      <c r="C931" s="1061"/>
      <c r="D931" s="1062"/>
      <c r="E931" s="454"/>
      <c r="F931" s="454"/>
      <c r="G931" s="454"/>
      <c r="H931" s="454"/>
      <c r="I931" s="454"/>
      <c r="J931" s="454"/>
      <c r="K931" s="454"/>
      <c r="L931" s="454"/>
      <c r="M931" s="454"/>
      <c r="N931" s="454"/>
      <c r="O931" s="454"/>
      <c r="P931" s="454"/>
      <c r="Q931" s="454"/>
      <c r="R931" s="454"/>
      <c r="S931" s="454"/>
      <c r="T931" s="1074"/>
      <c r="U931" s="1074"/>
      <c r="V931" s="1074"/>
      <c r="W931" s="1075"/>
    </row>
    <row r="932" spans="2:23" ht="12.75">
      <c r="B932" s="331">
        <v>898</v>
      </c>
      <c r="C932" s="1071"/>
      <c r="D932" s="1071"/>
      <c r="E932" s="455"/>
      <c r="F932" s="455"/>
      <c r="G932" s="455"/>
      <c r="H932" s="455"/>
      <c r="I932" s="455"/>
      <c r="J932" s="455"/>
      <c r="K932" s="455"/>
      <c r="L932" s="455"/>
      <c r="M932" s="455"/>
      <c r="N932" s="455"/>
      <c r="O932" s="455"/>
      <c r="P932" s="455"/>
      <c r="Q932" s="455"/>
      <c r="R932" s="455"/>
      <c r="S932" s="455"/>
      <c r="T932" s="1072"/>
      <c r="U932" s="1072"/>
      <c r="V932" s="1072"/>
      <c r="W932" s="1073"/>
    </row>
    <row r="933" spans="2:23" ht="12.75">
      <c r="B933" s="331">
        <v>899</v>
      </c>
      <c r="C933" s="1061"/>
      <c r="D933" s="1062"/>
      <c r="E933" s="454"/>
      <c r="F933" s="454"/>
      <c r="G933" s="454"/>
      <c r="H933" s="454"/>
      <c r="I933" s="454"/>
      <c r="J933" s="454"/>
      <c r="K933" s="454"/>
      <c r="L933" s="454"/>
      <c r="M933" s="454"/>
      <c r="N933" s="454"/>
      <c r="O933" s="454"/>
      <c r="P933" s="454"/>
      <c r="Q933" s="454"/>
      <c r="R933" s="454"/>
      <c r="S933" s="454"/>
      <c r="T933" s="1074"/>
      <c r="U933" s="1074"/>
      <c r="V933" s="1074"/>
      <c r="W933" s="1075"/>
    </row>
    <row r="934" spans="2:23" ht="12.75">
      <c r="B934" s="331">
        <v>900</v>
      </c>
      <c r="C934" s="1071"/>
      <c r="D934" s="1071"/>
      <c r="E934" s="455"/>
      <c r="F934" s="455"/>
      <c r="G934" s="455"/>
      <c r="H934" s="455"/>
      <c r="I934" s="455"/>
      <c r="J934" s="455"/>
      <c r="K934" s="455"/>
      <c r="L934" s="455"/>
      <c r="M934" s="455"/>
      <c r="N934" s="455"/>
      <c r="O934" s="455"/>
      <c r="P934" s="455"/>
      <c r="Q934" s="455"/>
      <c r="R934" s="455"/>
      <c r="S934" s="455"/>
      <c r="T934" s="1072"/>
      <c r="U934" s="1072"/>
      <c r="V934" s="1072"/>
      <c r="W934" s="1073"/>
    </row>
    <row r="935" spans="2:23" ht="12.75">
      <c r="B935" s="331">
        <v>901</v>
      </c>
      <c r="C935" s="1061"/>
      <c r="D935" s="1062"/>
      <c r="E935" s="454"/>
      <c r="F935" s="454"/>
      <c r="G935" s="454"/>
      <c r="H935" s="454"/>
      <c r="I935" s="454"/>
      <c r="J935" s="454"/>
      <c r="K935" s="454"/>
      <c r="L935" s="454"/>
      <c r="M935" s="454"/>
      <c r="N935" s="454"/>
      <c r="O935" s="454"/>
      <c r="P935" s="454"/>
      <c r="Q935" s="454"/>
      <c r="R935" s="454"/>
      <c r="S935" s="454"/>
      <c r="T935" s="1074"/>
      <c r="U935" s="1074"/>
      <c r="V935" s="1074"/>
      <c r="W935" s="1075"/>
    </row>
    <row r="936" spans="2:23" ht="12.75">
      <c r="B936" s="331">
        <v>902</v>
      </c>
      <c r="C936" s="1071"/>
      <c r="D936" s="1071"/>
      <c r="E936" s="455"/>
      <c r="F936" s="455"/>
      <c r="G936" s="455"/>
      <c r="H936" s="455"/>
      <c r="I936" s="455"/>
      <c r="J936" s="455"/>
      <c r="K936" s="455"/>
      <c r="L936" s="455"/>
      <c r="M936" s="455"/>
      <c r="N936" s="455"/>
      <c r="O936" s="455"/>
      <c r="P936" s="455"/>
      <c r="Q936" s="455"/>
      <c r="R936" s="455"/>
      <c r="S936" s="455"/>
      <c r="T936" s="1072"/>
      <c r="U936" s="1072"/>
      <c r="V936" s="1072"/>
      <c r="W936" s="1073"/>
    </row>
    <row r="937" spans="2:23" ht="12.75">
      <c r="B937" s="331">
        <v>903</v>
      </c>
      <c r="C937" s="1061"/>
      <c r="D937" s="1062"/>
      <c r="E937" s="454"/>
      <c r="F937" s="454"/>
      <c r="G937" s="454"/>
      <c r="H937" s="454"/>
      <c r="I937" s="454"/>
      <c r="J937" s="454"/>
      <c r="K937" s="454"/>
      <c r="L937" s="454"/>
      <c r="M937" s="454"/>
      <c r="N937" s="454"/>
      <c r="O937" s="454"/>
      <c r="P937" s="454"/>
      <c r="Q937" s="454"/>
      <c r="R937" s="454"/>
      <c r="S937" s="454"/>
      <c r="T937" s="1074"/>
      <c r="U937" s="1074"/>
      <c r="V937" s="1074"/>
      <c r="W937" s="1075"/>
    </row>
    <row r="938" spans="2:23" ht="12.75">
      <c r="B938" s="331">
        <v>904</v>
      </c>
      <c r="C938" s="1071"/>
      <c r="D938" s="1071"/>
      <c r="E938" s="455"/>
      <c r="F938" s="455"/>
      <c r="G938" s="455"/>
      <c r="H938" s="455"/>
      <c r="I938" s="455"/>
      <c r="J938" s="455"/>
      <c r="K938" s="455"/>
      <c r="L938" s="455"/>
      <c r="M938" s="455"/>
      <c r="N938" s="455"/>
      <c r="O938" s="455"/>
      <c r="P938" s="455"/>
      <c r="Q938" s="455"/>
      <c r="R938" s="455"/>
      <c r="S938" s="455"/>
      <c r="T938" s="1072"/>
      <c r="U938" s="1072"/>
      <c r="V938" s="1072"/>
      <c r="W938" s="1073"/>
    </row>
    <row r="939" spans="2:23" ht="12.75">
      <c r="B939" s="331">
        <v>905</v>
      </c>
      <c r="C939" s="1061"/>
      <c r="D939" s="1062"/>
      <c r="E939" s="454"/>
      <c r="F939" s="454"/>
      <c r="G939" s="454"/>
      <c r="H939" s="454"/>
      <c r="I939" s="454"/>
      <c r="J939" s="454"/>
      <c r="K939" s="454"/>
      <c r="L939" s="454"/>
      <c r="M939" s="454"/>
      <c r="N939" s="454"/>
      <c r="O939" s="454"/>
      <c r="P939" s="454"/>
      <c r="Q939" s="454"/>
      <c r="R939" s="454"/>
      <c r="S939" s="454"/>
      <c r="T939" s="1074"/>
      <c r="U939" s="1074"/>
      <c r="V939" s="1074"/>
      <c r="W939" s="1075"/>
    </row>
    <row r="940" spans="2:23" ht="12.75">
      <c r="B940" s="331">
        <v>906</v>
      </c>
      <c r="C940" s="1071"/>
      <c r="D940" s="1071"/>
      <c r="E940" s="455"/>
      <c r="F940" s="455"/>
      <c r="G940" s="455"/>
      <c r="H940" s="455"/>
      <c r="I940" s="455"/>
      <c r="J940" s="455"/>
      <c r="K940" s="455"/>
      <c r="L940" s="455"/>
      <c r="M940" s="455"/>
      <c r="N940" s="455"/>
      <c r="O940" s="455"/>
      <c r="P940" s="455"/>
      <c r="Q940" s="455"/>
      <c r="R940" s="455"/>
      <c r="S940" s="455"/>
      <c r="T940" s="1072"/>
      <c r="U940" s="1072"/>
      <c r="V940" s="1072"/>
      <c r="W940" s="1073"/>
    </row>
    <row r="941" spans="2:23" ht="12.75">
      <c r="B941" s="331">
        <v>907</v>
      </c>
      <c r="C941" s="1061"/>
      <c r="D941" s="1062"/>
      <c r="E941" s="454"/>
      <c r="F941" s="454"/>
      <c r="G941" s="454"/>
      <c r="H941" s="454"/>
      <c r="I941" s="454"/>
      <c r="J941" s="454"/>
      <c r="K941" s="454"/>
      <c r="L941" s="454"/>
      <c r="M941" s="454"/>
      <c r="N941" s="454"/>
      <c r="O941" s="454"/>
      <c r="P941" s="454"/>
      <c r="Q941" s="454"/>
      <c r="R941" s="454"/>
      <c r="S941" s="454"/>
      <c r="T941" s="1074"/>
      <c r="U941" s="1074"/>
      <c r="V941" s="1074"/>
      <c r="W941" s="1075"/>
    </row>
    <row r="942" spans="2:23" ht="12.75">
      <c r="B942" s="331">
        <v>908</v>
      </c>
      <c r="C942" s="1071"/>
      <c r="D942" s="1071"/>
      <c r="E942" s="455"/>
      <c r="F942" s="455"/>
      <c r="G942" s="455"/>
      <c r="H942" s="455"/>
      <c r="I942" s="455"/>
      <c r="J942" s="455"/>
      <c r="K942" s="455"/>
      <c r="L942" s="455"/>
      <c r="M942" s="455"/>
      <c r="N942" s="455"/>
      <c r="O942" s="455"/>
      <c r="P942" s="455"/>
      <c r="Q942" s="455"/>
      <c r="R942" s="455"/>
      <c r="S942" s="455"/>
      <c r="T942" s="1072"/>
      <c r="U942" s="1072"/>
      <c r="V942" s="1072"/>
      <c r="W942" s="1073"/>
    </row>
    <row r="943" spans="2:23" ht="12.75">
      <c r="B943" s="331">
        <v>909</v>
      </c>
      <c r="C943" s="1061"/>
      <c r="D943" s="1062"/>
      <c r="E943" s="454"/>
      <c r="F943" s="454"/>
      <c r="G943" s="454"/>
      <c r="H943" s="454"/>
      <c r="I943" s="454"/>
      <c r="J943" s="454"/>
      <c r="K943" s="454"/>
      <c r="L943" s="454"/>
      <c r="M943" s="454"/>
      <c r="N943" s="454"/>
      <c r="O943" s="454"/>
      <c r="P943" s="454"/>
      <c r="Q943" s="454"/>
      <c r="R943" s="454"/>
      <c r="S943" s="454"/>
      <c r="T943" s="1074"/>
      <c r="U943" s="1074"/>
      <c r="V943" s="1074"/>
      <c r="W943" s="1075"/>
    </row>
    <row r="944" spans="2:23" ht="12.75">
      <c r="B944" s="331">
        <v>910</v>
      </c>
      <c r="C944" s="1071"/>
      <c r="D944" s="1071"/>
      <c r="E944" s="455"/>
      <c r="F944" s="455"/>
      <c r="G944" s="455"/>
      <c r="H944" s="455"/>
      <c r="I944" s="455"/>
      <c r="J944" s="455"/>
      <c r="K944" s="455"/>
      <c r="L944" s="455"/>
      <c r="M944" s="455"/>
      <c r="N944" s="455"/>
      <c r="O944" s="455"/>
      <c r="P944" s="455"/>
      <c r="Q944" s="455"/>
      <c r="R944" s="455"/>
      <c r="S944" s="455"/>
      <c r="T944" s="1072"/>
      <c r="U944" s="1072"/>
      <c r="V944" s="1072"/>
      <c r="W944" s="1073"/>
    </row>
    <row r="945" spans="2:23" ht="12.75">
      <c r="B945" s="331">
        <v>911</v>
      </c>
      <c r="C945" s="1061"/>
      <c r="D945" s="1062"/>
      <c r="E945" s="454"/>
      <c r="F945" s="454"/>
      <c r="G945" s="454"/>
      <c r="H945" s="454"/>
      <c r="I945" s="454"/>
      <c r="J945" s="454"/>
      <c r="K945" s="454"/>
      <c r="L945" s="454"/>
      <c r="M945" s="454"/>
      <c r="N945" s="454"/>
      <c r="O945" s="454"/>
      <c r="P945" s="454"/>
      <c r="Q945" s="454"/>
      <c r="R945" s="454"/>
      <c r="S945" s="454"/>
      <c r="T945" s="1074"/>
      <c r="U945" s="1074"/>
      <c r="V945" s="1074"/>
      <c r="W945" s="1075"/>
    </row>
    <row r="946" spans="2:23" ht="12.75">
      <c r="B946" s="331">
        <v>912</v>
      </c>
      <c r="C946" s="1071"/>
      <c r="D946" s="1071"/>
      <c r="E946" s="455"/>
      <c r="F946" s="455"/>
      <c r="G946" s="455"/>
      <c r="H946" s="455"/>
      <c r="I946" s="455"/>
      <c r="J946" s="455"/>
      <c r="K946" s="455"/>
      <c r="L946" s="455"/>
      <c r="M946" s="455"/>
      <c r="N946" s="455"/>
      <c r="O946" s="455"/>
      <c r="P946" s="455"/>
      <c r="Q946" s="455"/>
      <c r="R946" s="455"/>
      <c r="S946" s="455"/>
      <c r="T946" s="1072"/>
      <c r="U946" s="1072"/>
      <c r="V946" s="1072"/>
      <c r="W946" s="1073"/>
    </row>
    <row r="947" spans="2:23" ht="12.75">
      <c r="B947" s="331">
        <v>913</v>
      </c>
      <c r="C947" s="1061"/>
      <c r="D947" s="1062"/>
      <c r="E947" s="454"/>
      <c r="F947" s="454"/>
      <c r="G947" s="454"/>
      <c r="H947" s="454"/>
      <c r="I947" s="454"/>
      <c r="J947" s="454"/>
      <c r="K947" s="454"/>
      <c r="L947" s="454"/>
      <c r="M947" s="454"/>
      <c r="N947" s="454"/>
      <c r="O947" s="454"/>
      <c r="P947" s="454"/>
      <c r="Q947" s="454"/>
      <c r="R947" s="454"/>
      <c r="S947" s="454"/>
      <c r="T947" s="1074"/>
      <c r="U947" s="1074"/>
      <c r="V947" s="1074"/>
      <c r="W947" s="1075"/>
    </row>
    <row r="948" spans="2:23" ht="12.75">
      <c r="B948" s="331">
        <v>914</v>
      </c>
      <c r="C948" s="1071"/>
      <c r="D948" s="1071"/>
      <c r="E948" s="455"/>
      <c r="F948" s="455"/>
      <c r="G948" s="455"/>
      <c r="H948" s="455"/>
      <c r="I948" s="455"/>
      <c r="J948" s="455"/>
      <c r="K948" s="455"/>
      <c r="L948" s="455"/>
      <c r="M948" s="455"/>
      <c r="N948" s="455"/>
      <c r="O948" s="455"/>
      <c r="P948" s="455"/>
      <c r="Q948" s="455"/>
      <c r="R948" s="455"/>
      <c r="S948" s="455"/>
      <c r="T948" s="1072"/>
      <c r="U948" s="1072"/>
      <c r="V948" s="1072"/>
      <c r="W948" s="1073"/>
    </row>
    <row r="949" spans="2:23" ht="12.75">
      <c r="B949" s="331">
        <v>915</v>
      </c>
      <c r="C949" s="1061"/>
      <c r="D949" s="1062"/>
      <c r="E949" s="454"/>
      <c r="F949" s="454"/>
      <c r="G949" s="454"/>
      <c r="H949" s="454"/>
      <c r="I949" s="454"/>
      <c r="J949" s="454"/>
      <c r="K949" s="454"/>
      <c r="L949" s="454"/>
      <c r="M949" s="454"/>
      <c r="N949" s="454"/>
      <c r="O949" s="454"/>
      <c r="P949" s="454"/>
      <c r="Q949" s="454"/>
      <c r="R949" s="454"/>
      <c r="S949" s="454"/>
      <c r="T949" s="1074"/>
      <c r="U949" s="1074"/>
      <c r="V949" s="1074"/>
      <c r="W949" s="1075"/>
    </row>
    <row r="950" spans="2:23" ht="12.75">
      <c r="B950" s="331">
        <v>916</v>
      </c>
      <c r="C950" s="1071"/>
      <c r="D950" s="1071"/>
      <c r="E950" s="455"/>
      <c r="F950" s="455"/>
      <c r="G950" s="455"/>
      <c r="H950" s="455"/>
      <c r="I950" s="455"/>
      <c r="J950" s="455"/>
      <c r="K950" s="455"/>
      <c r="L950" s="455"/>
      <c r="M950" s="455"/>
      <c r="N950" s="455"/>
      <c r="O950" s="455"/>
      <c r="P950" s="455"/>
      <c r="Q950" s="455"/>
      <c r="R950" s="455"/>
      <c r="S950" s="455"/>
      <c r="T950" s="1072"/>
      <c r="U950" s="1072"/>
      <c r="V950" s="1072"/>
      <c r="W950" s="1073"/>
    </row>
    <row r="951" spans="2:23" ht="12.75">
      <c r="B951" s="331">
        <v>917</v>
      </c>
      <c r="C951" s="1061"/>
      <c r="D951" s="1062"/>
      <c r="E951" s="454"/>
      <c r="F951" s="454"/>
      <c r="G951" s="454"/>
      <c r="H951" s="454"/>
      <c r="I951" s="454"/>
      <c r="J951" s="454"/>
      <c r="K951" s="454"/>
      <c r="L951" s="454"/>
      <c r="M951" s="454"/>
      <c r="N951" s="454"/>
      <c r="O951" s="454"/>
      <c r="P951" s="454"/>
      <c r="Q951" s="454"/>
      <c r="R951" s="454"/>
      <c r="S951" s="454"/>
      <c r="T951" s="1074"/>
      <c r="U951" s="1074"/>
      <c r="V951" s="1074"/>
      <c r="W951" s="1075"/>
    </row>
    <row r="952" spans="2:23" ht="12.75">
      <c r="B952" s="331">
        <v>918</v>
      </c>
      <c r="C952" s="1071"/>
      <c r="D952" s="1071"/>
      <c r="E952" s="455"/>
      <c r="F952" s="455"/>
      <c r="G952" s="455"/>
      <c r="H952" s="455"/>
      <c r="I952" s="455"/>
      <c r="J952" s="455"/>
      <c r="K952" s="455"/>
      <c r="L952" s="455"/>
      <c r="M952" s="455"/>
      <c r="N952" s="455"/>
      <c r="O952" s="455"/>
      <c r="P952" s="455"/>
      <c r="Q952" s="455"/>
      <c r="R952" s="455"/>
      <c r="S952" s="455"/>
      <c r="T952" s="1072"/>
      <c r="U952" s="1072"/>
      <c r="V952" s="1072"/>
      <c r="W952" s="1073"/>
    </row>
    <row r="953" spans="2:23" ht="12.75">
      <c r="B953" s="331">
        <v>919</v>
      </c>
      <c r="C953" s="1061"/>
      <c r="D953" s="1062"/>
      <c r="E953" s="454"/>
      <c r="F953" s="454"/>
      <c r="G953" s="454"/>
      <c r="H953" s="454"/>
      <c r="I953" s="454"/>
      <c r="J953" s="454"/>
      <c r="K953" s="454"/>
      <c r="L953" s="454"/>
      <c r="M953" s="454"/>
      <c r="N953" s="454"/>
      <c r="O953" s="454"/>
      <c r="P953" s="454"/>
      <c r="Q953" s="454"/>
      <c r="R953" s="454"/>
      <c r="S953" s="454"/>
      <c r="T953" s="1074"/>
      <c r="U953" s="1074"/>
      <c r="V953" s="1074"/>
      <c r="W953" s="1075"/>
    </row>
    <row r="954" spans="2:23" ht="12.75">
      <c r="B954" s="331">
        <v>920</v>
      </c>
      <c r="C954" s="1071"/>
      <c r="D954" s="1071"/>
      <c r="E954" s="455"/>
      <c r="F954" s="455"/>
      <c r="G954" s="455"/>
      <c r="H954" s="455"/>
      <c r="I954" s="455"/>
      <c r="J954" s="455"/>
      <c r="K954" s="455"/>
      <c r="L954" s="455"/>
      <c r="M954" s="455"/>
      <c r="N954" s="455"/>
      <c r="O954" s="455"/>
      <c r="P954" s="455"/>
      <c r="Q954" s="455"/>
      <c r="R954" s="455"/>
      <c r="S954" s="455"/>
      <c r="T954" s="1072"/>
      <c r="U954" s="1072"/>
      <c r="V954" s="1072"/>
      <c r="W954" s="1073"/>
    </row>
    <row r="955" spans="2:23" ht="12.75">
      <c r="B955" s="331">
        <v>921</v>
      </c>
      <c r="C955" s="1061"/>
      <c r="D955" s="1062"/>
      <c r="E955" s="454"/>
      <c r="F955" s="454"/>
      <c r="G955" s="454"/>
      <c r="H955" s="454"/>
      <c r="I955" s="454"/>
      <c r="J955" s="454"/>
      <c r="K955" s="454"/>
      <c r="L955" s="454"/>
      <c r="M955" s="454"/>
      <c r="N955" s="454"/>
      <c r="O955" s="454"/>
      <c r="P955" s="454"/>
      <c r="Q955" s="454"/>
      <c r="R955" s="454"/>
      <c r="S955" s="454"/>
      <c r="T955" s="1074"/>
      <c r="U955" s="1074"/>
      <c r="V955" s="1074"/>
      <c r="W955" s="1075"/>
    </row>
    <row r="956" spans="2:23" ht="12.75">
      <c r="B956" s="331">
        <v>922</v>
      </c>
      <c r="C956" s="1071"/>
      <c r="D956" s="1071"/>
      <c r="E956" s="455"/>
      <c r="F956" s="455"/>
      <c r="G956" s="455"/>
      <c r="H956" s="455"/>
      <c r="I956" s="455"/>
      <c r="J956" s="455"/>
      <c r="K956" s="455"/>
      <c r="L956" s="455"/>
      <c r="M956" s="455"/>
      <c r="N956" s="455"/>
      <c r="O956" s="455"/>
      <c r="P956" s="455"/>
      <c r="Q956" s="455"/>
      <c r="R956" s="455"/>
      <c r="S956" s="455"/>
      <c r="T956" s="1072"/>
      <c r="U956" s="1072"/>
      <c r="V956" s="1072"/>
      <c r="W956" s="1073"/>
    </row>
    <row r="957" spans="2:23" ht="12.75">
      <c r="B957" s="331">
        <v>923</v>
      </c>
      <c r="C957" s="1061"/>
      <c r="D957" s="1062"/>
      <c r="E957" s="454"/>
      <c r="F957" s="454"/>
      <c r="G957" s="454"/>
      <c r="H957" s="454"/>
      <c r="I957" s="454"/>
      <c r="J957" s="454"/>
      <c r="K957" s="454"/>
      <c r="L957" s="454"/>
      <c r="M957" s="454"/>
      <c r="N957" s="454"/>
      <c r="O957" s="454"/>
      <c r="P957" s="454"/>
      <c r="Q957" s="454"/>
      <c r="R957" s="454"/>
      <c r="S957" s="454"/>
      <c r="T957" s="1074"/>
      <c r="U957" s="1074"/>
      <c r="V957" s="1074"/>
      <c r="W957" s="1075"/>
    </row>
    <row r="958" spans="2:23" ht="12.75">
      <c r="B958" s="331">
        <v>924</v>
      </c>
      <c r="C958" s="1071"/>
      <c r="D958" s="1071"/>
      <c r="E958" s="455"/>
      <c r="F958" s="455"/>
      <c r="G958" s="455"/>
      <c r="H958" s="455"/>
      <c r="I958" s="455"/>
      <c r="J958" s="455"/>
      <c r="K958" s="455"/>
      <c r="L958" s="455"/>
      <c r="M958" s="455"/>
      <c r="N958" s="455"/>
      <c r="O958" s="455"/>
      <c r="P958" s="455"/>
      <c r="Q958" s="455"/>
      <c r="R958" s="455"/>
      <c r="S958" s="455"/>
      <c r="T958" s="1072"/>
      <c r="U958" s="1072"/>
      <c r="V958" s="1072"/>
      <c r="W958" s="1073"/>
    </row>
    <row r="959" spans="2:23" ht="12.75">
      <c r="B959" s="331">
        <v>925</v>
      </c>
      <c r="C959" s="1061"/>
      <c r="D959" s="1062"/>
      <c r="E959" s="454"/>
      <c r="F959" s="454"/>
      <c r="G959" s="454"/>
      <c r="H959" s="454"/>
      <c r="I959" s="454"/>
      <c r="J959" s="454"/>
      <c r="K959" s="454"/>
      <c r="L959" s="454"/>
      <c r="M959" s="454"/>
      <c r="N959" s="454"/>
      <c r="O959" s="454"/>
      <c r="P959" s="454"/>
      <c r="Q959" s="454"/>
      <c r="R959" s="454"/>
      <c r="S959" s="454"/>
      <c r="T959" s="1074"/>
      <c r="U959" s="1074"/>
      <c r="V959" s="1074"/>
      <c r="W959" s="1075"/>
    </row>
    <row r="960" spans="2:23" ht="12.75">
      <c r="B960" s="331">
        <v>926</v>
      </c>
      <c r="C960" s="1071"/>
      <c r="D960" s="1071"/>
      <c r="E960" s="455"/>
      <c r="F960" s="455"/>
      <c r="G960" s="455"/>
      <c r="H960" s="455"/>
      <c r="I960" s="455"/>
      <c r="J960" s="455"/>
      <c r="K960" s="455"/>
      <c r="L960" s="455"/>
      <c r="M960" s="455"/>
      <c r="N960" s="455"/>
      <c r="O960" s="455"/>
      <c r="P960" s="455"/>
      <c r="Q960" s="455"/>
      <c r="R960" s="455"/>
      <c r="S960" s="455"/>
      <c r="T960" s="1072"/>
      <c r="U960" s="1072"/>
      <c r="V960" s="1072"/>
      <c r="W960" s="1073"/>
    </row>
    <row r="961" spans="2:23" ht="12.75">
      <c r="B961" s="331">
        <v>927</v>
      </c>
      <c r="C961" s="1061"/>
      <c r="D961" s="1062"/>
      <c r="E961" s="454"/>
      <c r="F961" s="454"/>
      <c r="G961" s="454"/>
      <c r="H961" s="454"/>
      <c r="I961" s="454"/>
      <c r="J961" s="454"/>
      <c r="K961" s="454"/>
      <c r="L961" s="454"/>
      <c r="M961" s="454"/>
      <c r="N961" s="454"/>
      <c r="O961" s="454"/>
      <c r="P961" s="454"/>
      <c r="Q961" s="454"/>
      <c r="R961" s="454"/>
      <c r="S961" s="454"/>
      <c r="T961" s="1074"/>
      <c r="U961" s="1074"/>
      <c r="V961" s="1074"/>
      <c r="W961" s="1075"/>
    </row>
    <row r="962" spans="2:23" ht="12.75">
      <c r="B962" s="331">
        <v>928</v>
      </c>
      <c r="C962" s="1071"/>
      <c r="D962" s="1071"/>
      <c r="E962" s="455"/>
      <c r="F962" s="455"/>
      <c r="G962" s="455"/>
      <c r="H962" s="455"/>
      <c r="I962" s="455"/>
      <c r="J962" s="455"/>
      <c r="K962" s="455"/>
      <c r="L962" s="455"/>
      <c r="M962" s="455"/>
      <c r="N962" s="455"/>
      <c r="O962" s="455"/>
      <c r="P962" s="455"/>
      <c r="Q962" s="455"/>
      <c r="R962" s="455"/>
      <c r="S962" s="455"/>
      <c r="T962" s="1072"/>
      <c r="U962" s="1072"/>
      <c r="V962" s="1072"/>
      <c r="W962" s="1073"/>
    </row>
    <row r="963" spans="2:23" ht="12.75">
      <c r="B963" s="331">
        <v>929</v>
      </c>
      <c r="C963" s="1061"/>
      <c r="D963" s="1062"/>
      <c r="E963" s="454"/>
      <c r="F963" s="454"/>
      <c r="G963" s="454"/>
      <c r="H963" s="454"/>
      <c r="I963" s="454"/>
      <c r="J963" s="454"/>
      <c r="K963" s="454"/>
      <c r="L963" s="454"/>
      <c r="M963" s="454"/>
      <c r="N963" s="454"/>
      <c r="O963" s="454"/>
      <c r="P963" s="454"/>
      <c r="Q963" s="454"/>
      <c r="R963" s="454"/>
      <c r="S963" s="454"/>
      <c r="T963" s="1074"/>
      <c r="U963" s="1074"/>
      <c r="V963" s="1074"/>
      <c r="W963" s="1075"/>
    </row>
    <row r="964" spans="2:23" ht="12.75">
      <c r="B964" s="331">
        <v>930</v>
      </c>
      <c r="C964" s="1071"/>
      <c r="D964" s="1071"/>
      <c r="E964" s="455"/>
      <c r="F964" s="455"/>
      <c r="G964" s="455"/>
      <c r="H964" s="455"/>
      <c r="I964" s="455"/>
      <c r="J964" s="455"/>
      <c r="K964" s="455"/>
      <c r="L964" s="455"/>
      <c r="M964" s="455"/>
      <c r="N964" s="455"/>
      <c r="O964" s="455"/>
      <c r="P964" s="455"/>
      <c r="Q964" s="455"/>
      <c r="R964" s="455"/>
      <c r="S964" s="455"/>
      <c r="T964" s="1072"/>
      <c r="U964" s="1072"/>
      <c r="V964" s="1072"/>
      <c r="W964" s="1073"/>
    </row>
    <row r="965" spans="2:23" ht="12.75">
      <c r="B965" s="331">
        <v>931</v>
      </c>
      <c r="C965" s="1061"/>
      <c r="D965" s="1062"/>
      <c r="E965" s="454"/>
      <c r="F965" s="454"/>
      <c r="G965" s="454"/>
      <c r="H965" s="454"/>
      <c r="I965" s="454"/>
      <c r="J965" s="454"/>
      <c r="K965" s="454"/>
      <c r="L965" s="454"/>
      <c r="M965" s="454"/>
      <c r="N965" s="454"/>
      <c r="O965" s="454"/>
      <c r="P965" s="454"/>
      <c r="Q965" s="454"/>
      <c r="R965" s="454"/>
      <c r="S965" s="454"/>
      <c r="T965" s="1074"/>
      <c r="U965" s="1074"/>
      <c r="V965" s="1074"/>
      <c r="W965" s="1075"/>
    </row>
    <row r="966" spans="2:23" ht="12.75">
      <c r="B966" s="331">
        <v>932</v>
      </c>
      <c r="C966" s="1071"/>
      <c r="D966" s="1071"/>
      <c r="E966" s="455"/>
      <c r="F966" s="455"/>
      <c r="G966" s="455"/>
      <c r="H966" s="455"/>
      <c r="I966" s="455"/>
      <c r="J966" s="455"/>
      <c r="K966" s="455"/>
      <c r="L966" s="455"/>
      <c r="M966" s="455"/>
      <c r="N966" s="455"/>
      <c r="O966" s="455"/>
      <c r="P966" s="455"/>
      <c r="Q966" s="455"/>
      <c r="R966" s="455"/>
      <c r="S966" s="455"/>
      <c r="T966" s="1072"/>
      <c r="U966" s="1072"/>
      <c r="V966" s="1072"/>
      <c r="W966" s="1073"/>
    </row>
    <row r="967" spans="2:23" ht="12.75">
      <c r="B967" s="331">
        <v>933</v>
      </c>
      <c r="C967" s="1061"/>
      <c r="D967" s="1062"/>
      <c r="E967" s="454"/>
      <c r="F967" s="454"/>
      <c r="G967" s="454"/>
      <c r="H967" s="454"/>
      <c r="I967" s="454"/>
      <c r="J967" s="454"/>
      <c r="K967" s="454"/>
      <c r="L967" s="454"/>
      <c r="M967" s="454"/>
      <c r="N967" s="454"/>
      <c r="O967" s="454"/>
      <c r="P967" s="454"/>
      <c r="Q967" s="454"/>
      <c r="R967" s="454"/>
      <c r="S967" s="454"/>
      <c r="T967" s="1074"/>
      <c r="U967" s="1074"/>
      <c r="V967" s="1074"/>
      <c r="W967" s="1075"/>
    </row>
    <row r="968" spans="2:23" ht="12.75">
      <c r="B968" s="331">
        <v>934</v>
      </c>
      <c r="C968" s="1071"/>
      <c r="D968" s="1071"/>
      <c r="E968" s="455"/>
      <c r="F968" s="455"/>
      <c r="G968" s="455"/>
      <c r="H968" s="455"/>
      <c r="I968" s="455"/>
      <c r="J968" s="455"/>
      <c r="K968" s="455"/>
      <c r="L968" s="455"/>
      <c r="M968" s="455"/>
      <c r="N968" s="455"/>
      <c r="O968" s="455"/>
      <c r="P968" s="455"/>
      <c r="Q968" s="455"/>
      <c r="R968" s="455"/>
      <c r="S968" s="455"/>
      <c r="T968" s="1072"/>
      <c r="U968" s="1072"/>
      <c r="V968" s="1072"/>
      <c r="W968" s="1073"/>
    </row>
    <row r="969" spans="2:23" ht="12.75">
      <c r="B969" s="331">
        <v>935</v>
      </c>
      <c r="C969" s="1061"/>
      <c r="D969" s="1062"/>
      <c r="E969" s="454"/>
      <c r="F969" s="454"/>
      <c r="G969" s="454"/>
      <c r="H969" s="454"/>
      <c r="I969" s="454"/>
      <c r="J969" s="454"/>
      <c r="K969" s="454"/>
      <c r="L969" s="454"/>
      <c r="M969" s="454"/>
      <c r="N969" s="454"/>
      <c r="O969" s="454"/>
      <c r="P969" s="454"/>
      <c r="Q969" s="454"/>
      <c r="R969" s="454"/>
      <c r="S969" s="454"/>
      <c r="T969" s="1074"/>
      <c r="U969" s="1074"/>
      <c r="V969" s="1074"/>
      <c r="W969" s="1075"/>
    </row>
    <row r="970" spans="2:23" ht="12.75">
      <c r="B970" s="331">
        <v>936</v>
      </c>
      <c r="C970" s="1071"/>
      <c r="D970" s="1071"/>
      <c r="E970" s="455"/>
      <c r="F970" s="455"/>
      <c r="G970" s="455"/>
      <c r="H970" s="455"/>
      <c r="I970" s="455"/>
      <c r="J970" s="455"/>
      <c r="K970" s="455"/>
      <c r="L970" s="455"/>
      <c r="M970" s="455"/>
      <c r="N970" s="455"/>
      <c r="O970" s="455"/>
      <c r="P970" s="455"/>
      <c r="Q970" s="455"/>
      <c r="R970" s="455"/>
      <c r="S970" s="455"/>
      <c r="T970" s="1072"/>
      <c r="U970" s="1072"/>
      <c r="V970" s="1072"/>
      <c r="W970" s="1073"/>
    </row>
    <row r="971" spans="2:23" ht="12.75">
      <c r="B971" s="331">
        <v>937</v>
      </c>
      <c r="C971" s="1061"/>
      <c r="D971" s="1062"/>
      <c r="E971" s="454"/>
      <c r="F971" s="454"/>
      <c r="G971" s="454"/>
      <c r="H971" s="454"/>
      <c r="I971" s="454"/>
      <c r="J971" s="454"/>
      <c r="K971" s="454"/>
      <c r="L971" s="454"/>
      <c r="M971" s="454"/>
      <c r="N971" s="454"/>
      <c r="O971" s="454"/>
      <c r="P971" s="454"/>
      <c r="Q971" s="454"/>
      <c r="R971" s="454"/>
      <c r="S971" s="454"/>
      <c r="T971" s="1074"/>
      <c r="U971" s="1074"/>
      <c r="V971" s="1074"/>
      <c r="W971" s="1075"/>
    </row>
    <row r="972" spans="2:23" ht="12.75">
      <c r="B972" s="331">
        <v>938</v>
      </c>
      <c r="C972" s="1071"/>
      <c r="D972" s="1071"/>
      <c r="E972" s="455"/>
      <c r="F972" s="455"/>
      <c r="G972" s="455"/>
      <c r="H972" s="455"/>
      <c r="I972" s="455"/>
      <c r="J972" s="455"/>
      <c r="K972" s="455"/>
      <c r="L972" s="455"/>
      <c r="M972" s="455"/>
      <c r="N972" s="455"/>
      <c r="O972" s="455"/>
      <c r="P972" s="455"/>
      <c r="Q972" s="455"/>
      <c r="R972" s="455"/>
      <c r="S972" s="455"/>
      <c r="T972" s="1072"/>
      <c r="U972" s="1072"/>
      <c r="V972" s="1072"/>
      <c r="W972" s="1073"/>
    </row>
    <row r="973" spans="2:23" ht="12.75">
      <c r="B973" s="331">
        <v>939</v>
      </c>
      <c r="C973" s="1061"/>
      <c r="D973" s="1062"/>
      <c r="E973" s="454"/>
      <c r="F973" s="454"/>
      <c r="G973" s="454"/>
      <c r="H973" s="454"/>
      <c r="I973" s="454"/>
      <c r="J973" s="454"/>
      <c r="K973" s="454"/>
      <c r="L973" s="454"/>
      <c r="M973" s="454"/>
      <c r="N973" s="454"/>
      <c r="O973" s="454"/>
      <c r="P973" s="454"/>
      <c r="Q973" s="454"/>
      <c r="R973" s="454"/>
      <c r="S973" s="454"/>
      <c r="T973" s="1074"/>
      <c r="U973" s="1074"/>
      <c r="V973" s="1074"/>
      <c r="W973" s="1075"/>
    </row>
    <row r="974" spans="2:23" ht="12.75">
      <c r="B974" s="331">
        <v>940</v>
      </c>
      <c r="C974" s="1071"/>
      <c r="D974" s="1071"/>
      <c r="E974" s="455"/>
      <c r="F974" s="455"/>
      <c r="G974" s="455"/>
      <c r="H974" s="455"/>
      <c r="I974" s="455"/>
      <c r="J974" s="455"/>
      <c r="K974" s="455"/>
      <c r="L974" s="455"/>
      <c r="M974" s="455"/>
      <c r="N974" s="455"/>
      <c r="O974" s="455"/>
      <c r="P974" s="455"/>
      <c r="Q974" s="455"/>
      <c r="R974" s="455"/>
      <c r="S974" s="455"/>
      <c r="T974" s="1072"/>
      <c r="U974" s="1072"/>
      <c r="V974" s="1072"/>
      <c r="W974" s="1073"/>
    </row>
    <row r="975" spans="2:23" ht="12.75">
      <c r="B975" s="331">
        <v>941</v>
      </c>
      <c r="C975" s="1061"/>
      <c r="D975" s="1062"/>
      <c r="E975" s="454"/>
      <c r="F975" s="454"/>
      <c r="G975" s="454"/>
      <c r="H975" s="454"/>
      <c r="I975" s="454"/>
      <c r="J975" s="454"/>
      <c r="K975" s="454"/>
      <c r="L975" s="454"/>
      <c r="M975" s="454"/>
      <c r="N975" s="454"/>
      <c r="O975" s="454"/>
      <c r="P975" s="454"/>
      <c r="Q975" s="454"/>
      <c r="R975" s="454"/>
      <c r="S975" s="454"/>
      <c r="T975" s="1074"/>
      <c r="U975" s="1074"/>
      <c r="V975" s="1074"/>
      <c r="W975" s="1075"/>
    </row>
    <row r="976" spans="2:23" ht="12.75">
      <c r="B976" s="331">
        <v>942</v>
      </c>
      <c r="C976" s="1071"/>
      <c r="D976" s="1071"/>
      <c r="E976" s="455"/>
      <c r="F976" s="455"/>
      <c r="G976" s="455"/>
      <c r="H976" s="455"/>
      <c r="I976" s="455"/>
      <c r="J976" s="455"/>
      <c r="K976" s="455"/>
      <c r="L976" s="455"/>
      <c r="M976" s="455"/>
      <c r="N976" s="455"/>
      <c r="O976" s="455"/>
      <c r="P976" s="455"/>
      <c r="Q976" s="455"/>
      <c r="R976" s="455"/>
      <c r="S976" s="455"/>
      <c r="T976" s="1072"/>
      <c r="U976" s="1072"/>
      <c r="V976" s="1072"/>
      <c r="W976" s="1073"/>
    </row>
    <row r="977" spans="2:23" ht="12.75">
      <c r="B977" s="331">
        <v>943</v>
      </c>
      <c r="C977" s="1061"/>
      <c r="D977" s="1062"/>
      <c r="E977" s="454"/>
      <c r="F977" s="454"/>
      <c r="G977" s="454"/>
      <c r="H977" s="454"/>
      <c r="I977" s="454"/>
      <c r="J977" s="454"/>
      <c r="K977" s="454"/>
      <c r="L977" s="454"/>
      <c r="M977" s="454"/>
      <c r="N977" s="454"/>
      <c r="O977" s="454"/>
      <c r="P977" s="454"/>
      <c r="Q977" s="454"/>
      <c r="R977" s="454"/>
      <c r="S977" s="454"/>
      <c r="T977" s="1074"/>
      <c r="U977" s="1074"/>
      <c r="V977" s="1074"/>
      <c r="W977" s="1075"/>
    </row>
    <row r="978" spans="2:23" ht="12.75">
      <c r="B978" s="331">
        <v>944</v>
      </c>
      <c r="C978" s="1071"/>
      <c r="D978" s="1071"/>
      <c r="E978" s="455"/>
      <c r="F978" s="455"/>
      <c r="G978" s="455"/>
      <c r="H978" s="455"/>
      <c r="I978" s="455"/>
      <c r="J978" s="455"/>
      <c r="K978" s="455"/>
      <c r="L978" s="455"/>
      <c r="M978" s="455"/>
      <c r="N978" s="455"/>
      <c r="O978" s="455"/>
      <c r="P978" s="455"/>
      <c r="Q978" s="455"/>
      <c r="R978" s="455"/>
      <c r="S978" s="455"/>
      <c r="T978" s="1072"/>
      <c r="U978" s="1072"/>
      <c r="V978" s="1072"/>
      <c r="W978" s="1073"/>
    </row>
    <row r="979" spans="2:23" ht="12.75">
      <c r="B979" s="331">
        <v>945</v>
      </c>
      <c r="C979" s="1061"/>
      <c r="D979" s="1062"/>
      <c r="E979" s="454"/>
      <c r="F979" s="454"/>
      <c r="G979" s="454"/>
      <c r="H979" s="454"/>
      <c r="I979" s="454"/>
      <c r="J979" s="454"/>
      <c r="K979" s="454"/>
      <c r="L979" s="454"/>
      <c r="M979" s="454"/>
      <c r="N979" s="454"/>
      <c r="O979" s="454"/>
      <c r="P979" s="454"/>
      <c r="Q979" s="454"/>
      <c r="R979" s="454"/>
      <c r="S979" s="454"/>
      <c r="T979" s="1074"/>
      <c r="U979" s="1074"/>
      <c r="V979" s="1074"/>
      <c r="W979" s="1075"/>
    </row>
    <row r="980" spans="2:23" ht="12.75">
      <c r="B980" s="331">
        <v>946</v>
      </c>
      <c r="C980" s="1071"/>
      <c r="D980" s="1071"/>
      <c r="E980" s="455"/>
      <c r="F980" s="455"/>
      <c r="G980" s="455"/>
      <c r="H980" s="455"/>
      <c r="I980" s="455"/>
      <c r="J980" s="455"/>
      <c r="K980" s="455"/>
      <c r="L980" s="455"/>
      <c r="M980" s="455"/>
      <c r="N980" s="455"/>
      <c r="O980" s="455"/>
      <c r="P980" s="455"/>
      <c r="Q980" s="455"/>
      <c r="R980" s="455"/>
      <c r="S980" s="455"/>
      <c r="T980" s="1072"/>
      <c r="U980" s="1072"/>
      <c r="V980" s="1072"/>
      <c r="W980" s="1073"/>
    </row>
    <row r="981" spans="2:23" ht="12.75">
      <c r="B981" s="331">
        <v>947</v>
      </c>
      <c r="C981" s="1061"/>
      <c r="D981" s="1062"/>
      <c r="E981" s="454"/>
      <c r="F981" s="454"/>
      <c r="G981" s="454"/>
      <c r="H981" s="454"/>
      <c r="I981" s="454"/>
      <c r="J981" s="454"/>
      <c r="K981" s="454"/>
      <c r="L981" s="454"/>
      <c r="M981" s="454"/>
      <c r="N981" s="454"/>
      <c r="O981" s="454"/>
      <c r="P981" s="454"/>
      <c r="Q981" s="454"/>
      <c r="R981" s="454"/>
      <c r="S981" s="454"/>
      <c r="T981" s="1074"/>
      <c r="U981" s="1074"/>
      <c r="V981" s="1074"/>
      <c r="W981" s="1075"/>
    </row>
    <row r="982" spans="2:23" ht="12.75">
      <c r="B982" s="331">
        <v>948</v>
      </c>
      <c r="C982" s="1071"/>
      <c r="D982" s="1071"/>
      <c r="E982" s="455"/>
      <c r="F982" s="455"/>
      <c r="G982" s="455"/>
      <c r="H982" s="455"/>
      <c r="I982" s="455"/>
      <c r="J982" s="455"/>
      <c r="K982" s="455"/>
      <c r="L982" s="455"/>
      <c r="M982" s="455"/>
      <c r="N982" s="455"/>
      <c r="O982" s="455"/>
      <c r="P982" s="455"/>
      <c r="Q982" s="455"/>
      <c r="R982" s="455"/>
      <c r="S982" s="455"/>
      <c r="T982" s="1072"/>
      <c r="U982" s="1072"/>
      <c r="V982" s="1072"/>
      <c r="W982" s="1073"/>
    </row>
    <row r="983" spans="2:23" ht="12.75">
      <c r="B983" s="331">
        <v>949</v>
      </c>
      <c r="C983" s="1061"/>
      <c r="D983" s="1062"/>
      <c r="E983" s="454"/>
      <c r="F983" s="454"/>
      <c r="G983" s="454"/>
      <c r="H983" s="454"/>
      <c r="I983" s="454"/>
      <c r="J983" s="454"/>
      <c r="K983" s="454"/>
      <c r="L983" s="454"/>
      <c r="M983" s="454"/>
      <c r="N983" s="454"/>
      <c r="O983" s="454"/>
      <c r="P983" s="454"/>
      <c r="Q983" s="454"/>
      <c r="R983" s="454"/>
      <c r="S983" s="454"/>
      <c r="T983" s="1074"/>
      <c r="U983" s="1074"/>
      <c r="V983" s="1074"/>
      <c r="W983" s="1075"/>
    </row>
    <row r="984" spans="2:23" ht="12.75">
      <c r="B984" s="331">
        <v>950</v>
      </c>
      <c r="C984" s="1071"/>
      <c r="D984" s="1071"/>
      <c r="E984" s="455"/>
      <c r="F984" s="455"/>
      <c r="G984" s="455"/>
      <c r="H984" s="455"/>
      <c r="I984" s="455"/>
      <c r="J984" s="455"/>
      <c r="K984" s="455"/>
      <c r="L984" s="455"/>
      <c r="M984" s="455"/>
      <c r="N984" s="455"/>
      <c r="O984" s="455"/>
      <c r="P984" s="455"/>
      <c r="Q984" s="455"/>
      <c r="R984" s="455"/>
      <c r="S984" s="455"/>
      <c r="T984" s="1072"/>
      <c r="U984" s="1072"/>
      <c r="V984" s="1072"/>
      <c r="W984" s="1073"/>
    </row>
    <row r="985" spans="2:23" ht="12.75">
      <c r="B985" s="331">
        <v>951</v>
      </c>
      <c r="C985" s="1061"/>
      <c r="D985" s="1062"/>
      <c r="E985" s="454"/>
      <c r="F985" s="454"/>
      <c r="G985" s="454"/>
      <c r="H985" s="454"/>
      <c r="I985" s="454"/>
      <c r="J985" s="454"/>
      <c r="K985" s="454"/>
      <c r="L985" s="454"/>
      <c r="M985" s="454"/>
      <c r="N985" s="454"/>
      <c r="O985" s="454"/>
      <c r="P985" s="454"/>
      <c r="Q985" s="454"/>
      <c r="R985" s="454"/>
      <c r="S985" s="454"/>
      <c r="T985" s="1074"/>
      <c r="U985" s="1074"/>
      <c r="V985" s="1074"/>
      <c r="W985" s="1075"/>
    </row>
    <row r="986" spans="2:23" ht="12.75">
      <c r="B986" s="331">
        <v>952</v>
      </c>
      <c r="C986" s="1071"/>
      <c r="D986" s="1071"/>
      <c r="E986" s="455"/>
      <c r="F986" s="455"/>
      <c r="G986" s="455"/>
      <c r="H986" s="455"/>
      <c r="I986" s="455"/>
      <c r="J986" s="455"/>
      <c r="K986" s="455"/>
      <c r="L986" s="455"/>
      <c r="M986" s="455"/>
      <c r="N986" s="455"/>
      <c r="O986" s="455"/>
      <c r="P986" s="455"/>
      <c r="Q986" s="455"/>
      <c r="R986" s="455"/>
      <c r="S986" s="455"/>
      <c r="T986" s="1072"/>
      <c r="U986" s="1072"/>
      <c r="V986" s="1072"/>
      <c r="W986" s="1073"/>
    </row>
    <row r="987" spans="2:23" ht="12.75">
      <c r="B987" s="331">
        <v>953</v>
      </c>
      <c r="C987" s="1061"/>
      <c r="D987" s="1062"/>
      <c r="E987" s="454"/>
      <c r="F987" s="454"/>
      <c r="G987" s="454"/>
      <c r="H987" s="454"/>
      <c r="I987" s="454"/>
      <c r="J987" s="454"/>
      <c r="K987" s="454"/>
      <c r="L987" s="454"/>
      <c r="M987" s="454"/>
      <c r="N987" s="454"/>
      <c r="O987" s="454"/>
      <c r="P987" s="454"/>
      <c r="Q987" s="454"/>
      <c r="R987" s="454"/>
      <c r="S987" s="454"/>
      <c r="T987" s="1074"/>
      <c r="U987" s="1074"/>
      <c r="V987" s="1074"/>
      <c r="W987" s="1075"/>
    </row>
    <row r="988" spans="2:23" ht="12.75">
      <c r="B988" s="331">
        <v>954</v>
      </c>
      <c r="C988" s="1071"/>
      <c r="D988" s="1071"/>
      <c r="E988" s="455"/>
      <c r="F988" s="455"/>
      <c r="G988" s="455"/>
      <c r="H988" s="455"/>
      <c r="I988" s="455"/>
      <c r="J988" s="455"/>
      <c r="K988" s="455"/>
      <c r="L988" s="455"/>
      <c r="M988" s="455"/>
      <c r="N988" s="455"/>
      <c r="O988" s="455"/>
      <c r="P988" s="455"/>
      <c r="Q988" s="455"/>
      <c r="R988" s="455"/>
      <c r="S988" s="455"/>
      <c r="T988" s="1072"/>
      <c r="U988" s="1072"/>
      <c r="V988" s="1072"/>
      <c r="W988" s="1073"/>
    </row>
    <row r="989" spans="2:23" ht="12.75">
      <c r="B989" s="331">
        <v>955</v>
      </c>
      <c r="C989" s="1061"/>
      <c r="D989" s="1062"/>
      <c r="E989" s="454"/>
      <c r="F989" s="454"/>
      <c r="G989" s="454"/>
      <c r="H989" s="454"/>
      <c r="I989" s="454"/>
      <c r="J989" s="454"/>
      <c r="K989" s="454"/>
      <c r="L989" s="454"/>
      <c r="M989" s="454"/>
      <c r="N989" s="454"/>
      <c r="O989" s="454"/>
      <c r="P989" s="454"/>
      <c r="Q989" s="454"/>
      <c r="R989" s="454"/>
      <c r="S989" s="454"/>
      <c r="T989" s="1074"/>
      <c r="U989" s="1074"/>
      <c r="V989" s="1074"/>
      <c r="W989" s="1075"/>
    </row>
    <row r="990" spans="2:23" ht="12.75">
      <c r="B990" s="331">
        <v>956</v>
      </c>
      <c r="C990" s="1071"/>
      <c r="D990" s="1071"/>
      <c r="E990" s="455"/>
      <c r="F990" s="455"/>
      <c r="G990" s="455"/>
      <c r="H990" s="455"/>
      <c r="I990" s="455"/>
      <c r="J990" s="455"/>
      <c r="K990" s="455"/>
      <c r="L990" s="455"/>
      <c r="M990" s="455"/>
      <c r="N990" s="455"/>
      <c r="O990" s="455"/>
      <c r="P990" s="455"/>
      <c r="Q990" s="455"/>
      <c r="R990" s="455"/>
      <c r="S990" s="455"/>
      <c r="T990" s="1072"/>
      <c r="U990" s="1072"/>
      <c r="V990" s="1072"/>
      <c r="W990" s="1073"/>
    </row>
    <row r="991" spans="2:23" ht="12.75">
      <c r="B991" s="331">
        <v>957</v>
      </c>
      <c r="C991" s="1061"/>
      <c r="D991" s="1062"/>
      <c r="E991" s="454"/>
      <c r="F991" s="454"/>
      <c r="G991" s="454"/>
      <c r="H991" s="454"/>
      <c r="I991" s="454"/>
      <c r="J991" s="454"/>
      <c r="K991" s="454"/>
      <c r="L991" s="454"/>
      <c r="M991" s="454"/>
      <c r="N991" s="454"/>
      <c r="O991" s="454"/>
      <c r="P991" s="454"/>
      <c r="Q991" s="454"/>
      <c r="R991" s="454"/>
      <c r="S991" s="454"/>
      <c r="T991" s="1074"/>
      <c r="U991" s="1074"/>
      <c r="V991" s="1074"/>
      <c r="W991" s="1075"/>
    </row>
    <row r="992" spans="2:23" ht="12.75">
      <c r="B992" s="331">
        <v>958</v>
      </c>
      <c r="C992" s="1071"/>
      <c r="D992" s="1071"/>
      <c r="E992" s="455"/>
      <c r="F992" s="455"/>
      <c r="G992" s="455"/>
      <c r="H992" s="455"/>
      <c r="I992" s="455"/>
      <c r="J992" s="455"/>
      <c r="K992" s="455"/>
      <c r="L992" s="455"/>
      <c r="M992" s="455"/>
      <c r="N992" s="455"/>
      <c r="O992" s="455"/>
      <c r="P992" s="455"/>
      <c r="Q992" s="455"/>
      <c r="R992" s="455"/>
      <c r="S992" s="455"/>
      <c r="T992" s="1072"/>
      <c r="U992" s="1072"/>
      <c r="V992" s="1072"/>
      <c r="W992" s="1073"/>
    </row>
    <row r="993" spans="2:23" ht="12.75">
      <c r="B993" s="331">
        <v>959</v>
      </c>
      <c r="C993" s="1061"/>
      <c r="D993" s="1062"/>
      <c r="E993" s="454"/>
      <c r="F993" s="454"/>
      <c r="G993" s="454"/>
      <c r="H993" s="454"/>
      <c r="I993" s="454"/>
      <c r="J993" s="454"/>
      <c r="K993" s="454"/>
      <c r="L993" s="454"/>
      <c r="M993" s="454"/>
      <c r="N993" s="454"/>
      <c r="O993" s="454"/>
      <c r="P993" s="454"/>
      <c r="Q993" s="454"/>
      <c r="R993" s="454"/>
      <c r="S993" s="454"/>
      <c r="T993" s="1074"/>
      <c r="U993" s="1074"/>
      <c r="V993" s="1074"/>
      <c r="W993" s="1075"/>
    </row>
    <row r="994" spans="2:23" ht="12.75">
      <c r="B994" s="331">
        <v>960</v>
      </c>
      <c r="C994" s="1071"/>
      <c r="D994" s="1071"/>
      <c r="E994" s="455"/>
      <c r="F994" s="455"/>
      <c r="G994" s="455"/>
      <c r="H994" s="455"/>
      <c r="I994" s="455"/>
      <c r="J994" s="455"/>
      <c r="K994" s="455"/>
      <c r="L994" s="455"/>
      <c r="M994" s="455"/>
      <c r="N994" s="455"/>
      <c r="O994" s="455"/>
      <c r="P994" s="455"/>
      <c r="Q994" s="455"/>
      <c r="R994" s="455"/>
      <c r="S994" s="455"/>
      <c r="T994" s="1072"/>
      <c r="U994" s="1072"/>
      <c r="V994" s="1072"/>
      <c r="W994" s="1073"/>
    </row>
    <row r="995" spans="2:23" ht="12.75">
      <c r="B995" s="331">
        <v>961</v>
      </c>
      <c r="C995" s="1061"/>
      <c r="D995" s="1062"/>
      <c r="E995" s="454"/>
      <c r="F995" s="454"/>
      <c r="G995" s="454"/>
      <c r="H995" s="454"/>
      <c r="I995" s="454"/>
      <c r="J995" s="454"/>
      <c r="K995" s="454"/>
      <c r="L995" s="454"/>
      <c r="M995" s="454"/>
      <c r="N995" s="454"/>
      <c r="O995" s="454"/>
      <c r="P995" s="454"/>
      <c r="Q995" s="454"/>
      <c r="R995" s="454"/>
      <c r="S995" s="454"/>
      <c r="T995" s="1074"/>
      <c r="U995" s="1074"/>
      <c r="V995" s="1074"/>
      <c r="W995" s="1075"/>
    </row>
    <row r="996" spans="2:23" ht="12.75">
      <c r="B996" s="331">
        <v>962</v>
      </c>
      <c r="C996" s="1071"/>
      <c r="D996" s="1071"/>
      <c r="E996" s="455"/>
      <c r="F996" s="455"/>
      <c r="G996" s="455"/>
      <c r="H996" s="455"/>
      <c r="I996" s="455"/>
      <c r="J996" s="455"/>
      <c r="K996" s="455"/>
      <c r="L996" s="455"/>
      <c r="M996" s="455"/>
      <c r="N996" s="455"/>
      <c r="O996" s="455"/>
      <c r="P996" s="455"/>
      <c r="Q996" s="455"/>
      <c r="R996" s="455"/>
      <c r="S996" s="455"/>
      <c r="T996" s="1072"/>
      <c r="U996" s="1072"/>
      <c r="V996" s="1072"/>
      <c r="W996" s="1073"/>
    </row>
    <row r="997" spans="2:23" ht="12.75">
      <c r="B997" s="331">
        <v>963</v>
      </c>
      <c r="C997" s="1061"/>
      <c r="D997" s="1062"/>
      <c r="E997" s="454"/>
      <c r="F997" s="454"/>
      <c r="G997" s="454"/>
      <c r="H997" s="454"/>
      <c r="I997" s="454"/>
      <c r="J997" s="454"/>
      <c r="K997" s="454"/>
      <c r="L997" s="454"/>
      <c r="M997" s="454"/>
      <c r="N997" s="454"/>
      <c r="O997" s="454"/>
      <c r="P997" s="454"/>
      <c r="Q997" s="454"/>
      <c r="R997" s="454"/>
      <c r="S997" s="454"/>
      <c r="T997" s="1074"/>
      <c r="U997" s="1074"/>
      <c r="V997" s="1074"/>
      <c r="W997" s="1075"/>
    </row>
    <row r="998" spans="2:23" ht="12.75">
      <c r="B998" s="331">
        <v>964</v>
      </c>
      <c r="C998" s="1071"/>
      <c r="D998" s="1071"/>
      <c r="E998" s="455"/>
      <c r="F998" s="455"/>
      <c r="G998" s="455"/>
      <c r="H998" s="455"/>
      <c r="I998" s="455"/>
      <c r="J998" s="455"/>
      <c r="K998" s="455"/>
      <c r="L998" s="455"/>
      <c r="M998" s="455"/>
      <c r="N998" s="455"/>
      <c r="O998" s="455"/>
      <c r="P998" s="455"/>
      <c r="Q998" s="455"/>
      <c r="R998" s="455"/>
      <c r="S998" s="455"/>
      <c r="T998" s="1072"/>
      <c r="U998" s="1072"/>
      <c r="V998" s="1072"/>
      <c r="W998" s="1073"/>
    </row>
    <row r="999" spans="2:23" ht="12.75">
      <c r="B999" s="331">
        <v>965</v>
      </c>
      <c r="C999" s="1061"/>
      <c r="D999" s="1062"/>
      <c r="E999" s="454"/>
      <c r="F999" s="454"/>
      <c r="G999" s="454"/>
      <c r="H999" s="454"/>
      <c r="I999" s="454"/>
      <c r="J999" s="454"/>
      <c r="K999" s="454"/>
      <c r="L999" s="454"/>
      <c r="M999" s="454"/>
      <c r="N999" s="454"/>
      <c r="O999" s="454"/>
      <c r="P999" s="454"/>
      <c r="Q999" s="454"/>
      <c r="R999" s="454"/>
      <c r="S999" s="454"/>
      <c r="T999" s="1074"/>
      <c r="U999" s="1074"/>
      <c r="V999" s="1074"/>
      <c r="W999" s="1075"/>
    </row>
    <row r="1000" spans="2:23" ht="12.75">
      <c r="B1000" s="331">
        <v>966</v>
      </c>
      <c r="C1000" s="1071"/>
      <c r="D1000" s="1071"/>
      <c r="E1000" s="455"/>
      <c r="F1000" s="455"/>
      <c r="G1000" s="455"/>
      <c r="H1000" s="455"/>
      <c r="I1000" s="455"/>
      <c r="J1000" s="455"/>
      <c r="K1000" s="455"/>
      <c r="L1000" s="455"/>
      <c r="M1000" s="455"/>
      <c r="N1000" s="455"/>
      <c r="O1000" s="455"/>
      <c r="P1000" s="455"/>
      <c r="Q1000" s="455"/>
      <c r="R1000" s="455"/>
      <c r="S1000" s="455"/>
      <c r="T1000" s="1072"/>
      <c r="U1000" s="1072"/>
      <c r="V1000" s="1072"/>
      <c r="W1000" s="1073"/>
    </row>
    <row r="1001" spans="2:23" ht="12.75">
      <c r="B1001" s="331">
        <v>967</v>
      </c>
      <c r="C1001" s="1061"/>
      <c r="D1001" s="1062"/>
      <c r="E1001" s="454"/>
      <c r="F1001" s="454"/>
      <c r="G1001" s="454"/>
      <c r="H1001" s="454"/>
      <c r="I1001" s="454"/>
      <c r="J1001" s="454"/>
      <c r="K1001" s="454"/>
      <c r="L1001" s="454"/>
      <c r="M1001" s="454"/>
      <c r="N1001" s="454"/>
      <c r="O1001" s="454"/>
      <c r="P1001" s="454"/>
      <c r="Q1001" s="454"/>
      <c r="R1001" s="454"/>
      <c r="S1001" s="454"/>
      <c r="T1001" s="1074"/>
      <c r="U1001" s="1074"/>
      <c r="V1001" s="1074"/>
      <c r="W1001" s="1075"/>
    </row>
    <row r="1002" spans="2:23" ht="12.75">
      <c r="B1002" s="331">
        <v>968</v>
      </c>
      <c r="C1002" s="1071"/>
      <c r="D1002" s="1071"/>
      <c r="E1002" s="455"/>
      <c r="F1002" s="455"/>
      <c r="G1002" s="455"/>
      <c r="H1002" s="455"/>
      <c r="I1002" s="455"/>
      <c r="J1002" s="455"/>
      <c r="K1002" s="455"/>
      <c r="L1002" s="455"/>
      <c r="M1002" s="455"/>
      <c r="N1002" s="455"/>
      <c r="O1002" s="455"/>
      <c r="P1002" s="455"/>
      <c r="Q1002" s="455"/>
      <c r="R1002" s="455"/>
      <c r="S1002" s="455"/>
      <c r="T1002" s="1072"/>
      <c r="U1002" s="1072"/>
      <c r="V1002" s="1072"/>
      <c r="W1002" s="1073"/>
    </row>
    <row r="1003" spans="2:23" ht="12.75">
      <c r="B1003" s="331">
        <v>969</v>
      </c>
      <c r="C1003" s="1061"/>
      <c r="D1003" s="1062"/>
      <c r="E1003" s="454"/>
      <c r="F1003" s="454"/>
      <c r="G1003" s="454"/>
      <c r="H1003" s="454"/>
      <c r="I1003" s="454"/>
      <c r="J1003" s="454"/>
      <c r="K1003" s="454"/>
      <c r="L1003" s="454"/>
      <c r="M1003" s="454"/>
      <c r="N1003" s="454"/>
      <c r="O1003" s="454"/>
      <c r="P1003" s="454"/>
      <c r="Q1003" s="454"/>
      <c r="R1003" s="454"/>
      <c r="S1003" s="454"/>
      <c r="T1003" s="1074"/>
      <c r="U1003" s="1074"/>
      <c r="V1003" s="1074"/>
      <c r="W1003" s="1075"/>
    </row>
    <row r="1004" spans="2:23" ht="12.75">
      <c r="B1004" s="331">
        <v>970</v>
      </c>
      <c r="C1004" s="1071"/>
      <c r="D1004" s="1071"/>
      <c r="E1004" s="455"/>
      <c r="F1004" s="455"/>
      <c r="G1004" s="455"/>
      <c r="H1004" s="455"/>
      <c r="I1004" s="455"/>
      <c r="J1004" s="455"/>
      <c r="K1004" s="455"/>
      <c r="L1004" s="455"/>
      <c r="M1004" s="455"/>
      <c r="N1004" s="455"/>
      <c r="O1004" s="455"/>
      <c r="P1004" s="455"/>
      <c r="Q1004" s="455"/>
      <c r="R1004" s="455"/>
      <c r="S1004" s="455"/>
      <c r="T1004" s="1072"/>
      <c r="U1004" s="1072"/>
      <c r="V1004" s="1072"/>
      <c r="W1004" s="1073"/>
    </row>
    <row r="1005" spans="2:23" ht="12.75">
      <c r="B1005" s="331">
        <v>971</v>
      </c>
      <c r="C1005" s="1061"/>
      <c r="D1005" s="1062"/>
      <c r="E1005" s="454"/>
      <c r="F1005" s="454"/>
      <c r="G1005" s="454"/>
      <c r="H1005" s="454"/>
      <c r="I1005" s="454"/>
      <c r="J1005" s="454"/>
      <c r="K1005" s="454"/>
      <c r="L1005" s="454"/>
      <c r="M1005" s="454"/>
      <c r="N1005" s="454"/>
      <c r="O1005" s="454"/>
      <c r="P1005" s="454"/>
      <c r="Q1005" s="454"/>
      <c r="R1005" s="454"/>
      <c r="S1005" s="454"/>
      <c r="T1005" s="1074"/>
      <c r="U1005" s="1074"/>
      <c r="V1005" s="1074"/>
      <c r="W1005" s="1075"/>
    </row>
    <row r="1006" spans="2:23" ht="12.75">
      <c r="B1006" s="331">
        <v>972</v>
      </c>
      <c r="C1006" s="1071"/>
      <c r="D1006" s="1071"/>
      <c r="E1006" s="455"/>
      <c r="F1006" s="455"/>
      <c r="G1006" s="455"/>
      <c r="H1006" s="455"/>
      <c r="I1006" s="455"/>
      <c r="J1006" s="455"/>
      <c r="K1006" s="455"/>
      <c r="L1006" s="455"/>
      <c r="M1006" s="455"/>
      <c r="N1006" s="455"/>
      <c r="O1006" s="455"/>
      <c r="P1006" s="455"/>
      <c r="Q1006" s="455"/>
      <c r="R1006" s="455"/>
      <c r="S1006" s="455"/>
      <c r="T1006" s="1072"/>
      <c r="U1006" s="1072"/>
      <c r="V1006" s="1072"/>
      <c r="W1006" s="1073"/>
    </row>
    <row r="1007" spans="2:23" ht="12.75">
      <c r="B1007" s="331">
        <v>973</v>
      </c>
      <c r="C1007" s="1061"/>
      <c r="D1007" s="1062"/>
      <c r="E1007" s="454"/>
      <c r="F1007" s="454"/>
      <c r="G1007" s="454"/>
      <c r="H1007" s="454"/>
      <c r="I1007" s="454"/>
      <c r="J1007" s="454"/>
      <c r="K1007" s="454"/>
      <c r="L1007" s="454"/>
      <c r="M1007" s="454"/>
      <c r="N1007" s="454"/>
      <c r="O1007" s="454"/>
      <c r="P1007" s="454"/>
      <c r="Q1007" s="454"/>
      <c r="R1007" s="454"/>
      <c r="S1007" s="454"/>
      <c r="T1007" s="1074"/>
      <c r="U1007" s="1074"/>
      <c r="V1007" s="1074"/>
      <c r="W1007" s="1075"/>
    </row>
    <row r="1008" spans="2:23" ht="12.75">
      <c r="B1008" s="331">
        <v>974</v>
      </c>
      <c r="C1008" s="1071"/>
      <c r="D1008" s="1071"/>
      <c r="E1008" s="455"/>
      <c r="F1008" s="455"/>
      <c r="G1008" s="455"/>
      <c r="H1008" s="455"/>
      <c r="I1008" s="455"/>
      <c r="J1008" s="455"/>
      <c r="K1008" s="455"/>
      <c r="L1008" s="455"/>
      <c r="M1008" s="455"/>
      <c r="N1008" s="455"/>
      <c r="O1008" s="455"/>
      <c r="P1008" s="455"/>
      <c r="Q1008" s="455"/>
      <c r="R1008" s="455"/>
      <c r="S1008" s="455"/>
      <c r="T1008" s="1072"/>
      <c r="U1008" s="1072"/>
      <c r="V1008" s="1072"/>
      <c r="W1008" s="1073"/>
    </row>
    <row r="1009" spans="2:23" ht="12.75">
      <c r="B1009" s="331">
        <v>975</v>
      </c>
      <c r="C1009" s="1061"/>
      <c r="D1009" s="1062"/>
      <c r="E1009" s="454"/>
      <c r="F1009" s="454"/>
      <c r="G1009" s="454"/>
      <c r="H1009" s="454"/>
      <c r="I1009" s="454"/>
      <c r="J1009" s="454"/>
      <c r="K1009" s="454"/>
      <c r="L1009" s="454"/>
      <c r="M1009" s="454"/>
      <c r="N1009" s="454"/>
      <c r="O1009" s="454"/>
      <c r="P1009" s="454"/>
      <c r="Q1009" s="454"/>
      <c r="R1009" s="454"/>
      <c r="S1009" s="454"/>
      <c r="T1009" s="1074"/>
      <c r="U1009" s="1074"/>
      <c r="V1009" s="1074"/>
      <c r="W1009" s="1075"/>
    </row>
    <row r="1010" spans="2:23" ht="12.75">
      <c r="B1010" s="331">
        <v>976</v>
      </c>
      <c r="C1010" s="1071"/>
      <c r="D1010" s="1071"/>
      <c r="E1010" s="455"/>
      <c r="F1010" s="455"/>
      <c r="G1010" s="455"/>
      <c r="H1010" s="455"/>
      <c r="I1010" s="455"/>
      <c r="J1010" s="455"/>
      <c r="K1010" s="455"/>
      <c r="L1010" s="455"/>
      <c r="M1010" s="455"/>
      <c r="N1010" s="455"/>
      <c r="O1010" s="455"/>
      <c r="P1010" s="455"/>
      <c r="Q1010" s="455"/>
      <c r="R1010" s="455"/>
      <c r="S1010" s="455"/>
      <c r="T1010" s="1072"/>
      <c r="U1010" s="1072"/>
      <c r="V1010" s="1072"/>
      <c r="W1010" s="1073"/>
    </row>
    <row r="1011" spans="2:23" ht="12.75">
      <c r="B1011" s="331">
        <v>977</v>
      </c>
      <c r="C1011" s="1061"/>
      <c r="D1011" s="1062"/>
      <c r="E1011" s="454"/>
      <c r="F1011" s="454"/>
      <c r="G1011" s="454"/>
      <c r="H1011" s="454"/>
      <c r="I1011" s="454"/>
      <c r="J1011" s="454"/>
      <c r="K1011" s="454"/>
      <c r="L1011" s="454"/>
      <c r="M1011" s="454"/>
      <c r="N1011" s="454"/>
      <c r="O1011" s="454"/>
      <c r="P1011" s="454"/>
      <c r="Q1011" s="454"/>
      <c r="R1011" s="454"/>
      <c r="S1011" s="454"/>
      <c r="T1011" s="1074"/>
      <c r="U1011" s="1074"/>
      <c r="V1011" s="1074"/>
      <c r="W1011" s="1075"/>
    </row>
    <row r="1012" spans="2:23" ht="12.75">
      <c r="B1012" s="331">
        <v>978</v>
      </c>
      <c r="C1012" s="1071"/>
      <c r="D1012" s="1071"/>
      <c r="E1012" s="455"/>
      <c r="F1012" s="455"/>
      <c r="G1012" s="455"/>
      <c r="H1012" s="455"/>
      <c r="I1012" s="455"/>
      <c r="J1012" s="455"/>
      <c r="K1012" s="455"/>
      <c r="L1012" s="455"/>
      <c r="M1012" s="455"/>
      <c r="N1012" s="455"/>
      <c r="O1012" s="455"/>
      <c r="P1012" s="455"/>
      <c r="Q1012" s="455"/>
      <c r="R1012" s="455"/>
      <c r="S1012" s="455"/>
      <c r="T1012" s="1072"/>
      <c r="U1012" s="1072"/>
      <c r="V1012" s="1072"/>
      <c r="W1012" s="1073"/>
    </row>
    <row r="1013" spans="2:23" ht="12.75">
      <c r="B1013" s="331">
        <v>979</v>
      </c>
      <c r="C1013" s="1061"/>
      <c r="D1013" s="1062"/>
      <c r="E1013" s="454"/>
      <c r="F1013" s="454"/>
      <c r="G1013" s="454"/>
      <c r="H1013" s="454"/>
      <c r="I1013" s="454"/>
      <c r="J1013" s="454"/>
      <c r="K1013" s="454"/>
      <c r="L1013" s="454"/>
      <c r="M1013" s="454"/>
      <c r="N1013" s="454"/>
      <c r="O1013" s="454"/>
      <c r="P1013" s="454"/>
      <c r="Q1013" s="454"/>
      <c r="R1013" s="454"/>
      <c r="S1013" s="454"/>
      <c r="T1013" s="1074"/>
      <c r="U1013" s="1074"/>
      <c r="V1013" s="1074"/>
      <c r="W1013" s="1075"/>
    </row>
    <row r="1014" spans="2:23" ht="12.75">
      <c r="B1014" s="331">
        <v>980</v>
      </c>
      <c r="C1014" s="1071"/>
      <c r="D1014" s="1071"/>
      <c r="E1014" s="455"/>
      <c r="F1014" s="455"/>
      <c r="G1014" s="455"/>
      <c r="H1014" s="455"/>
      <c r="I1014" s="455"/>
      <c r="J1014" s="455"/>
      <c r="K1014" s="455"/>
      <c r="L1014" s="455"/>
      <c r="M1014" s="455"/>
      <c r="N1014" s="455"/>
      <c r="O1014" s="455"/>
      <c r="P1014" s="455"/>
      <c r="Q1014" s="455"/>
      <c r="R1014" s="455"/>
      <c r="S1014" s="455"/>
      <c r="T1014" s="1072"/>
      <c r="U1014" s="1072"/>
      <c r="V1014" s="1072"/>
      <c r="W1014" s="1073"/>
    </row>
    <row r="1015" spans="2:23" ht="12.75">
      <c r="B1015" s="331">
        <v>981</v>
      </c>
      <c r="C1015" s="1061"/>
      <c r="D1015" s="1062"/>
      <c r="E1015" s="454"/>
      <c r="F1015" s="454"/>
      <c r="G1015" s="454"/>
      <c r="H1015" s="454"/>
      <c r="I1015" s="454"/>
      <c r="J1015" s="454"/>
      <c r="K1015" s="454"/>
      <c r="L1015" s="454"/>
      <c r="M1015" s="454"/>
      <c r="N1015" s="454"/>
      <c r="O1015" s="454"/>
      <c r="P1015" s="454"/>
      <c r="Q1015" s="454"/>
      <c r="R1015" s="454"/>
      <c r="S1015" s="454"/>
      <c r="T1015" s="1074"/>
      <c r="U1015" s="1074"/>
      <c r="V1015" s="1074"/>
      <c r="W1015" s="1075"/>
    </row>
    <row r="1016" spans="2:23" ht="12.75">
      <c r="B1016" s="331">
        <v>982</v>
      </c>
      <c r="C1016" s="1071"/>
      <c r="D1016" s="1071"/>
      <c r="E1016" s="455"/>
      <c r="F1016" s="455"/>
      <c r="G1016" s="455"/>
      <c r="H1016" s="455"/>
      <c r="I1016" s="455"/>
      <c r="J1016" s="455"/>
      <c r="K1016" s="455"/>
      <c r="L1016" s="455"/>
      <c r="M1016" s="455"/>
      <c r="N1016" s="455"/>
      <c r="O1016" s="455"/>
      <c r="P1016" s="455"/>
      <c r="Q1016" s="455"/>
      <c r="R1016" s="455"/>
      <c r="S1016" s="455"/>
      <c r="T1016" s="1072"/>
      <c r="U1016" s="1072"/>
      <c r="V1016" s="1072"/>
      <c r="W1016" s="1073"/>
    </row>
    <row r="1017" spans="2:23" ht="12.75">
      <c r="B1017" s="331">
        <v>983</v>
      </c>
      <c r="C1017" s="1061"/>
      <c r="D1017" s="1062"/>
      <c r="E1017" s="454"/>
      <c r="F1017" s="454"/>
      <c r="G1017" s="454"/>
      <c r="H1017" s="454"/>
      <c r="I1017" s="454"/>
      <c r="J1017" s="454"/>
      <c r="K1017" s="454"/>
      <c r="L1017" s="454"/>
      <c r="M1017" s="454"/>
      <c r="N1017" s="454"/>
      <c r="O1017" s="454"/>
      <c r="P1017" s="454"/>
      <c r="Q1017" s="454"/>
      <c r="R1017" s="454"/>
      <c r="S1017" s="454"/>
      <c r="T1017" s="1074"/>
      <c r="U1017" s="1074"/>
      <c r="V1017" s="1074"/>
      <c r="W1017" s="1075"/>
    </row>
    <row r="1018" spans="2:23" ht="12.75">
      <c r="B1018" s="331">
        <v>984</v>
      </c>
      <c r="C1018" s="1071"/>
      <c r="D1018" s="1071"/>
      <c r="E1018" s="455"/>
      <c r="F1018" s="455"/>
      <c r="G1018" s="455"/>
      <c r="H1018" s="455"/>
      <c r="I1018" s="455"/>
      <c r="J1018" s="455"/>
      <c r="K1018" s="455"/>
      <c r="L1018" s="455"/>
      <c r="M1018" s="455"/>
      <c r="N1018" s="455"/>
      <c r="O1018" s="455"/>
      <c r="P1018" s="455"/>
      <c r="Q1018" s="455"/>
      <c r="R1018" s="455"/>
      <c r="S1018" s="455"/>
      <c r="T1018" s="1072"/>
      <c r="U1018" s="1072"/>
      <c r="V1018" s="1072"/>
      <c r="W1018" s="1073"/>
    </row>
    <row r="1019" spans="2:23" ht="12.75">
      <c r="B1019" s="331">
        <v>985</v>
      </c>
      <c r="C1019" s="1061"/>
      <c r="D1019" s="1062"/>
      <c r="E1019" s="454"/>
      <c r="F1019" s="454"/>
      <c r="G1019" s="454"/>
      <c r="H1019" s="454"/>
      <c r="I1019" s="454"/>
      <c r="J1019" s="454"/>
      <c r="K1019" s="454"/>
      <c r="L1019" s="454"/>
      <c r="M1019" s="454"/>
      <c r="N1019" s="454"/>
      <c r="O1019" s="454"/>
      <c r="P1019" s="454"/>
      <c r="Q1019" s="454"/>
      <c r="R1019" s="454"/>
      <c r="S1019" s="454"/>
      <c r="T1019" s="1074"/>
      <c r="U1019" s="1074"/>
      <c r="V1019" s="1074"/>
      <c r="W1019" s="1075"/>
    </row>
    <row r="1020" spans="2:23" ht="12.75">
      <c r="B1020" s="331">
        <v>986</v>
      </c>
      <c r="C1020" s="1071"/>
      <c r="D1020" s="1071"/>
      <c r="E1020" s="455"/>
      <c r="F1020" s="455"/>
      <c r="G1020" s="455"/>
      <c r="H1020" s="455"/>
      <c r="I1020" s="455"/>
      <c r="J1020" s="455"/>
      <c r="K1020" s="455"/>
      <c r="L1020" s="455"/>
      <c r="M1020" s="455"/>
      <c r="N1020" s="455"/>
      <c r="O1020" s="455"/>
      <c r="P1020" s="455"/>
      <c r="Q1020" s="455"/>
      <c r="R1020" s="455"/>
      <c r="S1020" s="455"/>
      <c r="T1020" s="1072"/>
      <c r="U1020" s="1072"/>
      <c r="V1020" s="1072"/>
      <c r="W1020" s="1073"/>
    </row>
    <row r="1021" spans="2:23" ht="12.75">
      <c r="B1021" s="331">
        <v>987</v>
      </c>
      <c r="C1021" s="1061"/>
      <c r="D1021" s="1062"/>
      <c r="E1021" s="454"/>
      <c r="F1021" s="454"/>
      <c r="G1021" s="454"/>
      <c r="H1021" s="454"/>
      <c r="I1021" s="454"/>
      <c r="J1021" s="454"/>
      <c r="K1021" s="454"/>
      <c r="L1021" s="454"/>
      <c r="M1021" s="454"/>
      <c r="N1021" s="454"/>
      <c r="O1021" s="454"/>
      <c r="P1021" s="454"/>
      <c r="Q1021" s="454"/>
      <c r="R1021" s="454"/>
      <c r="S1021" s="454"/>
      <c r="T1021" s="1074"/>
      <c r="U1021" s="1074"/>
      <c r="V1021" s="1074"/>
      <c r="W1021" s="1075"/>
    </row>
    <row r="1022" spans="2:23" ht="12.75">
      <c r="B1022" s="331">
        <v>988</v>
      </c>
      <c r="C1022" s="1071"/>
      <c r="D1022" s="1071"/>
      <c r="E1022" s="455"/>
      <c r="F1022" s="455"/>
      <c r="G1022" s="455"/>
      <c r="H1022" s="455"/>
      <c r="I1022" s="455"/>
      <c r="J1022" s="455"/>
      <c r="K1022" s="455"/>
      <c r="L1022" s="455"/>
      <c r="M1022" s="455"/>
      <c r="N1022" s="455"/>
      <c r="O1022" s="455"/>
      <c r="P1022" s="455"/>
      <c r="Q1022" s="455"/>
      <c r="R1022" s="455"/>
      <c r="S1022" s="455"/>
      <c r="T1022" s="1072"/>
      <c r="U1022" s="1072"/>
      <c r="V1022" s="1072"/>
      <c r="W1022" s="1073"/>
    </row>
    <row r="1023" spans="2:23" ht="12.75">
      <c r="B1023" s="331">
        <v>989</v>
      </c>
      <c r="C1023" s="1061"/>
      <c r="D1023" s="1062"/>
      <c r="E1023" s="454"/>
      <c r="F1023" s="454"/>
      <c r="G1023" s="454"/>
      <c r="H1023" s="454"/>
      <c r="I1023" s="454"/>
      <c r="J1023" s="454"/>
      <c r="K1023" s="454"/>
      <c r="L1023" s="454"/>
      <c r="M1023" s="454"/>
      <c r="N1023" s="454"/>
      <c r="O1023" s="454"/>
      <c r="P1023" s="454"/>
      <c r="Q1023" s="454"/>
      <c r="R1023" s="454"/>
      <c r="S1023" s="454"/>
      <c r="T1023" s="1074"/>
      <c r="U1023" s="1074"/>
      <c r="V1023" s="1074"/>
      <c r="W1023" s="1075"/>
    </row>
    <row r="1024" spans="2:23" ht="12.75">
      <c r="B1024" s="331">
        <v>990</v>
      </c>
      <c r="C1024" s="1071"/>
      <c r="D1024" s="1071"/>
      <c r="E1024" s="455"/>
      <c r="F1024" s="455"/>
      <c r="G1024" s="455"/>
      <c r="H1024" s="455"/>
      <c r="I1024" s="455"/>
      <c r="J1024" s="455"/>
      <c r="K1024" s="455"/>
      <c r="L1024" s="455"/>
      <c r="M1024" s="455"/>
      <c r="N1024" s="455"/>
      <c r="O1024" s="455"/>
      <c r="P1024" s="455"/>
      <c r="Q1024" s="455"/>
      <c r="R1024" s="455"/>
      <c r="S1024" s="455"/>
      <c r="T1024" s="1072"/>
      <c r="U1024" s="1072"/>
      <c r="V1024" s="1072"/>
      <c r="W1024" s="1073"/>
    </row>
    <row r="1025" spans="2:23" ht="12.75">
      <c r="B1025" s="331">
        <v>991</v>
      </c>
      <c r="C1025" s="1061"/>
      <c r="D1025" s="1062"/>
      <c r="E1025" s="454"/>
      <c r="F1025" s="454"/>
      <c r="G1025" s="454"/>
      <c r="H1025" s="454"/>
      <c r="I1025" s="454"/>
      <c r="J1025" s="454"/>
      <c r="K1025" s="454"/>
      <c r="L1025" s="454"/>
      <c r="M1025" s="454"/>
      <c r="N1025" s="454"/>
      <c r="O1025" s="454"/>
      <c r="P1025" s="454"/>
      <c r="Q1025" s="454"/>
      <c r="R1025" s="454"/>
      <c r="S1025" s="454"/>
      <c r="T1025" s="1074"/>
      <c r="U1025" s="1074"/>
      <c r="V1025" s="1074"/>
      <c r="W1025" s="1075"/>
    </row>
    <row r="1026" spans="2:23" ht="12.75">
      <c r="B1026" s="331">
        <v>992</v>
      </c>
      <c r="C1026" s="1071"/>
      <c r="D1026" s="1071"/>
      <c r="E1026" s="455"/>
      <c r="F1026" s="455"/>
      <c r="G1026" s="455"/>
      <c r="H1026" s="455"/>
      <c r="I1026" s="455"/>
      <c r="J1026" s="455"/>
      <c r="K1026" s="455"/>
      <c r="L1026" s="455"/>
      <c r="M1026" s="455"/>
      <c r="N1026" s="455"/>
      <c r="O1026" s="455"/>
      <c r="P1026" s="455"/>
      <c r="Q1026" s="455"/>
      <c r="R1026" s="455"/>
      <c r="S1026" s="455"/>
      <c r="T1026" s="1072"/>
      <c r="U1026" s="1072"/>
      <c r="V1026" s="1072"/>
      <c r="W1026" s="1073"/>
    </row>
    <row r="1027" spans="2:23" ht="12.75">
      <c r="B1027" s="331">
        <v>993</v>
      </c>
      <c r="C1027" s="1061"/>
      <c r="D1027" s="1062"/>
      <c r="E1027" s="454"/>
      <c r="F1027" s="454"/>
      <c r="G1027" s="454"/>
      <c r="H1027" s="454"/>
      <c r="I1027" s="454"/>
      <c r="J1027" s="454"/>
      <c r="K1027" s="454"/>
      <c r="L1027" s="454"/>
      <c r="M1027" s="454"/>
      <c r="N1027" s="454"/>
      <c r="O1027" s="454"/>
      <c r="P1027" s="454"/>
      <c r="Q1027" s="454"/>
      <c r="R1027" s="454"/>
      <c r="S1027" s="454"/>
      <c r="T1027" s="1074"/>
      <c r="U1027" s="1074"/>
      <c r="V1027" s="1074"/>
      <c r="W1027" s="1075"/>
    </row>
    <row r="1028" spans="2:23" ht="12.75">
      <c r="B1028" s="331">
        <v>994</v>
      </c>
      <c r="C1028" s="1071"/>
      <c r="D1028" s="1071"/>
      <c r="E1028" s="455"/>
      <c r="F1028" s="455"/>
      <c r="G1028" s="455"/>
      <c r="H1028" s="455"/>
      <c r="I1028" s="455"/>
      <c r="J1028" s="455"/>
      <c r="K1028" s="455"/>
      <c r="L1028" s="455"/>
      <c r="M1028" s="455"/>
      <c r="N1028" s="455"/>
      <c r="O1028" s="455"/>
      <c r="P1028" s="455"/>
      <c r="Q1028" s="455"/>
      <c r="R1028" s="455"/>
      <c r="S1028" s="455"/>
      <c r="T1028" s="1072"/>
      <c r="U1028" s="1072"/>
      <c r="V1028" s="1072"/>
      <c r="W1028" s="1073"/>
    </row>
    <row r="1029" spans="2:23" ht="12.75">
      <c r="B1029" s="331">
        <v>995</v>
      </c>
      <c r="C1029" s="1061"/>
      <c r="D1029" s="1062"/>
      <c r="E1029" s="454"/>
      <c r="F1029" s="454"/>
      <c r="G1029" s="454"/>
      <c r="H1029" s="454"/>
      <c r="I1029" s="454"/>
      <c r="J1029" s="454"/>
      <c r="K1029" s="454"/>
      <c r="L1029" s="454"/>
      <c r="M1029" s="454"/>
      <c r="N1029" s="454"/>
      <c r="O1029" s="454"/>
      <c r="P1029" s="454"/>
      <c r="Q1029" s="454"/>
      <c r="R1029" s="454"/>
      <c r="S1029" s="454"/>
      <c r="T1029" s="1074"/>
      <c r="U1029" s="1074"/>
      <c r="V1029" s="1074"/>
      <c r="W1029" s="1075"/>
    </row>
    <row r="1030" spans="2:23" ht="12.75">
      <c r="B1030" s="331">
        <v>996</v>
      </c>
      <c r="C1030" s="1071"/>
      <c r="D1030" s="1071"/>
      <c r="E1030" s="455"/>
      <c r="F1030" s="455"/>
      <c r="G1030" s="455"/>
      <c r="H1030" s="455"/>
      <c r="I1030" s="455"/>
      <c r="J1030" s="455"/>
      <c r="K1030" s="455"/>
      <c r="L1030" s="455"/>
      <c r="M1030" s="455"/>
      <c r="N1030" s="455"/>
      <c r="O1030" s="455"/>
      <c r="P1030" s="455"/>
      <c r="Q1030" s="455"/>
      <c r="R1030" s="455"/>
      <c r="S1030" s="455"/>
      <c r="T1030" s="1072"/>
      <c r="U1030" s="1072"/>
      <c r="V1030" s="1072"/>
      <c r="W1030" s="1073"/>
    </row>
    <row r="1031" spans="2:23" ht="12.75">
      <c r="B1031" s="331">
        <v>997</v>
      </c>
      <c r="C1031" s="1061"/>
      <c r="D1031" s="1062"/>
      <c r="E1031" s="454"/>
      <c r="F1031" s="454"/>
      <c r="G1031" s="454"/>
      <c r="H1031" s="454"/>
      <c r="I1031" s="454"/>
      <c r="J1031" s="454"/>
      <c r="K1031" s="454"/>
      <c r="L1031" s="454"/>
      <c r="M1031" s="454"/>
      <c r="N1031" s="454"/>
      <c r="O1031" s="454"/>
      <c r="P1031" s="454"/>
      <c r="Q1031" s="454"/>
      <c r="R1031" s="454"/>
      <c r="S1031" s="454"/>
      <c r="T1031" s="1074"/>
      <c r="U1031" s="1074"/>
      <c r="V1031" s="1074"/>
      <c r="W1031" s="1075"/>
    </row>
    <row r="1032" spans="2:23" ht="12.75">
      <c r="B1032" s="331">
        <v>998</v>
      </c>
      <c r="C1032" s="1071"/>
      <c r="D1032" s="1071"/>
      <c r="E1032" s="455"/>
      <c r="F1032" s="455"/>
      <c r="G1032" s="455"/>
      <c r="H1032" s="455"/>
      <c r="I1032" s="455"/>
      <c r="J1032" s="455"/>
      <c r="K1032" s="455"/>
      <c r="L1032" s="455"/>
      <c r="M1032" s="455"/>
      <c r="N1032" s="455"/>
      <c r="O1032" s="455"/>
      <c r="P1032" s="455"/>
      <c r="Q1032" s="455"/>
      <c r="R1032" s="455"/>
      <c r="S1032" s="455"/>
      <c r="T1032" s="1072"/>
      <c r="U1032" s="1072"/>
      <c r="V1032" s="1072"/>
      <c r="W1032" s="1073"/>
    </row>
    <row r="1033" spans="2:23" ht="12.75">
      <c r="B1033" s="331">
        <v>999</v>
      </c>
      <c r="C1033" s="1061"/>
      <c r="D1033" s="1062"/>
      <c r="E1033" s="454"/>
      <c r="F1033" s="454"/>
      <c r="G1033" s="454"/>
      <c r="H1033" s="454"/>
      <c r="I1033" s="454"/>
      <c r="J1033" s="454"/>
      <c r="K1033" s="454"/>
      <c r="L1033" s="454"/>
      <c r="M1033" s="454"/>
      <c r="N1033" s="454"/>
      <c r="O1033" s="454"/>
      <c r="P1033" s="454"/>
      <c r="Q1033" s="454"/>
      <c r="R1033" s="454"/>
      <c r="S1033" s="454"/>
      <c r="T1033" s="1074"/>
      <c r="U1033" s="1074"/>
      <c r="V1033" s="1074"/>
      <c r="W1033" s="1075"/>
    </row>
    <row r="1034" spans="2:23" ht="12.75">
      <c r="B1034" s="331">
        <v>1000</v>
      </c>
      <c r="C1034" s="1071"/>
      <c r="D1034" s="1071"/>
      <c r="E1034" s="455"/>
      <c r="F1034" s="455"/>
      <c r="G1034" s="455"/>
      <c r="H1034" s="455"/>
      <c r="I1034" s="455"/>
      <c r="J1034" s="455"/>
      <c r="K1034" s="455"/>
      <c r="L1034" s="455"/>
      <c r="M1034" s="455"/>
      <c r="N1034" s="455"/>
      <c r="O1034" s="455"/>
      <c r="P1034" s="455"/>
      <c r="Q1034" s="455"/>
      <c r="R1034" s="455"/>
      <c r="S1034" s="455"/>
      <c r="T1034" s="1072"/>
      <c r="U1034" s="1072"/>
      <c r="V1034" s="1072"/>
      <c r="W1034" s="1073"/>
    </row>
    <row r="1035" spans="2:23" ht="12.75">
      <c r="B1035" s="331">
        <v>1001</v>
      </c>
      <c r="C1035" s="1061"/>
      <c r="D1035" s="1062"/>
      <c r="E1035" s="454"/>
      <c r="F1035" s="454"/>
      <c r="G1035" s="454"/>
      <c r="H1035" s="454"/>
      <c r="I1035" s="454"/>
      <c r="J1035" s="454"/>
      <c r="K1035" s="454"/>
      <c r="L1035" s="454"/>
      <c r="M1035" s="454"/>
      <c r="N1035" s="454"/>
      <c r="O1035" s="454"/>
      <c r="P1035" s="454"/>
      <c r="Q1035" s="454"/>
      <c r="R1035" s="454"/>
      <c r="S1035" s="454"/>
      <c r="T1035" s="1074"/>
      <c r="U1035" s="1074"/>
      <c r="V1035" s="1074"/>
      <c r="W1035" s="1075"/>
    </row>
    <row r="1036" spans="2:23" ht="12.75">
      <c r="B1036" s="331">
        <v>1002</v>
      </c>
      <c r="C1036" s="1071"/>
      <c r="D1036" s="1071"/>
      <c r="E1036" s="455"/>
      <c r="F1036" s="455"/>
      <c r="G1036" s="455"/>
      <c r="H1036" s="455"/>
      <c r="I1036" s="455"/>
      <c r="J1036" s="455"/>
      <c r="K1036" s="455"/>
      <c r="L1036" s="455"/>
      <c r="M1036" s="455"/>
      <c r="N1036" s="455"/>
      <c r="O1036" s="455"/>
      <c r="P1036" s="455"/>
      <c r="Q1036" s="455"/>
      <c r="R1036" s="455"/>
      <c r="S1036" s="455"/>
      <c r="T1036" s="1072"/>
      <c r="U1036" s="1072"/>
      <c r="V1036" s="1072"/>
      <c r="W1036" s="1073"/>
    </row>
    <row r="1037" spans="2:23" ht="12.75">
      <c r="B1037" s="331">
        <v>1003</v>
      </c>
      <c r="C1037" s="1061"/>
      <c r="D1037" s="1062"/>
      <c r="E1037" s="454"/>
      <c r="F1037" s="454"/>
      <c r="G1037" s="454"/>
      <c r="H1037" s="454"/>
      <c r="I1037" s="454"/>
      <c r="J1037" s="454"/>
      <c r="K1037" s="454"/>
      <c r="L1037" s="454"/>
      <c r="M1037" s="454"/>
      <c r="N1037" s="454"/>
      <c r="O1037" s="454"/>
      <c r="P1037" s="454"/>
      <c r="Q1037" s="454"/>
      <c r="R1037" s="454"/>
      <c r="S1037" s="454"/>
      <c r="T1037" s="1074"/>
      <c r="U1037" s="1074"/>
      <c r="V1037" s="1074"/>
      <c r="W1037" s="1075"/>
    </row>
    <row r="1038" spans="2:23" ht="12.75">
      <c r="B1038" s="331">
        <v>1004</v>
      </c>
      <c r="C1038" s="1071"/>
      <c r="D1038" s="1071"/>
      <c r="E1038" s="455"/>
      <c r="F1038" s="455"/>
      <c r="G1038" s="455"/>
      <c r="H1038" s="455"/>
      <c r="I1038" s="455"/>
      <c r="J1038" s="455"/>
      <c r="K1038" s="455"/>
      <c r="L1038" s="455"/>
      <c r="M1038" s="455"/>
      <c r="N1038" s="455"/>
      <c r="O1038" s="455"/>
      <c r="P1038" s="455"/>
      <c r="Q1038" s="455"/>
      <c r="R1038" s="455"/>
      <c r="S1038" s="455"/>
      <c r="T1038" s="1072"/>
      <c r="U1038" s="1072"/>
      <c r="V1038" s="1072"/>
      <c r="W1038" s="1073"/>
    </row>
    <row r="1039" spans="2:23" ht="12.75">
      <c r="B1039" s="331">
        <v>1005</v>
      </c>
      <c r="C1039" s="1061"/>
      <c r="D1039" s="1062"/>
      <c r="E1039" s="454"/>
      <c r="F1039" s="454"/>
      <c r="G1039" s="454"/>
      <c r="H1039" s="454"/>
      <c r="I1039" s="454"/>
      <c r="J1039" s="454"/>
      <c r="K1039" s="454"/>
      <c r="L1039" s="454"/>
      <c r="M1039" s="454"/>
      <c r="N1039" s="454"/>
      <c r="O1039" s="454"/>
      <c r="P1039" s="454"/>
      <c r="Q1039" s="454"/>
      <c r="R1039" s="454"/>
      <c r="S1039" s="454"/>
      <c r="T1039" s="1074"/>
      <c r="U1039" s="1074"/>
      <c r="V1039" s="1074"/>
      <c r="W1039" s="1075"/>
    </row>
    <row r="1040" spans="2:23" ht="12.75">
      <c r="B1040" s="331">
        <v>1006</v>
      </c>
      <c r="C1040" s="1071"/>
      <c r="D1040" s="1071"/>
      <c r="E1040" s="455"/>
      <c r="F1040" s="455"/>
      <c r="G1040" s="455"/>
      <c r="H1040" s="455"/>
      <c r="I1040" s="455"/>
      <c r="J1040" s="455"/>
      <c r="K1040" s="455"/>
      <c r="L1040" s="455"/>
      <c r="M1040" s="455"/>
      <c r="N1040" s="455"/>
      <c r="O1040" s="455"/>
      <c r="P1040" s="455"/>
      <c r="Q1040" s="455"/>
      <c r="R1040" s="455"/>
      <c r="S1040" s="455"/>
      <c r="T1040" s="1072"/>
      <c r="U1040" s="1072"/>
      <c r="V1040" s="1072"/>
      <c r="W1040" s="1073"/>
    </row>
    <row r="1041" spans="2:23" ht="12.75">
      <c r="B1041" s="331">
        <v>1007</v>
      </c>
      <c r="C1041" s="1061"/>
      <c r="D1041" s="1062"/>
      <c r="E1041" s="454"/>
      <c r="F1041" s="454"/>
      <c r="G1041" s="454"/>
      <c r="H1041" s="454"/>
      <c r="I1041" s="454"/>
      <c r="J1041" s="454"/>
      <c r="K1041" s="454"/>
      <c r="L1041" s="454"/>
      <c r="M1041" s="454"/>
      <c r="N1041" s="454"/>
      <c r="O1041" s="454"/>
      <c r="P1041" s="454"/>
      <c r="Q1041" s="454"/>
      <c r="R1041" s="454"/>
      <c r="S1041" s="454"/>
      <c r="T1041" s="1074"/>
      <c r="U1041" s="1074"/>
      <c r="V1041" s="1074"/>
      <c r="W1041" s="1075"/>
    </row>
    <row r="1042" spans="2:23" ht="12.75">
      <c r="B1042" s="331">
        <v>1008</v>
      </c>
      <c r="C1042" s="1071"/>
      <c r="D1042" s="1071"/>
      <c r="E1042" s="455"/>
      <c r="F1042" s="455"/>
      <c r="G1042" s="455"/>
      <c r="H1042" s="455"/>
      <c r="I1042" s="455"/>
      <c r="J1042" s="455"/>
      <c r="K1042" s="455"/>
      <c r="L1042" s="455"/>
      <c r="M1042" s="455"/>
      <c r="N1042" s="455"/>
      <c r="O1042" s="455"/>
      <c r="P1042" s="455"/>
      <c r="Q1042" s="455"/>
      <c r="R1042" s="455"/>
      <c r="S1042" s="455"/>
      <c r="T1042" s="1072"/>
      <c r="U1042" s="1072"/>
      <c r="V1042" s="1072"/>
      <c r="W1042" s="1073"/>
    </row>
    <row r="1043" spans="2:23" ht="12.75">
      <c r="B1043" s="331">
        <v>1009</v>
      </c>
      <c r="C1043" s="1061"/>
      <c r="D1043" s="1062"/>
      <c r="E1043" s="454"/>
      <c r="F1043" s="454"/>
      <c r="G1043" s="454"/>
      <c r="H1043" s="454"/>
      <c r="I1043" s="454"/>
      <c r="J1043" s="454"/>
      <c r="K1043" s="454"/>
      <c r="L1043" s="454"/>
      <c r="M1043" s="454"/>
      <c r="N1043" s="454"/>
      <c r="O1043" s="454"/>
      <c r="P1043" s="454"/>
      <c r="Q1043" s="454"/>
      <c r="R1043" s="454"/>
      <c r="S1043" s="454"/>
      <c r="T1043" s="1074"/>
      <c r="U1043" s="1074"/>
      <c r="V1043" s="1074"/>
      <c r="W1043" s="1075"/>
    </row>
    <row r="1044" spans="2:23" ht="12.75">
      <c r="B1044" s="331">
        <v>1010</v>
      </c>
      <c r="C1044" s="1071"/>
      <c r="D1044" s="1071"/>
      <c r="E1044" s="455"/>
      <c r="F1044" s="455"/>
      <c r="G1044" s="455"/>
      <c r="H1044" s="455"/>
      <c r="I1044" s="455"/>
      <c r="J1044" s="455"/>
      <c r="K1044" s="455"/>
      <c r="L1044" s="455"/>
      <c r="M1044" s="455"/>
      <c r="N1044" s="455"/>
      <c r="O1044" s="455"/>
      <c r="P1044" s="455"/>
      <c r="Q1044" s="455"/>
      <c r="R1044" s="455"/>
      <c r="S1044" s="455"/>
      <c r="T1044" s="1072"/>
      <c r="U1044" s="1072"/>
      <c r="V1044" s="1072"/>
      <c r="W1044" s="1073"/>
    </row>
    <row r="1045" spans="2:23" ht="12.75">
      <c r="B1045" s="331">
        <v>1011</v>
      </c>
      <c r="C1045" s="1061"/>
      <c r="D1045" s="1062"/>
      <c r="E1045" s="454"/>
      <c r="F1045" s="454"/>
      <c r="G1045" s="454"/>
      <c r="H1045" s="454"/>
      <c r="I1045" s="454"/>
      <c r="J1045" s="454"/>
      <c r="K1045" s="454"/>
      <c r="L1045" s="454"/>
      <c r="M1045" s="454"/>
      <c r="N1045" s="454"/>
      <c r="O1045" s="454"/>
      <c r="P1045" s="454"/>
      <c r="Q1045" s="454"/>
      <c r="R1045" s="454"/>
      <c r="S1045" s="454"/>
      <c r="T1045" s="1074"/>
      <c r="U1045" s="1074"/>
      <c r="V1045" s="1074"/>
      <c r="W1045" s="1075"/>
    </row>
    <row r="1046" spans="2:23" ht="12.75">
      <c r="B1046" s="331">
        <v>1012</v>
      </c>
      <c r="C1046" s="1071"/>
      <c r="D1046" s="1071"/>
      <c r="E1046" s="455"/>
      <c r="F1046" s="455"/>
      <c r="G1046" s="455"/>
      <c r="H1046" s="455"/>
      <c r="I1046" s="455"/>
      <c r="J1046" s="455"/>
      <c r="K1046" s="455"/>
      <c r="L1046" s="455"/>
      <c r="M1046" s="455"/>
      <c r="N1046" s="455"/>
      <c r="O1046" s="455"/>
      <c r="P1046" s="455"/>
      <c r="Q1046" s="455"/>
      <c r="R1046" s="455"/>
      <c r="S1046" s="455"/>
      <c r="T1046" s="1072"/>
      <c r="U1046" s="1072"/>
      <c r="V1046" s="1072"/>
      <c r="W1046" s="1073"/>
    </row>
    <row r="1047" spans="2:23" ht="12.75">
      <c r="B1047" s="331">
        <v>1013</v>
      </c>
      <c r="C1047" s="1061"/>
      <c r="D1047" s="1062"/>
      <c r="E1047" s="454"/>
      <c r="F1047" s="454"/>
      <c r="G1047" s="454"/>
      <c r="H1047" s="454"/>
      <c r="I1047" s="454"/>
      <c r="J1047" s="454"/>
      <c r="K1047" s="454"/>
      <c r="L1047" s="454"/>
      <c r="M1047" s="454"/>
      <c r="N1047" s="454"/>
      <c r="O1047" s="454"/>
      <c r="P1047" s="454"/>
      <c r="Q1047" s="454"/>
      <c r="R1047" s="454"/>
      <c r="S1047" s="454"/>
      <c r="T1047" s="1074"/>
      <c r="U1047" s="1074"/>
      <c r="V1047" s="1074"/>
      <c r="W1047" s="1075"/>
    </row>
    <row r="1048" spans="2:23" ht="12.75">
      <c r="B1048" s="331">
        <v>1014</v>
      </c>
      <c r="C1048" s="1071"/>
      <c r="D1048" s="1071"/>
      <c r="E1048" s="455"/>
      <c r="F1048" s="455"/>
      <c r="G1048" s="455"/>
      <c r="H1048" s="455"/>
      <c r="I1048" s="455"/>
      <c r="J1048" s="455"/>
      <c r="K1048" s="455"/>
      <c r="L1048" s="455"/>
      <c r="M1048" s="455"/>
      <c r="N1048" s="455"/>
      <c r="O1048" s="455"/>
      <c r="P1048" s="455"/>
      <c r="Q1048" s="455"/>
      <c r="R1048" s="455"/>
      <c r="S1048" s="455"/>
      <c r="T1048" s="1072"/>
      <c r="U1048" s="1072"/>
      <c r="V1048" s="1072"/>
      <c r="W1048" s="1073"/>
    </row>
    <row r="1049" spans="2:23" ht="12.75">
      <c r="B1049" s="331">
        <v>1015</v>
      </c>
      <c r="C1049" s="1061"/>
      <c r="D1049" s="1062"/>
      <c r="E1049" s="454"/>
      <c r="F1049" s="454"/>
      <c r="G1049" s="454"/>
      <c r="H1049" s="454"/>
      <c r="I1049" s="454"/>
      <c r="J1049" s="454"/>
      <c r="K1049" s="454"/>
      <c r="L1049" s="454"/>
      <c r="M1049" s="454"/>
      <c r="N1049" s="454"/>
      <c r="O1049" s="454"/>
      <c r="P1049" s="454"/>
      <c r="Q1049" s="454"/>
      <c r="R1049" s="454"/>
      <c r="S1049" s="454"/>
      <c r="T1049" s="1074"/>
      <c r="U1049" s="1074"/>
      <c r="V1049" s="1074"/>
      <c r="W1049" s="1075"/>
    </row>
    <row r="1050" spans="2:23" ht="12.75">
      <c r="B1050" s="331">
        <v>1016</v>
      </c>
      <c r="C1050" s="1071"/>
      <c r="D1050" s="1071"/>
      <c r="E1050" s="455"/>
      <c r="F1050" s="455"/>
      <c r="G1050" s="455"/>
      <c r="H1050" s="455"/>
      <c r="I1050" s="455"/>
      <c r="J1050" s="455"/>
      <c r="K1050" s="455"/>
      <c r="L1050" s="455"/>
      <c r="M1050" s="455"/>
      <c r="N1050" s="455"/>
      <c r="O1050" s="455"/>
      <c r="P1050" s="455"/>
      <c r="Q1050" s="455"/>
      <c r="R1050" s="455"/>
      <c r="S1050" s="455"/>
      <c r="T1050" s="1072"/>
      <c r="U1050" s="1072"/>
      <c r="V1050" s="1072"/>
      <c r="W1050" s="1073"/>
    </row>
    <row r="1051" spans="2:23" ht="12.75">
      <c r="B1051" s="331">
        <v>1017</v>
      </c>
      <c r="C1051" s="1061"/>
      <c r="D1051" s="1062"/>
      <c r="E1051" s="454"/>
      <c r="F1051" s="454"/>
      <c r="G1051" s="454"/>
      <c r="H1051" s="454"/>
      <c r="I1051" s="454"/>
      <c r="J1051" s="454"/>
      <c r="K1051" s="454"/>
      <c r="L1051" s="454"/>
      <c r="M1051" s="454"/>
      <c r="N1051" s="454"/>
      <c r="O1051" s="454"/>
      <c r="P1051" s="454"/>
      <c r="Q1051" s="454"/>
      <c r="R1051" s="454"/>
      <c r="S1051" s="454"/>
      <c r="T1051" s="1074"/>
      <c r="U1051" s="1074"/>
      <c r="V1051" s="1074"/>
      <c r="W1051" s="1075"/>
    </row>
    <row r="1052" spans="2:23" ht="12.75">
      <c r="B1052" s="331">
        <v>1018</v>
      </c>
      <c r="C1052" s="1071"/>
      <c r="D1052" s="1071"/>
      <c r="E1052" s="455"/>
      <c r="F1052" s="455"/>
      <c r="G1052" s="455"/>
      <c r="H1052" s="455"/>
      <c r="I1052" s="455"/>
      <c r="J1052" s="455"/>
      <c r="K1052" s="455"/>
      <c r="L1052" s="455"/>
      <c r="M1052" s="455"/>
      <c r="N1052" s="455"/>
      <c r="O1052" s="455"/>
      <c r="P1052" s="455"/>
      <c r="Q1052" s="455"/>
      <c r="R1052" s="455"/>
      <c r="S1052" s="455"/>
      <c r="T1052" s="1072"/>
      <c r="U1052" s="1072"/>
      <c r="V1052" s="1072"/>
      <c r="W1052" s="1073"/>
    </row>
    <row r="1053" spans="2:23" ht="12.75">
      <c r="B1053" s="331">
        <v>1019</v>
      </c>
      <c r="C1053" s="1061"/>
      <c r="D1053" s="1062"/>
      <c r="E1053" s="454"/>
      <c r="F1053" s="454"/>
      <c r="G1053" s="454"/>
      <c r="H1053" s="454"/>
      <c r="I1053" s="454"/>
      <c r="J1053" s="454"/>
      <c r="K1053" s="454"/>
      <c r="L1053" s="454"/>
      <c r="M1053" s="454"/>
      <c r="N1053" s="454"/>
      <c r="O1053" s="454"/>
      <c r="P1053" s="454"/>
      <c r="Q1053" s="454"/>
      <c r="R1053" s="454"/>
      <c r="S1053" s="454"/>
      <c r="T1053" s="1074"/>
      <c r="U1053" s="1074"/>
      <c r="V1053" s="1074"/>
      <c r="W1053" s="1075"/>
    </row>
    <row r="1054" spans="2:23" ht="12.75">
      <c r="B1054" s="331">
        <v>1020</v>
      </c>
      <c r="C1054" s="1071"/>
      <c r="D1054" s="1071"/>
      <c r="E1054" s="455"/>
      <c r="F1054" s="455"/>
      <c r="G1054" s="455"/>
      <c r="H1054" s="455"/>
      <c r="I1054" s="455"/>
      <c r="J1054" s="455"/>
      <c r="K1054" s="455"/>
      <c r="L1054" s="455"/>
      <c r="M1054" s="455"/>
      <c r="N1054" s="455"/>
      <c r="O1054" s="455"/>
      <c r="P1054" s="455"/>
      <c r="Q1054" s="455"/>
      <c r="R1054" s="455"/>
      <c r="S1054" s="455"/>
      <c r="T1054" s="1072"/>
      <c r="U1054" s="1072"/>
      <c r="V1054" s="1072"/>
      <c r="W1054" s="1073"/>
    </row>
    <row r="1055" spans="2:23" ht="12.75">
      <c r="B1055" s="331">
        <v>1021</v>
      </c>
      <c r="C1055" s="1061"/>
      <c r="D1055" s="1062"/>
      <c r="E1055" s="454"/>
      <c r="F1055" s="454"/>
      <c r="G1055" s="454"/>
      <c r="H1055" s="454"/>
      <c r="I1055" s="454"/>
      <c r="J1055" s="454"/>
      <c r="K1055" s="454"/>
      <c r="L1055" s="454"/>
      <c r="M1055" s="454"/>
      <c r="N1055" s="454"/>
      <c r="O1055" s="454"/>
      <c r="P1055" s="454"/>
      <c r="Q1055" s="454"/>
      <c r="R1055" s="454"/>
      <c r="S1055" s="454"/>
      <c r="T1055" s="1074"/>
      <c r="U1055" s="1074"/>
      <c r="V1055" s="1074"/>
      <c r="W1055" s="1075"/>
    </row>
    <row r="1056" spans="2:23" ht="12.75">
      <c r="B1056" s="331">
        <v>1022</v>
      </c>
      <c r="C1056" s="1071"/>
      <c r="D1056" s="1071"/>
      <c r="E1056" s="455"/>
      <c r="F1056" s="455"/>
      <c r="G1056" s="455"/>
      <c r="H1056" s="455"/>
      <c r="I1056" s="455"/>
      <c r="J1056" s="455"/>
      <c r="K1056" s="455"/>
      <c r="L1056" s="455"/>
      <c r="M1056" s="455"/>
      <c r="N1056" s="455"/>
      <c r="O1056" s="455"/>
      <c r="P1056" s="455"/>
      <c r="Q1056" s="455"/>
      <c r="R1056" s="455"/>
      <c r="S1056" s="455"/>
      <c r="T1056" s="1072"/>
      <c r="U1056" s="1072"/>
      <c r="V1056" s="1072"/>
      <c r="W1056" s="1073"/>
    </row>
    <row r="1057" spans="2:23" ht="15.75" customHeight="1">
      <c r="B1057" s="456">
        <v>1023</v>
      </c>
      <c r="C1057" s="1076"/>
      <c r="D1057" s="1077"/>
      <c r="E1057" s="457"/>
      <c r="F1057" s="457"/>
      <c r="G1057" s="457"/>
      <c r="H1057" s="457"/>
      <c r="I1057" s="457"/>
      <c r="J1057" s="457"/>
      <c r="K1057" s="457"/>
      <c r="L1057" s="457"/>
      <c r="M1057" s="457"/>
      <c r="N1057" s="457"/>
      <c r="O1057" s="457"/>
      <c r="P1057" s="457"/>
      <c r="Q1057" s="457"/>
      <c r="R1057" s="457"/>
      <c r="S1057" s="457"/>
      <c r="T1057" s="1078"/>
      <c r="U1057" s="1078"/>
      <c r="V1057" s="1078"/>
      <c r="W1057" s="1079"/>
    </row>
    <row r="1058" spans="2:23" ht="12.75"/>
    <row r="1059" spans="2:23" ht="12.75"/>
    <row r="1060" spans="2:23" ht="12.75"/>
    <row r="1061" spans="2:23" ht="12.75"/>
    <row r="1062" spans="2:23" ht="12.75"/>
    <row r="1063" spans="2:23" ht="12.75"/>
    <row r="1064" spans="2:23" ht="12.75"/>
    <row r="1065" spans="2:23" ht="12.75"/>
    <row r="1066" spans="2:23" ht="12.75"/>
    <row r="1067" spans="2:23" ht="12.75"/>
    <row r="1068" spans="2:23" ht="12.75"/>
    <row r="1069" spans="2:23" ht="12.75"/>
    <row r="1070" spans="2:23" ht="12.75"/>
    <row r="1071" spans="2:23" ht="12.75"/>
    <row r="1072" spans="2:23" ht="12.75"/>
    <row r="1073" ht="12.75"/>
    <row r="1074" ht="12.75"/>
    <row r="1075" ht="12.75"/>
    <row r="1076" ht="12.75"/>
    <row r="1077" ht="12.75"/>
    <row r="1078" ht="12.75"/>
    <row r="1079" ht="12.75"/>
    <row r="1080" ht="12.75"/>
    <row r="1081" ht="12.75"/>
    <row r="1082" ht="12.75"/>
    <row r="1083" ht="12.75"/>
    <row r="1084" ht="12.75"/>
    <row r="1085" ht="12.75"/>
    <row r="1086" ht="12.75"/>
    <row r="1087" ht="12.75"/>
    <row r="1088" ht="12.75"/>
    <row r="1089" spans="3:19" ht="12.75"/>
    <row r="1090" spans="3:19" ht="12.75"/>
    <row r="1091" spans="3:19" ht="12.75"/>
    <row r="1092" spans="3:19" ht="12.75"/>
    <row r="1093" spans="3:19" ht="12.75"/>
    <row r="1094" spans="3:19" ht="12.75"/>
    <row r="1095" spans="3:19" ht="12.75">
      <c r="C1095" s="464"/>
      <c r="D1095" s="464"/>
      <c r="E1095" s="458"/>
      <c r="F1095" s="458"/>
      <c r="G1095" s="543"/>
      <c r="H1095" s="543"/>
      <c r="I1095" s="458"/>
      <c r="J1095" s="458"/>
      <c r="K1095" s="458"/>
      <c r="L1095" s="458"/>
      <c r="M1095" s="458"/>
      <c r="N1095" s="458"/>
      <c r="O1095" s="458"/>
      <c r="P1095" s="458"/>
      <c r="Q1095" s="458"/>
      <c r="R1095" s="458"/>
      <c r="S1095" s="458"/>
    </row>
    <row r="1096" spans="3:19" ht="12.75">
      <c r="C1096" s="464"/>
      <c r="D1096" s="464"/>
      <c r="E1096" s="458"/>
      <c r="F1096" s="458"/>
      <c r="G1096" s="543"/>
      <c r="H1096" s="543"/>
      <c r="I1096" s="458"/>
      <c r="J1096" s="458"/>
      <c r="K1096" s="458"/>
      <c r="L1096" s="458"/>
      <c r="M1096" s="458"/>
      <c r="N1096" s="458"/>
      <c r="O1096" s="458"/>
      <c r="P1096" s="458"/>
      <c r="Q1096" s="458"/>
      <c r="R1096" s="458"/>
      <c r="S1096" s="458"/>
    </row>
    <row r="1097" spans="3:19" ht="12.75">
      <c r="C1097" s="1080" t="s">
        <v>41</v>
      </c>
      <c r="D1097" s="1080"/>
      <c r="E1097" s="1080"/>
      <c r="F1097" s="1080"/>
      <c r="G1097" s="1080"/>
      <c r="H1097" s="1080"/>
      <c r="I1097" s="1080"/>
      <c r="J1097" s="1080"/>
      <c r="K1097" s="1080"/>
      <c r="L1097" s="1080"/>
      <c r="M1097" s="1080"/>
      <c r="N1097" s="1080"/>
      <c r="O1097" s="1080"/>
      <c r="P1097" s="1080"/>
      <c r="Q1097" s="1080"/>
      <c r="R1097" s="458"/>
      <c r="S1097" s="458"/>
    </row>
    <row r="1098" spans="3:19" ht="12.75">
      <c r="C1098" s="465">
        <v>0.01</v>
      </c>
      <c r="D1098" s="465">
        <v>1</v>
      </c>
      <c r="E1098" s="459">
        <v>1.5</v>
      </c>
      <c r="F1098" s="459">
        <v>2.5</v>
      </c>
      <c r="G1098" s="459">
        <v>4</v>
      </c>
      <c r="H1098" s="459">
        <v>6.5</v>
      </c>
      <c r="I1098" s="458"/>
      <c r="J1098" s="458"/>
    </row>
    <row r="1099" spans="3:19" ht="15">
      <c r="C1099" s="466">
        <f>IF(MONICA!$W$13="N",VLOOKUP($D$1104,Tablas!$B29:D44,C1101,FALSE),IF(MONICA!$W$13="E",VLOOKUP($D$1104,Tablas!$B52:D67,C1101,FALSE),VLOOKUP($D$1104,Tablas!$B75:D90,C1101,FALSE)))</f>
        <v>0</v>
      </c>
      <c r="D1099" s="466">
        <f>IF(MONICA!$W$13="N",VLOOKUP($D$1104,Tablas!$B29:E44,D1101,FALSE),IF(MONICA!$W$13="E",VLOOKUP($D$1104,Tablas!$B52:E67,D1101,FALSE),VLOOKUP($D$1104,Tablas!$B75:E90,D1101,FALSE)))</f>
        <v>10</v>
      </c>
      <c r="E1099" s="460">
        <f>IF(MONICA!$W$13="N",VLOOKUP($D$1104,Tablas!$B29:F44,E1101,FALSE),IF(MONICA!$W$13="E",VLOOKUP($D$1104,Tablas!$B52:F67,E1101,FALSE),VLOOKUP($D$1104,Tablas!$B75:F90,E1101,FALSE)))</f>
        <v>14</v>
      </c>
      <c r="F1099" s="460">
        <f>IF(MONICA!$W$13="N",VLOOKUP($D$1104,Tablas!$B29:G44,F1101,FALSE),IF(MONICA!$W$13="E",VLOOKUP($D$1104,Tablas!$B52:G67,F1101,FALSE),VLOOKUP($D$1104,Tablas!$B75:G90,F1101,FALSE)))</f>
        <v>21</v>
      </c>
      <c r="G1099" s="460">
        <f>IF(MONICA!$W$13="N",VLOOKUP($D$1104,Tablas!$B29:H44,G1101,FALSE),IF(MONICA!$W$13="E",VLOOKUP($D$1104,Tablas!$B52:H67,G1101,FALSE),VLOOKUP($D$1104,Tablas!$B75:H90,G1101,FALSE)))</f>
        <v>21</v>
      </c>
      <c r="H1099" s="460">
        <f>IF(MONICA!$W$13="N",VLOOKUP($D$1104,Tablas!$B29:I44,H1101,FALSE),IF(MONICA!$W$13="E",VLOOKUP($D$1104,Tablas!$B52:I67,H1101,FALSE),VLOOKUP($D$1104,Tablas!$B75:I90,H1101,FALSE)))</f>
        <v>21</v>
      </c>
      <c r="I1099" s="458"/>
      <c r="J1099" s="458"/>
    </row>
    <row r="1100" spans="3:19" ht="15">
      <c r="C1100" s="468"/>
      <c r="D1100" s="468"/>
      <c r="E1100" s="461"/>
      <c r="F1100" s="461"/>
      <c r="G1100" s="544"/>
      <c r="H1100" s="544"/>
      <c r="I1100" s="458"/>
      <c r="J1100" s="458"/>
    </row>
    <row r="1101" spans="3:19" ht="12.75">
      <c r="C1101" s="467">
        <v>3</v>
      </c>
      <c r="D1101" s="467">
        <v>4</v>
      </c>
      <c r="E1101" s="462">
        <v>5</v>
      </c>
      <c r="F1101" s="462">
        <v>6</v>
      </c>
      <c r="G1101" s="545">
        <v>7</v>
      </c>
      <c r="H1101" s="545">
        <v>8</v>
      </c>
      <c r="I1101" s="458"/>
      <c r="J1101" s="458"/>
    </row>
    <row r="1102" spans="3:19" ht="15">
      <c r="C1102" s="468"/>
      <c r="D1102" s="468"/>
      <c r="E1102" s="461"/>
      <c r="F1102" s="461"/>
      <c r="G1102" s="544"/>
      <c r="H1102" s="544"/>
      <c r="I1102" s="461"/>
      <c r="J1102" s="461"/>
      <c r="K1102" s="461"/>
      <c r="L1102" s="461"/>
      <c r="M1102" s="461"/>
      <c r="N1102" s="461"/>
      <c r="O1102" s="461"/>
      <c r="P1102" s="461"/>
      <c r="Q1102" s="461"/>
      <c r="R1102" s="458"/>
      <c r="S1102" s="458"/>
    </row>
    <row r="1103" spans="3:19" ht="15">
      <c r="C1103" s="468" t="str">
        <f>VLOOKUP(MONICA!W13,Tablas!B94:C96,2,FALSE)</f>
        <v>Normal</v>
      </c>
      <c r="D1103" s="468"/>
      <c r="E1103" s="461"/>
      <c r="F1103" s="461"/>
      <c r="G1103" s="544"/>
      <c r="H1103" s="544"/>
      <c r="I1103" s="461"/>
      <c r="J1103" s="461"/>
      <c r="K1103" s="461"/>
      <c r="L1103" s="461"/>
      <c r="M1103" s="461"/>
      <c r="N1103" s="461"/>
      <c r="O1103" s="461"/>
      <c r="P1103" s="461"/>
      <c r="Q1103" s="461"/>
      <c r="R1103" s="458"/>
      <c r="S1103" s="458"/>
    </row>
    <row r="1104" spans="3:19" ht="15">
      <c r="C1104" s="468" t="s">
        <v>42</v>
      </c>
      <c r="D1104" s="468" t="str">
        <f>VLOOKUP(MONICA!E13,Tablas!B7:D21,3)</f>
        <v>N</v>
      </c>
      <c r="E1104" s="461"/>
      <c r="F1104" s="461"/>
      <c r="G1104" s="544"/>
      <c r="H1104" s="544"/>
      <c r="I1104" s="461"/>
      <c r="J1104" s="461"/>
      <c r="K1104" s="461"/>
      <c r="L1104" s="461"/>
      <c r="M1104" s="461"/>
      <c r="N1104" s="461"/>
      <c r="O1104" s="461"/>
      <c r="P1104" s="461"/>
      <c r="Q1104" s="461"/>
      <c r="R1104" s="458"/>
      <c r="S1104" s="458"/>
    </row>
    <row r="1105" spans="3:19" ht="12.75">
      <c r="C1105" s="464"/>
      <c r="D1105" s="464"/>
      <c r="E1105" s="458"/>
      <c r="F1105" s="458"/>
      <c r="G1105" s="543"/>
      <c r="H1105" s="543"/>
      <c r="I1105" s="458"/>
      <c r="J1105" s="458"/>
      <c r="K1105" s="458"/>
      <c r="L1105" s="458"/>
      <c r="M1105" s="458"/>
      <c r="N1105" s="458"/>
      <c r="O1105" s="458"/>
      <c r="P1105" s="458"/>
      <c r="Q1105" s="458"/>
      <c r="R1105" s="458"/>
      <c r="S1105" s="458"/>
    </row>
  </sheetData>
  <mergeCells count="2087">
    <mergeCell ref="T43:W43"/>
    <mergeCell ref="T40:W40"/>
    <mergeCell ref="C47:D47"/>
    <mergeCell ref="T47:W47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45:D145"/>
    <mergeCell ref="C146:D146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77:D77"/>
    <mergeCell ref="C78:D78"/>
    <mergeCell ref="C79:D79"/>
    <mergeCell ref="C81:D81"/>
    <mergeCell ref="C82:D82"/>
    <mergeCell ref="C83:D83"/>
    <mergeCell ref="C84:D84"/>
    <mergeCell ref="C85:D85"/>
    <mergeCell ref="C86:D86"/>
    <mergeCell ref="C87:D87"/>
    <mergeCell ref="C88:D88"/>
    <mergeCell ref="C90:D90"/>
    <mergeCell ref="C91:D91"/>
    <mergeCell ref="C92:D92"/>
    <mergeCell ref="C93:D93"/>
    <mergeCell ref="C94:D94"/>
    <mergeCell ref="C95:D95"/>
    <mergeCell ref="C80:D80"/>
    <mergeCell ref="C89:D89"/>
    <mergeCell ref="C60:D60"/>
    <mergeCell ref="C61:D61"/>
    <mergeCell ref="C62:D62"/>
    <mergeCell ref="C63:D63"/>
    <mergeCell ref="C64:D64"/>
    <mergeCell ref="C65:D65"/>
    <mergeCell ref="C66:D66"/>
    <mergeCell ref="C68:D68"/>
    <mergeCell ref="C69:D69"/>
    <mergeCell ref="C70:D70"/>
    <mergeCell ref="C71:D71"/>
    <mergeCell ref="C72:D72"/>
    <mergeCell ref="C73:D73"/>
    <mergeCell ref="C75:D75"/>
    <mergeCell ref="C76:D76"/>
    <mergeCell ref="C59:D59"/>
    <mergeCell ref="C67:D67"/>
    <mergeCell ref="C74:D74"/>
    <mergeCell ref="C41:D41"/>
    <mergeCell ref="C42:D42"/>
    <mergeCell ref="C43:D43"/>
    <mergeCell ref="C44:D44"/>
    <mergeCell ref="C45:D45"/>
    <mergeCell ref="C46:D46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1056:D1056"/>
    <mergeCell ref="T1056:W1056"/>
    <mergeCell ref="C1057:D1057"/>
    <mergeCell ref="T1057:W1057"/>
    <mergeCell ref="C1097:Q1097"/>
    <mergeCell ref="C29:D29"/>
    <mergeCell ref="C1053:D1053"/>
    <mergeCell ref="T1053:W1053"/>
    <mergeCell ref="C1054:D1054"/>
    <mergeCell ref="T1054:W1054"/>
    <mergeCell ref="C1055:D1055"/>
    <mergeCell ref="T1055:W1055"/>
    <mergeCell ref="C1050:D1050"/>
    <mergeCell ref="T1050:W1050"/>
    <mergeCell ref="C1051:D1051"/>
    <mergeCell ref="T1051:W1051"/>
    <mergeCell ref="C1052:D1052"/>
    <mergeCell ref="T1052:W1052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T66:W66"/>
    <mergeCell ref="T68:W68"/>
    <mergeCell ref="T69:W69"/>
    <mergeCell ref="T70:W70"/>
    <mergeCell ref="T71:W71"/>
    <mergeCell ref="C1045:D1045"/>
    <mergeCell ref="T1045:W1045"/>
    <mergeCell ref="C1046:D1046"/>
    <mergeCell ref="T1046:W1046"/>
    <mergeCell ref="C1041:D1041"/>
    <mergeCell ref="T1041:W1041"/>
    <mergeCell ref="C1042:D1042"/>
    <mergeCell ref="T1042:W1042"/>
    <mergeCell ref="C1043:D1043"/>
    <mergeCell ref="T1043:W1043"/>
    <mergeCell ref="C1038:D1038"/>
    <mergeCell ref="T1038:W1038"/>
    <mergeCell ref="C1039:D1039"/>
    <mergeCell ref="T1039:W1039"/>
    <mergeCell ref="C1040:D1040"/>
    <mergeCell ref="T1040:W1040"/>
    <mergeCell ref="C1035:D1035"/>
    <mergeCell ref="T1035:W1035"/>
    <mergeCell ref="C1036:D1036"/>
    <mergeCell ref="T1036:W1036"/>
    <mergeCell ref="C1037:D1037"/>
    <mergeCell ref="T1037:W1037"/>
    <mergeCell ref="C1032:D1032"/>
    <mergeCell ref="T1032:W1032"/>
    <mergeCell ref="C1033:D1033"/>
    <mergeCell ref="T1033:W1033"/>
    <mergeCell ref="C1034:D1034"/>
    <mergeCell ref="T1034:W1034"/>
    <mergeCell ref="C1029:D1029"/>
    <mergeCell ref="T1029:W1029"/>
    <mergeCell ref="C1030:D1030"/>
    <mergeCell ref="T1030:W1030"/>
    <mergeCell ref="C1031:D1031"/>
    <mergeCell ref="T1031:W1031"/>
    <mergeCell ref="C1026:D1026"/>
    <mergeCell ref="T1026:W1026"/>
    <mergeCell ref="C1027:D1027"/>
    <mergeCell ref="T1027:W1027"/>
    <mergeCell ref="C1028:D1028"/>
    <mergeCell ref="T1028:W1028"/>
    <mergeCell ref="C1023:D1023"/>
    <mergeCell ref="T1023:W1023"/>
    <mergeCell ref="C1024:D1024"/>
    <mergeCell ref="T1024:W1024"/>
    <mergeCell ref="C1025:D1025"/>
    <mergeCell ref="T1025:W1025"/>
    <mergeCell ref="C1020:D1020"/>
    <mergeCell ref="T1020:W1020"/>
    <mergeCell ref="C1021:D1021"/>
    <mergeCell ref="T1021:W1021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C1014:D1014"/>
    <mergeCell ref="T1014:W1014"/>
    <mergeCell ref="C1015:D1015"/>
    <mergeCell ref="T1015:W1015"/>
    <mergeCell ref="C1016:D1016"/>
    <mergeCell ref="T1016:W1016"/>
    <mergeCell ref="C1011:D1011"/>
    <mergeCell ref="T1011:W1011"/>
    <mergeCell ref="C1012:D1012"/>
    <mergeCell ref="T1012:W1012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05:D1005"/>
    <mergeCell ref="T1005:W1005"/>
    <mergeCell ref="C1006:D1006"/>
    <mergeCell ref="T1006:W1006"/>
    <mergeCell ref="C1007:D1007"/>
    <mergeCell ref="T1007:W1007"/>
    <mergeCell ref="C1002:D1002"/>
    <mergeCell ref="T1002:W1002"/>
    <mergeCell ref="C1003:D1003"/>
    <mergeCell ref="T1003:W1003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996:D996"/>
    <mergeCell ref="T996:W996"/>
    <mergeCell ref="C997:D997"/>
    <mergeCell ref="T997:W997"/>
    <mergeCell ref="C998:D998"/>
    <mergeCell ref="T998:W998"/>
    <mergeCell ref="C993:D993"/>
    <mergeCell ref="T993:W993"/>
    <mergeCell ref="C994:D994"/>
    <mergeCell ref="T994:W994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987:D987"/>
    <mergeCell ref="T987:W987"/>
    <mergeCell ref="C988:D988"/>
    <mergeCell ref="T988:W988"/>
    <mergeCell ref="C989:D989"/>
    <mergeCell ref="T989:W989"/>
    <mergeCell ref="C984:D984"/>
    <mergeCell ref="T984:W984"/>
    <mergeCell ref="C985:D985"/>
    <mergeCell ref="T985:W985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78:D978"/>
    <mergeCell ref="T978:W978"/>
    <mergeCell ref="C979:D979"/>
    <mergeCell ref="T979:W979"/>
    <mergeCell ref="C980:D980"/>
    <mergeCell ref="T980:W980"/>
    <mergeCell ref="C975:D975"/>
    <mergeCell ref="T975:W975"/>
    <mergeCell ref="C976:D976"/>
    <mergeCell ref="T976:W976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69:D969"/>
    <mergeCell ref="T969:W969"/>
    <mergeCell ref="C970:D970"/>
    <mergeCell ref="T970:W970"/>
    <mergeCell ref="C971:D971"/>
    <mergeCell ref="T971:W971"/>
    <mergeCell ref="C966:D966"/>
    <mergeCell ref="T966:W966"/>
    <mergeCell ref="C967:D967"/>
    <mergeCell ref="T967:W967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60:D960"/>
    <mergeCell ref="T960:W960"/>
    <mergeCell ref="C961:D961"/>
    <mergeCell ref="T961:W961"/>
    <mergeCell ref="C962:D962"/>
    <mergeCell ref="T962:W962"/>
    <mergeCell ref="C957:D957"/>
    <mergeCell ref="T957:W957"/>
    <mergeCell ref="C958:D958"/>
    <mergeCell ref="T958:W958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51:D951"/>
    <mergeCell ref="T951:W951"/>
    <mergeCell ref="C952:D952"/>
    <mergeCell ref="T952:W952"/>
    <mergeCell ref="C953:D953"/>
    <mergeCell ref="T953:W953"/>
    <mergeCell ref="C948:D948"/>
    <mergeCell ref="T948:W948"/>
    <mergeCell ref="C949:D949"/>
    <mergeCell ref="T949:W949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42:D942"/>
    <mergeCell ref="T942:W942"/>
    <mergeCell ref="C943:D943"/>
    <mergeCell ref="T943:W943"/>
    <mergeCell ref="C944:D944"/>
    <mergeCell ref="T944:W944"/>
    <mergeCell ref="C939:D939"/>
    <mergeCell ref="T939:W939"/>
    <mergeCell ref="C940:D940"/>
    <mergeCell ref="T940:W940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33:D933"/>
    <mergeCell ref="T933:W933"/>
    <mergeCell ref="C934:D934"/>
    <mergeCell ref="T934:W934"/>
    <mergeCell ref="C935:D935"/>
    <mergeCell ref="T935:W935"/>
    <mergeCell ref="C930:D930"/>
    <mergeCell ref="T930:W930"/>
    <mergeCell ref="C931:D931"/>
    <mergeCell ref="T931:W931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24:D924"/>
    <mergeCell ref="T924:W924"/>
    <mergeCell ref="C925:D925"/>
    <mergeCell ref="T925:W925"/>
    <mergeCell ref="C926:D926"/>
    <mergeCell ref="T926:W926"/>
    <mergeCell ref="C921:D921"/>
    <mergeCell ref="T921:W921"/>
    <mergeCell ref="C922:D922"/>
    <mergeCell ref="T922:W922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15:D915"/>
    <mergeCell ref="T915:W915"/>
    <mergeCell ref="C916:D916"/>
    <mergeCell ref="T916:W916"/>
    <mergeCell ref="C917:D917"/>
    <mergeCell ref="T917:W917"/>
    <mergeCell ref="C912:D912"/>
    <mergeCell ref="T912:W912"/>
    <mergeCell ref="C913:D913"/>
    <mergeCell ref="T913:W913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06:D906"/>
    <mergeCell ref="T906:W906"/>
    <mergeCell ref="C907:D907"/>
    <mergeCell ref="T907:W907"/>
    <mergeCell ref="C908:D908"/>
    <mergeCell ref="T908:W908"/>
    <mergeCell ref="C903:D903"/>
    <mergeCell ref="T903:W903"/>
    <mergeCell ref="C904:D904"/>
    <mergeCell ref="T904:W904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897:D897"/>
    <mergeCell ref="T897:W897"/>
    <mergeCell ref="C898:D898"/>
    <mergeCell ref="T898:W898"/>
    <mergeCell ref="C899:D899"/>
    <mergeCell ref="T899:W899"/>
    <mergeCell ref="C894:D894"/>
    <mergeCell ref="T894:W894"/>
    <mergeCell ref="C895:D895"/>
    <mergeCell ref="T895:W895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888:D888"/>
    <mergeCell ref="T888:W888"/>
    <mergeCell ref="C889:D889"/>
    <mergeCell ref="T889:W889"/>
    <mergeCell ref="C890:D890"/>
    <mergeCell ref="T890:W890"/>
    <mergeCell ref="C885:D885"/>
    <mergeCell ref="T885:W885"/>
    <mergeCell ref="C886:D886"/>
    <mergeCell ref="T886:W886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79:D879"/>
    <mergeCell ref="T879:W879"/>
    <mergeCell ref="C880:D880"/>
    <mergeCell ref="T880:W880"/>
    <mergeCell ref="C881:D881"/>
    <mergeCell ref="T881:W881"/>
    <mergeCell ref="C876:D876"/>
    <mergeCell ref="T876:W876"/>
    <mergeCell ref="C877:D877"/>
    <mergeCell ref="T877:W877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70:D870"/>
    <mergeCell ref="T870:W870"/>
    <mergeCell ref="C871:D871"/>
    <mergeCell ref="T871:W871"/>
    <mergeCell ref="C872:D872"/>
    <mergeCell ref="T872:W872"/>
    <mergeCell ref="C867:D867"/>
    <mergeCell ref="T867:W867"/>
    <mergeCell ref="C868:D868"/>
    <mergeCell ref="T868:W868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61:D861"/>
    <mergeCell ref="T861:W861"/>
    <mergeCell ref="C862:D862"/>
    <mergeCell ref="T862:W862"/>
    <mergeCell ref="C863:D863"/>
    <mergeCell ref="T863:W863"/>
    <mergeCell ref="C858:D858"/>
    <mergeCell ref="T858:W858"/>
    <mergeCell ref="C859:D859"/>
    <mergeCell ref="T859:W859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52:D852"/>
    <mergeCell ref="T852:W852"/>
    <mergeCell ref="C853:D853"/>
    <mergeCell ref="T853:W853"/>
    <mergeCell ref="C854:D854"/>
    <mergeCell ref="T854:W854"/>
    <mergeCell ref="C849:D849"/>
    <mergeCell ref="T849:W849"/>
    <mergeCell ref="C850:D850"/>
    <mergeCell ref="T850:W850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43:D843"/>
    <mergeCell ref="T843:W843"/>
    <mergeCell ref="C844:D844"/>
    <mergeCell ref="T844:W844"/>
    <mergeCell ref="C845:D845"/>
    <mergeCell ref="T845:W845"/>
    <mergeCell ref="C840:D840"/>
    <mergeCell ref="T840:W840"/>
    <mergeCell ref="C841:D841"/>
    <mergeCell ref="T841:W841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34:D834"/>
    <mergeCell ref="T834:W834"/>
    <mergeCell ref="C835:D835"/>
    <mergeCell ref="T835:W835"/>
    <mergeCell ref="C836:D836"/>
    <mergeCell ref="T836:W836"/>
    <mergeCell ref="C831:D831"/>
    <mergeCell ref="T831:W831"/>
    <mergeCell ref="C832:D832"/>
    <mergeCell ref="T832:W832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25:D825"/>
    <mergeCell ref="T825:W825"/>
    <mergeCell ref="C826:D826"/>
    <mergeCell ref="T826:W826"/>
    <mergeCell ref="C827:D827"/>
    <mergeCell ref="T827:W827"/>
    <mergeCell ref="C822:D822"/>
    <mergeCell ref="T822:W822"/>
    <mergeCell ref="C823:D823"/>
    <mergeCell ref="T823:W823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16:D816"/>
    <mergeCell ref="T816:W816"/>
    <mergeCell ref="C817:D817"/>
    <mergeCell ref="T817:W817"/>
    <mergeCell ref="C818:D818"/>
    <mergeCell ref="T818:W818"/>
    <mergeCell ref="C813:D813"/>
    <mergeCell ref="T813:W813"/>
    <mergeCell ref="C814:D814"/>
    <mergeCell ref="T814:W814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07:D807"/>
    <mergeCell ref="T807:W807"/>
    <mergeCell ref="C808:D808"/>
    <mergeCell ref="T808:W808"/>
    <mergeCell ref="C809:D809"/>
    <mergeCell ref="T809:W809"/>
    <mergeCell ref="C804:D804"/>
    <mergeCell ref="T804:W804"/>
    <mergeCell ref="C805:D805"/>
    <mergeCell ref="T805:W805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798:D798"/>
    <mergeCell ref="T798:W798"/>
    <mergeCell ref="C799:D799"/>
    <mergeCell ref="T799:W799"/>
    <mergeCell ref="C800:D800"/>
    <mergeCell ref="T800:W800"/>
    <mergeCell ref="C795:D795"/>
    <mergeCell ref="T795:W795"/>
    <mergeCell ref="C796:D796"/>
    <mergeCell ref="T796:W796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789:D789"/>
    <mergeCell ref="T789:W789"/>
    <mergeCell ref="C790:D790"/>
    <mergeCell ref="T790:W790"/>
    <mergeCell ref="C791:D791"/>
    <mergeCell ref="T791:W791"/>
    <mergeCell ref="C786:D786"/>
    <mergeCell ref="T786:W786"/>
    <mergeCell ref="C787:D787"/>
    <mergeCell ref="T787:W787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80:D780"/>
    <mergeCell ref="T780:W780"/>
    <mergeCell ref="C781:D781"/>
    <mergeCell ref="T781:W781"/>
    <mergeCell ref="C782:D782"/>
    <mergeCell ref="T782:W782"/>
    <mergeCell ref="C777:D777"/>
    <mergeCell ref="T777:W777"/>
    <mergeCell ref="C778:D778"/>
    <mergeCell ref="T778:W778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71:D771"/>
    <mergeCell ref="T771:W771"/>
    <mergeCell ref="C772:D772"/>
    <mergeCell ref="T772:W772"/>
    <mergeCell ref="C773:D773"/>
    <mergeCell ref="T773:W773"/>
    <mergeCell ref="C768:D768"/>
    <mergeCell ref="T768:W768"/>
    <mergeCell ref="C769:D769"/>
    <mergeCell ref="T769:W769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62:D762"/>
    <mergeCell ref="T762:W762"/>
    <mergeCell ref="C763:D763"/>
    <mergeCell ref="T763:W763"/>
    <mergeCell ref="C764:D764"/>
    <mergeCell ref="T764:W764"/>
    <mergeCell ref="C759:D759"/>
    <mergeCell ref="T759:W759"/>
    <mergeCell ref="C760:D760"/>
    <mergeCell ref="T760:W760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53:D753"/>
    <mergeCell ref="T753:W753"/>
    <mergeCell ref="C754:D754"/>
    <mergeCell ref="T754:W754"/>
    <mergeCell ref="C755:D755"/>
    <mergeCell ref="T755:W755"/>
    <mergeCell ref="C750:D750"/>
    <mergeCell ref="T750:W750"/>
    <mergeCell ref="C751:D751"/>
    <mergeCell ref="T751:W751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44:D744"/>
    <mergeCell ref="T744:W744"/>
    <mergeCell ref="C745:D745"/>
    <mergeCell ref="T745:W745"/>
    <mergeCell ref="C746:D746"/>
    <mergeCell ref="T746:W746"/>
    <mergeCell ref="C741:D741"/>
    <mergeCell ref="T741:W741"/>
    <mergeCell ref="C742:D742"/>
    <mergeCell ref="T742:W742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35:D735"/>
    <mergeCell ref="T735:W735"/>
    <mergeCell ref="C736:D736"/>
    <mergeCell ref="T736:W736"/>
    <mergeCell ref="C737:D737"/>
    <mergeCell ref="T737:W737"/>
    <mergeCell ref="C732:D732"/>
    <mergeCell ref="T732:W732"/>
    <mergeCell ref="C733:D733"/>
    <mergeCell ref="T733:W733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26:D726"/>
    <mergeCell ref="T726:W726"/>
    <mergeCell ref="C727:D727"/>
    <mergeCell ref="T727:W727"/>
    <mergeCell ref="C728:D728"/>
    <mergeCell ref="T728:W728"/>
    <mergeCell ref="C723:D723"/>
    <mergeCell ref="T723:W723"/>
    <mergeCell ref="C724:D724"/>
    <mergeCell ref="T724:W724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17:D717"/>
    <mergeCell ref="T717:W717"/>
    <mergeCell ref="C718:D718"/>
    <mergeCell ref="T718:W718"/>
    <mergeCell ref="C719:D719"/>
    <mergeCell ref="T719:W719"/>
    <mergeCell ref="C714:D714"/>
    <mergeCell ref="T714:W714"/>
    <mergeCell ref="C715:D715"/>
    <mergeCell ref="T715:W715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08:D708"/>
    <mergeCell ref="T708:W708"/>
    <mergeCell ref="C709:D709"/>
    <mergeCell ref="T709:W709"/>
    <mergeCell ref="C710:D710"/>
    <mergeCell ref="T710:W710"/>
    <mergeCell ref="C705:D705"/>
    <mergeCell ref="T705:W705"/>
    <mergeCell ref="C706:D706"/>
    <mergeCell ref="T706:W706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699:D699"/>
    <mergeCell ref="T699:W699"/>
    <mergeCell ref="C700:D700"/>
    <mergeCell ref="T700:W700"/>
    <mergeCell ref="C701:D701"/>
    <mergeCell ref="T701:W701"/>
    <mergeCell ref="C696:D696"/>
    <mergeCell ref="T696:W696"/>
    <mergeCell ref="C697:D697"/>
    <mergeCell ref="T697:W697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690:D690"/>
    <mergeCell ref="T690:W690"/>
    <mergeCell ref="C691:D691"/>
    <mergeCell ref="T691:W691"/>
    <mergeCell ref="C692:D692"/>
    <mergeCell ref="T692:W692"/>
    <mergeCell ref="C687:D687"/>
    <mergeCell ref="T687:W687"/>
    <mergeCell ref="C688:D688"/>
    <mergeCell ref="T688:W688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81:D681"/>
    <mergeCell ref="T681:W681"/>
    <mergeCell ref="C682:D682"/>
    <mergeCell ref="T682:W682"/>
    <mergeCell ref="C683:D683"/>
    <mergeCell ref="T683:W683"/>
    <mergeCell ref="C678:D678"/>
    <mergeCell ref="T678:W678"/>
    <mergeCell ref="C679:D679"/>
    <mergeCell ref="T679:W679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72:D672"/>
    <mergeCell ref="T672:W672"/>
    <mergeCell ref="C673:D673"/>
    <mergeCell ref="T673:W673"/>
    <mergeCell ref="C674:D674"/>
    <mergeCell ref="T674:W674"/>
    <mergeCell ref="C669:D669"/>
    <mergeCell ref="T669:W669"/>
    <mergeCell ref="C670:D670"/>
    <mergeCell ref="T670:W670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63:D663"/>
    <mergeCell ref="T663:W663"/>
    <mergeCell ref="C664:D664"/>
    <mergeCell ref="T664:W664"/>
    <mergeCell ref="C665:D665"/>
    <mergeCell ref="T665:W665"/>
    <mergeCell ref="C660:D660"/>
    <mergeCell ref="T660:W660"/>
    <mergeCell ref="C661:D661"/>
    <mergeCell ref="T661:W661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54:D654"/>
    <mergeCell ref="T654:W654"/>
    <mergeCell ref="C655:D655"/>
    <mergeCell ref="T655:W655"/>
    <mergeCell ref="C656:D656"/>
    <mergeCell ref="T656:W656"/>
    <mergeCell ref="C651:D651"/>
    <mergeCell ref="T651:W651"/>
    <mergeCell ref="C652:D652"/>
    <mergeCell ref="T652:W652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45:D645"/>
    <mergeCell ref="T645:W645"/>
    <mergeCell ref="C646:D646"/>
    <mergeCell ref="T646:W646"/>
    <mergeCell ref="C647:D647"/>
    <mergeCell ref="T647:W647"/>
    <mergeCell ref="C642:D642"/>
    <mergeCell ref="T642:W642"/>
    <mergeCell ref="C643:D643"/>
    <mergeCell ref="T643:W643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36:D636"/>
    <mergeCell ref="T636:W636"/>
    <mergeCell ref="C637:D637"/>
    <mergeCell ref="T637:W637"/>
    <mergeCell ref="C638:D638"/>
    <mergeCell ref="T638:W638"/>
    <mergeCell ref="C633:D633"/>
    <mergeCell ref="T633:W633"/>
    <mergeCell ref="C634:D634"/>
    <mergeCell ref="T634:W634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27:D627"/>
    <mergeCell ref="T627:W627"/>
    <mergeCell ref="C628:D628"/>
    <mergeCell ref="T628:W628"/>
    <mergeCell ref="C629:D629"/>
    <mergeCell ref="T629:W629"/>
    <mergeCell ref="C624:D624"/>
    <mergeCell ref="T624:W624"/>
    <mergeCell ref="C625:D625"/>
    <mergeCell ref="T625:W625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18:D618"/>
    <mergeCell ref="T618:W618"/>
    <mergeCell ref="C619:D619"/>
    <mergeCell ref="T619:W619"/>
    <mergeCell ref="C620:D620"/>
    <mergeCell ref="T620:W620"/>
    <mergeCell ref="C615:D615"/>
    <mergeCell ref="T615:W615"/>
    <mergeCell ref="C616:D616"/>
    <mergeCell ref="T616:W616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09:D609"/>
    <mergeCell ref="T609:W609"/>
    <mergeCell ref="C610:D610"/>
    <mergeCell ref="T610:W610"/>
    <mergeCell ref="C611:D611"/>
    <mergeCell ref="T611:W611"/>
    <mergeCell ref="C606:D606"/>
    <mergeCell ref="T606:W606"/>
    <mergeCell ref="C607:D607"/>
    <mergeCell ref="T607:W607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00:D600"/>
    <mergeCell ref="T600:W600"/>
    <mergeCell ref="C601:D601"/>
    <mergeCell ref="T601:W601"/>
    <mergeCell ref="C602:D602"/>
    <mergeCell ref="T602:W602"/>
    <mergeCell ref="C597:D597"/>
    <mergeCell ref="T597:W597"/>
    <mergeCell ref="C598:D598"/>
    <mergeCell ref="T598:W598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591:D591"/>
    <mergeCell ref="T591:W591"/>
    <mergeCell ref="C592:D592"/>
    <mergeCell ref="T592:W592"/>
    <mergeCell ref="C593:D593"/>
    <mergeCell ref="T593:W593"/>
    <mergeCell ref="C588:D588"/>
    <mergeCell ref="T588:W588"/>
    <mergeCell ref="C589:D589"/>
    <mergeCell ref="T589:W589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582:D582"/>
    <mergeCell ref="T582:W582"/>
    <mergeCell ref="C583:D583"/>
    <mergeCell ref="T583:W583"/>
    <mergeCell ref="C584:D584"/>
    <mergeCell ref="T584:W584"/>
    <mergeCell ref="C579:D579"/>
    <mergeCell ref="T579:W579"/>
    <mergeCell ref="C580:D580"/>
    <mergeCell ref="T580:W580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73:D573"/>
    <mergeCell ref="T573:W573"/>
    <mergeCell ref="C574:D574"/>
    <mergeCell ref="T574:W574"/>
    <mergeCell ref="C575:D575"/>
    <mergeCell ref="T575:W575"/>
    <mergeCell ref="C570:D570"/>
    <mergeCell ref="T570:W570"/>
    <mergeCell ref="C571:D571"/>
    <mergeCell ref="T571:W571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64:D564"/>
    <mergeCell ref="T564:W564"/>
    <mergeCell ref="C565:D565"/>
    <mergeCell ref="T565:W565"/>
    <mergeCell ref="C566:D566"/>
    <mergeCell ref="T566:W566"/>
    <mergeCell ref="C561:D561"/>
    <mergeCell ref="T561:W561"/>
    <mergeCell ref="C562:D562"/>
    <mergeCell ref="T562:W562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55:D555"/>
    <mergeCell ref="T555:W555"/>
    <mergeCell ref="C556:D556"/>
    <mergeCell ref="T556:W556"/>
    <mergeCell ref="C557:D557"/>
    <mergeCell ref="T557:W557"/>
    <mergeCell ref="C552:D552"/>
    <mergeCell ref="T552:W552"/>
    <mergeCell ref="C553:D553"/>
    <mergeCell ref="T553:W553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46:D546"/>
    <mergeCell ref="T546:W546"/>
    <mergeCell ref="C547:D547"/>
    <mergeCell ref="T547:W547"/>
    <mergeCell ref="C548:D548"/>
    <mergeCell ref="T548:W548"/>
    <mergeCell ref="C543:D543"/>
    <mergeCell ref="T543:W543"/>
    <mergeCell ref="C544:D544"/>
    <mergeCell ref="T544:W544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37:D537"/>
    <mergeCell ref="T537:W537"/>
    <mergeCell ref="C538:D538"/>
    <mergeCell ref="T538:W538"/>
    <mergeCell ref="C539:D539"/>
    <mergeCell ref="T539:W539"/>
    <mergeCell ref="C534:D534"/>
    <mergeCell ref="T534:W534"/>
    <mergeCell ref="C535:D535"/>
    <mergeCell ref="T535:W535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28:D528"/>
    <mergeCell ref="T528:W528"/>
    <mergeCell ref="C529:D529"/>
    <mergeCell ref="T529:W529"/>
    <mergeCell ref="C530:D530"/>
    <mergeCell ref="T530:W530"/>
    <mergeCell ref="C525:D525"/>
    <mergeCell ref="T525:W525"/>
    <mergeCell ref="C526:D526"/>
    <mergeCell ref="T526:W526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19:D519"/>
    <mergeCell ref="T519:W519"/>
    <mergeCell ref="C520:D520"/>
    <mergeCell ref="T520:W520"/>
    <mergeCell ref="C521:D521"/>
    <mergeCell ref="T521:W521"/>
    <mergeCell ref="C516:D516"/>
    <mergeCell ref="T516:W516"/>
    <mergeCell ref="C517:D517"/>
    <mergeCell ref="T517:W517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10:D510"/>
    <mergeCell ref="T510:W510"/>
    <mergeCell ref="C511:D511"/>
    <mergeCell ref="T511:W511"/>
    <mergeCell ref="C512:D512"/>
    <mergeCell ref="T512:W512"/>
    <mergeCell ref="C507:D507"/>
    <mergeCell ref="T507:W507"/>
    <mergeCell ref="C508:D508"/>
    <mergeCell ref="T508:W508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01:D501"/>
    <mergeCell ref="T501:W501"/>
    <mergeCell ref="C502:D502"/>
    <mergeCell ref="T502:W502"/>
    <mergeCell ref="C503:D503"/>
    <mergeCell ref="T503:W503"/>
    <mergeCell ref="C498:D498"/>
    <mergeCell ref="T498:W498"/>
    <mergeCell ref="C499:D499"/>
    <mergeCell ref="T499:W499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492:D492"/>
    <mergeCell ref="T492:W492"/>
    <mergeCell ref="C493:D493"/>
    <mergeCell ref="T493:W493"/>
    <mergeCell ref="C494:D494"/>
    <mergeCell ref="T494:W494"/>
    <mergeCell ref="C489:D489"/>
    <mergeCell ref="T489:W489"/>
    <mergeCell ref="C490:D490"/>
    <mergeCell ref="T490:W490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483:D483"/>
    <mergeCell ref="T483:W483"/>
    <mergeCell ref="C484:D484"/>
    <mergeCell ref="T484:W484"/>
    <mergeCell ref="C485:D485"/>
    <mergeCell ref="T485:W485"/>
    <mergeCell ref="C480:D480"/>
    <mergeCell ref="T480:W480"/>
    <mergeCell ref="C481:D481"/>
    <mergeCell ref="T481:W481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74:D474"/>
    <mergeCell ref="T474:W474"/>
    <mergeCell ref="C475:D475"/>
    <mergeCell ref="T475:W475"/>
    <mergeCell ref="C476:D476"/>
    <mergeCell ref="T476:W476"/>
    <mergeCell ref="C471:D471"/>
    <mergeCell ref="T471:W471"/>
    <mergeCell ref="C472:D472"/>
    <mergeCell ref="T472:W472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65:D465"/>
    <mergeCell ref="T465:W465"/>
    <mergeCell ref="C466:D466"/>
    <mergeCell ref="T466:W466"/>
    <mergeCell ref="C467:D467"/>
    <mergeCell ref="T467:W467"/>
    <mergeCell ref="C462:D462"/>
    <mergeCell ref="T462:W462"/>
    <mergeCell ref="C463:D463"/>
    <mergeCell ref="T463:W463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56:D456"/>
    <mergeCell ref="T456:W456"/>
    <mergeCell ref="C457:D457"/>
    <mergeCell ref="T457:W457"/>
    <mergeCell ref="C458:D458"/>
    <mergeCell ref="T458:W458"/>
    <mergeCell ref="C453:D453"/>
    <mergeCell ref="T453:W453"/>
    <mergeCell ref="C454:D454"/>
    <mergeCell ref="T454:W454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47:D447"/>
    <mergeCell ref="T447:W447"/>
    <mergeCell ref="C448:D448"/>
    <mergeCell ref="T448:W448"/>
    <mergeCell ref="C449:D449"/>
    <mergeCell ref="T449:W449"/>
    <mergeCell ref="C444:D444"/>
    <mergeCell ref="T444:W444"/>
    <mergeCell ref="C445:D445"/>
    <mergeCell ref="T445:W445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38:D438"/>
    <mergeCell ref="T438:W438"/>
    <mergeCell ref="C439:D439"/>
    <mergeCell ref="T439:W439"/>
    <mergeCell ref="C440:D440"/>
    <mergeCell ref="T440:W440"/>
    <mergeCell ref="C435:D435"/>
    <mergeCell ref="T435:W435"/>
    <mergeCell ref="C436:D436"/>
    <mergeCell ref="T436:W436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29:D429"/>
    <mergeCell ref="T429:W429"/>
    <mergeCell ref="C430:D430"/>
    <mergeCell ref="T430:W430"/>
    <mergeCell ref="C431:D431"/>
    <mergeCell ref="T431:W431"/>
    <mergeCell ref="C426:D426"/>
    <mergeCell ref="T426:W426"/>
    <mergeCell ref="C427:D427"/>
    <mergeCell ref="T427:W427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20:D420"/>
    <mergeCell ref="T420:W420"/>
    <mergeCell ref="C421:D421"/>
    <mergeCell ref="T421:W421"/>
    <mergeCell ref="C422:D422"/>
    <mergeCell ref="T422:W422"/>
    <mergeCell ref="C417:D417"/>
    <mergeCell ref="T417:W417"/>
    <mergeCell ref="C418:D418"/>
    <mergeCell ref="T418:W418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11:D411"/>
    <mergeCell ref="T411:W411"/>
    <mergeCell ref="C412:D412"/>
    <mergeCell ref="T412:W412"/>
    <mergeCell ref="C413:D413"/>
    <mergeCell ref="T413:W413"/>
    <mergeCell ref="C408:D408"/>
    <mergeCell ref="T408:W408"/>
    <mergeCell ref="C409:D409"/>
    <mergeCell ref="T409:W409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02:D402"/>
    <mergeCell ref="T402:W402"/>
    <mergeCell ref="C403:D403"/>
    <mergeCell ref="T403:W403"/>
    <mergeCell ref="C404:D404"/>
    <mergeCell ref="T404:W404"/>
    <mergeCell ref="C399:D399"/>
    <mergeCell ref="T399:W399"/>
    <mergeCell ref="C400:D400"/>
    <mergeCell ref="T400:W400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393:D393"/>
    <mergeCell ref="T393:W393"/>
    <mergeCell ref="C394:D394"/>
    <mergeCell ref="T394:W394"/>
    <mergeCell ref="C395:D395"/>
    <mergeCell ref="T395:W395"/>
    <mergeCell ref="C390:D390"/>
    <mergeCell ref="T390:W390"/>
    <mergeCell ref="C391:D391"/>
    <mergeCell ref="T391:W391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384:D384"/>
    <mergeCell ref="T384:W384"/>
    <mergeCell ref="C385:D385"/>
    <mergeCell ref="T385:W385"/>
    <mergeCell ref="C386:D386"/>
    <mergeCell ref="T386:W386"/>
    <mergeCell ref="C381:D381"/>
    <mergeCell ref="T381:W381"/>
    <mergeCell ref="C382:D382"/>
    <mergeCell ref="T382:W382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75:D375"/>
    <mergeCell ref="T375:W375"/>
    <mergeCell ref="C376:D376"/>
    <mergeCell ref="T376:W376"/>
    <mergeCell ref="C377:D377"/>
    <mergeCell ref="T377:W377"/>
    <mergeCell ref="C372:D372"/>
    <mergeCell ref="T372:W372"/>
    <mergeCell ref="C373:D373"/>
    <mergeCell ref="T373:W373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66:D366"/>
    <mergeCell ref="T366:W366"/>
    <mergeCell ref="C367:D367"/>
    <mergeCell ref="T367:W367"/>
    <mergeCell ref="C368:D368"/>
    <mergeCell ref="T368:W368"/>
    <mergeCell ref="C363:D363"/>
    <mergeCell ref="T363:W363"/>
    <mergeCell ref="C364:D364"/>
    <mergeCell ref="T364:W364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57:D357"/>
    <mergeCell ref="T357:W357"/>
    <mergeCell ref="C358:D358"/>
    <mergeCell ref="T358:W358"/>
    <mergeCell ref="C359:D359"/>
    <mergeCell ref="T359:W359"/>
    <mergeCell ref="C354:D354"/>
    <mergeCell ref="T354:W354"/>
    <mergeCell ref="C355:D355"/>
    <mergeCell ref="T355:W355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48:D348"/>
    <mergeCell ref="T348:W348"/>
    <mergeCell ref="C349:D349"/>
    <mergeCell ref="T349:W349"/>
    <mergeCell ref="C350:D350"/>
    <mergeCell ref="T350:W350"/>
    <mergeCell ref="C345:D345"/>
    <mergeCell ref="T345:W345"/>
    <mergeCell ref="C346:D346"/>
    <mergeCell ref="T346:W346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39:D339"/>
    <mergeCell ref="T339:W339"/>
    <mergeCell ref="C340:D340"/>
    <mergeCell ref="T340:W340"/>
    <mergeCell ref="C341:D341"/>
    <mergeCell ref="T341:W341"/>
    <mergeCell ref="C336:D336"/>
    <mergeCell ref="T336:W336"/>
    <mergeCell ref="C337:D337"/>
    <mergeCell ref="T337:W337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30:D330"/>
    <mergeCell ref="T330:W330"/>
    <mergeCell ref="C331:D331"/>
    <mergeCell ref="T331:W331"/>
    <mergeCell ref="C332:D332"/>
    <mergeCell ref="T332:W332"/>
    <mergeCell ref="C327:D327"/>
    <mergeCell ref="T327:W327"/>
    <mergeCell ref="C328:D328"/>
    <mergeCell ref="T328:W328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21:D321"/>
    <mergeCell ref="T321:W321"/>
    <mergeCell ref="C322:D322"/>
    <mergeCell ref="T322:W322"/>
    <mergeCell ref="C323:D323"/>
    <mergeCell ref="T323:W323"/>
    <mergeCell ref="C318:D318"/>
    <mergeCell ref="T318:W318"/>
    <mergeCell ref="C319:D319"/>
    <mergeCell ref="T319:W319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12:D312"/>
    <mergeCell ref="T312:W312"/>
    <mergeCell ref="C313:D313"/>
    <mergeCell ref="T313:W313"/>
    <mergeCell ref="C314:D314"/>
    <mergeCell ref="T314:W314"/>
    <mergeCell ref="C309:D309"/>
    <mergeCell ref="T309:W309"/>
    <mergeCell ref="C310:D310"/>
    <mergeCell ref="T310:W310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03:D303"/>
    <mergeCell ref="T303:W303"/>
    <mergeCell ref="C304:D304"/>
    <mergeCell ref="T304:W304"/>
    <mergeCell ref="C305:D305"/>
    <mergeCell ref="T305:W305"/>
    <mergeCell ref="C300:D300"/>
    <mergeCell ref="T300:W300"/>
    <mergeCell ref="C301:D301"/>
    <mergeCell ref="T301:W301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294:D294"/>
    <mergeCell ref="T294:W294"/>
    <mergeCell ref="C295:D295"/>
    <mergeCell ref="T295:W295"/>
    <mergeCell ref="C296:D296"/>
    <mergeCell ref="T296:W296"/>
    <mergeCell ref="C291:D291"/>
    <mergeCell ref="T291:W291"/>
    <mergeCell ref="C292:D292"/>
    <mergeCell ref="T292:W292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285:D285"/>
    <mergeCell ref="T285:W285"/>
    <mergeCell ref="C286:D286"/>
    <mergeCell ref="T286:W286"/>
    <mergeCell ref="C287:D287"/>
    <mergeCell ref="T287:W287"/>
    <mergeCell ref="C282:D282"/>
    <mergeCell ref="T282:W282"/>
    <mergeCell ref="C283:D283"/>
    <mergeCell ref="T283:W283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76:D276"/>
    <mergeCell ref="T276:W276"/>
    <mergeCell ref="C277:D277"/>
    <mergeCell ref="T277:W277"/>
    <mergeCell ref="C278:D278"/>
    <mergeCell ref="T278:W278"/>
    <mergeCell ref="C273:D273"/>
    <mergeCell ref="T273:W273"/>
    <mergeCell ref="C274:D274"/>
    <mergeCell ref="T274:W274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67:D267"/>
    <mergeCell ref="T267:W267"/>
    <mergeCell ref="C268:D268"/>
    <mergeCell ref="T268:W268"/>
    <mergeCell ref="C269:D269"/>
    <mergeCell ref="T269:W269"/>
    <mergeCell ref="C264:D264"/>
    <mergeCell ref="T264:W264"/>
    <mergeCell ref="C265:D265"/>
    <mergeCell ref="T265:W265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58:D258"/>
    <mergeCell ref="T258:W258"/>
    <mergeCell ref="C259:D259"/>
    <mergeCell ref="T259:W259"/>
    <mergeCell ref="C260:D260"/>
    <mergeCell ref="T260:W260"/>
    <mergeCell ref="C255:D255"/>
    <mergeCell ref="T255:W255"/>
    <mergeCell ref="C256:D256"/>
    <mergeCell ref="T256:W256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49:D249"/>
    <mergeCell ref="T249:W249"/>
    <mergeCell ref="C250:D250"/>
    <mergeCell ref="T250:W250"/>
    <mergeCell ref="C251:D251"/>
    <mergeCell ref="T251:W251"/>
    <mergeCell ref="C246:D246"/>
    <mergeCell ref="T246:W246"/>
    <mergeCell ref="C247:D247"/>
    <mergeCell ref="T247:W247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40:D240"/>
    <mergeCell ref="T240:W240"/>
    <mergeCell ref="C241:D241"/>
    <mergeCell ref="T241:W241"/>
    <mergeCell ref="C242:D242"/>
    <mergeCell ref="T242:W242"/>
    <mergeCell ref="C237:D237"/>
    <mergeCell ref="T237:W237"/>
    <mergeCell ref="C238:D238"/>
    <mergeCell ref="T238:W238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31:D231"/>
    <mergeCell ref="T231:W231"/>
    <mergeCell ref="C232:D232"/>
    <mergeCell ref="T232:W232"/>
    <mergeCell ref="C233:D233"/>
    <mergeCell ref="T233:W233"/>
    <mergeCell ref="C228:D228"/>
    <mergeCell ref="T228:W228"/>
    <mergeCell ref="C229:D229"/>
    <mergeCell ref="T229:W229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22:D222"/>
    <mergeCell ref="T222:W222"/>
    <mergeCell ref="C223:D223"/>
    <mergeCell ref="T223:W223"/>
    <mergeCell ref="C224:D224"/>
    <mergeCell ref="T224:W224"/>
    <mergeCell ref="C219:D219"/>
    <mergeCell ref="T219:W219"/>
    <mergeCell ref="C220:D220"/>
    <mergeCell ref="T220:W220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13:D213"/>
    <mergeCell ref="T213:W213"/>
    <mergeCell ref="C214:D214"/>
    <mergeCell ref="T214:W214"/>
    <mergeCell ref="C215:D215"/>
    <mergeCell ref="T215:W215"/>
    <mergeCell ref="C210:D210"/>
    <mergeCell ref="T210:W210"/>
    <mergeCell ref="C211:D211"/>
    <mergeCell ref="T211:W211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04:D204"/>
    <mergeCell ref="T204:W204"/>
    <mergeCell ref="C205:D205"/>
    <mergeCell ref="T205:W205"/>
    <mergeCell ref="C206:D206"/>
    <mergeCell ref="T206:W206"/>
    <mergeCell ref="C201:D201"/>
    <mergeCell ref="T201:W201"/>
    <mergeCell ref="C202:D202"/>
    <mergeCell ref="T202:W202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195:D195"/>
    <mergeCell ref="T195:W195"/>
    <mergeCell ref="C196:D196"/>
    <mergeCell ref="T196:W196"/>
    <mergeCell ref="C197:D197"/>
    <mergeCell ref="T197:W197"/>
    <mergeCell ref="C192:D192"/>
    <mergeCell ref="T192:W192"/>
    <mergeCell ref="C193:D193"/>
    <mergeCell ref="T193:W193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T177:W177"/>
    <mergeCell ref="C178:D178"/>
    <mergeCell ref="T178:W178"/>
    <mergeCell ref="C179:D179"/>
    <mergeCell ref="T179:W179"/>
    <mergeCell ref="T174:W174"/>
    <mergeCell ref="T175:W175"/>
    <mergeCell ref="T176:W176"/>
    <mergeCell ref="T171:W171"/>
    <mergeCell ref="T172:W172"/>
    <mergeCell ref="T173:W173"/>
    <mergeCell ref="C186:D186"/>
    <mergeCell ref="T186:W186"/>
    <mergeCell ref="C187:D187"/>
    <mergeCell ref="T187:W187"/>
    <mergeCell ref="C188:D188"/>
    <mergeCell ref="T188:W188"/>
    <mergeCell ref="C183:D183"/>
    <mergeCell ref="T183:W183"/>
    <mergeCell ref="C184:D184"/>
    <mergeCell ref="T184:W184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77:D177"/>
    <mergeCell ref="T159:W159"/>
    <mergeCell ref="T160:W160"/>
    <mergeCell ref="T161:W161"/>
    <mergeCell ref="T156:W156"/>
    <mergeCell ref="T157:W157"/>
    <mergeCell ref="T158:W158"/>
    <mergeCell ref="T153:W153"/>
    <mergeCell ref="T154:W154"/>
    <mergeCell ref="T155:W155"/>
    <mergeCell ref="T168:W168"/>
    <mergeCell ref="T169:W169"/>
    <mergeCell ref="T170:W170"/>
    <mergeCell ref="T165:W165"/>
    <mergeCell ref="T166:W166"/>
    <mergeCell ref="T167:W167"/>
    <mergeCell ref="T162:W162"/>
    <mergeCell ref="T163:W163"/>
    <mergeCell ref="T164:W164"/>
    <mergeCell ref="T141:W141"/>
    <mergeCell ref="T142:W142"/>
    <mergeCell ref="T143:W143"/>
    <mergeCell ref="T138:W138"/>
    <mergeCell ref="T139:W139"/>
    <mergeCell ref="T140:W140"/>
    <mergeCell ref="T135:W135"/>
    <mergeCell ref="T136:W136"/>
    <mergeCell ref="T137:W137"/>
    <mergeCell ref="T150:W150"/>
    <mergeCell ref="T151:W151"/>
    <mergeCell ref="T152:W152"/>
    <mergeCell ref="T147:W147"/>
    <mergeCell ref="T148:W148"/>
    <mergeCell ref="T149:W149"/>
    <mergeCell ref="T144:W144"/>
    <mergeCell ref="T145:W145"/>
    <mergeCell ref="T146:W146"/>
    <mergeCell ref="T123:W123"/>
    <mergeCell ref="T124:W124"/>
    <mergeCell ref="T125:W125"/>
    <mergeCell ref="T120:W120"/>
    <mergeCell ref="T121:W121"/>
    <mergeCell ref="T122:W122"/>
    <mergeCell ref="T117:W117"/>
    <mergeCell ref="T118:W118"/>
    <mergeCell ref="T119:W119"/>
    <mergeCell ref="T132:W132"/>
    <mergeCell ref="T133:W133"/>
    <mergeCell ref="T134:W134"/>
    <mergeCell ref="T129:W129"/>
    <mergeCell ref="T130:W130"/>
    <mergeCell ref="T131:W131"/>
    <mergeCell ref="T126:W126"/>
    <mergeCell ref="T127:W127"/>
    <mergeCell ref="T128:W128"/>
    <mergeCell ref="T105:W105"/>
    <mergeCell ref="T106:W106"/>
    <mergeCell ref="T107:W107"/>
    <mergeCell ref="T102:W102"/>
    <mergeCell ref="T103:W103"/>
    <mergeCell ref="T104:W104"/>
    <mergeCell ref="T99:W99"/>
    <mergeCell ref="T100:W100"/>
    <mergeCell ref="T101:W101"/>
    <mergeCell ref="T114:W114"/>
    <mergeCell ref="T115:W115"/>
    <mergeCell ref="T116:W116"/>
    <mergeCell ref="T111:W111"/>
    <mergeCell ref="T112:W112"/>
    <mergeCell ref="T113:W113"/>
    <mergeCell ref="T108:W108"/>
    <mergeCell ref="T109:W109"/>
    <mergeCell ref="T110:W110"/>
    <mergeCell ref="T86:W86"/>
    <mergeCell ref="T87:W87"/>
    <mergeCell ref="T88:W88"/>
    <mergeCell ref="T83:W83"/>
    <mergeCell ref="T84:W84"/>
    <mergeCell ref="T85:W85"/>
    <mergeCell ref="T79:W79"/>
    <mergeCell ref="T81:W81"/>
    <mergeCell ref="T82:W82"/>
    <mergeCell ref="T96:W96"/>
    <mergeCell ref="T97:W97"/>
    <mergeCell ref="T98:W98"/>
    <mergeCell ref="T93:W93"/>
    <mergeCell ref="T94:W94"/>
    <mergeCell ref="T95:W95"/>
    <mergeCell ref="T90:W90"/>
    <mergeCell ref="T91:W91"/>
    <mergeCell ref="T92:W92"/>
    <mergeCell ref="T80:W80"/>
    <mergeCell ref="T89:W89"/>
    <mergeCell ref="T52:W52"/>
    <mergeCell ref="T53:W53"/>
    <mergeCell ref="T54:W54"/>
    <mergeCell ref="T55:W55"/>
    <mergeCell ref="T56:W56"/>
    <mergeCell ref="T57:W57"/>
    <mergeCell ref="T44:W44"/>
    <mergeCell ref="T46:W46"/>
    <mergeCell ref="T48:W48"/>
    <mergeCell ref="T49:W49"/>
    <mergeCell ref="T50:W50"/>
    <mergeCell ref="T51:W51"/>
    <mergeCell ref="T76:W76"/>
    <mergeCell ref="T77:W77"/>
    <mergeCell ref="T78:W78"/>
    <mergeCell ref="T72:W72"/>
    <mergeCell ref="T73:W73"/>
    <mergeCell ref="T75:W75"/>
    <mergeCell ref="T60:W60"/>
    <mergeCell ref="T61:W61"/>
    <mergeCell ref="T62:W62"/>
    <mergeCell ref="T63:W63"/>
    <mergeCell ref="T64:W64"/>
    <mergeCell ref="T65:W65"/>
    <mergeCell ref="T58:W58"/>
    <mergeCell ref="T59:W59"/>
    <mergeCell ref="T67:W67"/>
    <mergeCell ref="T74:W74"/>
    <mergeCell ref="T45:W45"/>
    <mergeCell ref="T38:W38"/>
    <mergeCell ref="T39:W39"/>
    <mergeCell ref="T41:W41"/>
    <mergeCell ref="T42:W42"/>
    <mergeCell ref="T32:W32"/>
    <mergeCell ref="T33:W33"/>
    <mergeCell ref="T34:W34"/>
    <mergeCell ref="T35:W35"/>
    <mergeCell ref="T36:W36"/>
    <mergeCell ref="T37:W37"/>
    <mergeCell ref="T27:W27"/>
    <mergeCell ref="C28:D28"/>
    <mergeCell ref="T28:W28"/>
    <mergeCell ref="C23:D23"/>
    <mergeCell ref="C24:D24"/>
    <mergeCell ref="C25:D25"/>
    <mergeCell ref="C26:D26"/>
    <mergeCell ref="C27:D27"/>
    <mergeCell ref="E27:S27"/>
    <mergeCell ref="T30:W30"/>
    <mergeCell ref="T31:W31"/>
    <mergeCell ref="C30:D30"/>
    <mergeCell ref="C31:D31"/>
    <mergeCell ref="C32:D32"/>
    <mergeCell ref="C33:D33"/>
    <mergeCell ref="C34:D34"/>
    <mergeCell ref="C35:D35"/>
    <mergeCell ref="C36:D36"/>
    <mergeCell ref="C37:D37"/>
    <mergeCell ref="C40:D40"/>
    <mergeCell ref="C38:D38"/>
    <mergeCell ref="C39:D39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W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X1099"/>
  <sheetViews>
    <sheetView view="pageBreakPreview" topLeftCell="A129" zoomScale="85" zoomScaleNormal="100" zoomScaleSheetLayoutView="85" workbookViewId="0">
      <selection activeCell="H141" sqref="H141"/>
    </sheetView>
  </sheetViews>
  <sheetFormatPr baseColWidth="10" defaultColWidth="10.7109375" defaultRowHeight="14.45" customHeight="1"/>
  <cols>
    <col min="1" max="1" width="3.7109375" style="14" customWidth="1"/>
    <col min="2" max="2" width="5.570312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19" style="14" customWidth="1"/>
    <col min="23" max="23" width="32.7109375" style="14" customWidth="1"/>
    <col min="24" max="24" width="4.5703125" style="14" customWidth="1"/>
    <col min="25" max="16384" width="10.7109375" style="14"/>
  </cols>
  <sheetData>
    <row r="1" spans="2:24" ht="12.75"/>
    <row r="2" spans="2:24" s="1" customFormat="1" ht="21" customHeight="1">
      <c r="B2" s="648"/>
      <c r="C2" s="648"/>
      <c r="D2" s="648"/>
      <c r="E2" s="647" t="s">
        <v>0</v>
      </c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</row>
    <row r="3" spans="2:24" s="1" customFormat="1" ht="21" customHeight="1">
      <c r="B3" s="648"/>
      <c r="C3" s="648"/>
      <c r="D3" s="648"/>
      <c r="E3" s="647" t="s">
        <v>1</v>
      </c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</row>
    <row r="4" spans="2:24" s="1" customFormat="1" ht="21" customHeight="1">
      <c r="B4" s="648"/>
      <c r="C4" s="648"/>
      <c r="D4" s="648"/>
      <c r="E4" s="647" t="s">
        <v>2</v>
      </c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</v>
      </c>
      <c r="D7" s="617">
        <v>27</v>
      </c>
      <c r="E7" s="617"/>
      <c r="F7" s="3"/>
      <c r="G7" s="3"/>
      <c r="H7" s="3"/>
      <c r="I7" s="3"/>
      <c r="J7" s="651" t="s">
        <v>4</v>
      </c>
      <c r="K7" s="652"/>
      <c r="L7" s="653" t="s">
        <v>5</v>
      </c>
      <c r="M7" s="654"/>
      <c r="N7" s="655"/>
      <c r="O7" s="3"/>
      <c r="T7" s="618" t="s">
        <v>6</v>
      </c>
      <c r="U7" s="618"/>
      <c r="V7" s="618"/>
      <c r="W7" s="88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6"/>
      <c r="T8" s="656"/>
      <c r="U8" s="656"/>
      <c r="V8" s="65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>
      <c r="C10" s="44" t="s">
        <v>8</v>
      </c>
      <c r="D10" s="616"/>
      <c r="E10" s="617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18" t="s">
        <v>9</v>
      </c>
      <c r="U10" s="618"/>
      <c r="V10" s="618"/>
      <c r="W10" s="92" t="s">
        <v>10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U12" s="16"/>
      <c r="X12" s="13"/>
    </row>
    <row r="13" spans="2:24" ht="26.25" customHeight="1">
      <c r="B13" s="619" t="s">
        <v>11</v>
      </c>
      <c r="C13" s="620"/>
      <c r="D13" s="620"/>
      <c r="E13" s="717">
        <v>49930</v>
      </c>
      <c r="F13" s="718"/>
      <c r="G13" s="719"/>
      <c r="H13" s="18"/>
      <c r="I13" s="18"/>
      <c r="J13" s="18"/>
      <c r="K13" s="18"/>
      <c r="L13" s="18"/>
      <c r="M13" s="18"/>
      <c r="N13" s="18"/>
      <c r="O13" s="18"/>
      <c r="P13" s="18"/>
      <c r="R13" s="619" t="s">
        <v>12</v>
      </c>
      <c r="S13" s="620"/>
      <c r="T13" s="620"/>
      <c r="U13" s="620"/>
      <c r="V13" s="620"/>
      <c r="W13" s="26" t="s">
        <v>13</v>
      </c>
      <c r="X13" s="13"/>
    </row>
    <row r="14" spans="2:24" ht="12.75">
      <c r="B14" s="25"/>
      <c r="C14" s="14"/>
    </row>
    <row r="15" spans="2:24" ht="14.25" customHeight="1">
      <c r="B15" s="626" t="s">
        <v>14</v>
      </c>
      <c r="C15" s="627"/>
      <c r="D15" s="627"/>
      <c r="E15" s="720">
        <f>IF($W$13="N",VLOOKUP(FRANCY!$D$1098,Tablas!$B29:C44,2,FALSE),IF($W$13="E",VLOOKUP(FRANCY!$D$1098,Tablas!$B52:C67,2,FALSE),VLOOKUP(FRANCY!$D$1098,Tablas!$B75:C90,2,FALSE)))</f>
        <v>500</v>
      </c>
      <c r="F15" s="721"/>
      <c r="G15" s="722"/>
      <c r="H15" s="18"/>
      <c r="I15" s="18"/>
      <c r="J15" s="18"/>
      <c r="K15" s="18"/>
      <c r="L15" s="18"/>
      <c r="M15" s="18"/>
      <c r="N15" s="18"/>
      <c r="O15" s="18"/>
      <c r="P15" s="18"/>
      <c r="R15" s="621" t="s">
        <v>15</v>
      </c>
      <c r="S15" s="622"/>
      <c r="T15" s="622"/>
      <c r="U15" s="622"/>
      <c r="V15" s="622"/>
      <c r="W15" s="630" t="str">
        <f>IF(ISERROR(HLOOKUP("NC",E26:S26,1,FALSE)),"Conforme","No Conforme")</f>
        <v>Conforme</v>
      </c>
      <c r="X15" s="28"/>
    </row>
    <row r="16" spans="2:24" ht="15.75" customHeight="1">
      <c r="B16" s="628"/>
      <c r="C16" s="629"/>
      <c r="D16" s="629"/>
      <c r="E16" s="723"/>
      <c r="F16" s="724"/>
      <c r="G16" s="725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23"/>
      <c r="S16" s="624"/>
      <c r="T16" s="624"/>
      <c r="U16" s="624"/>
      <c r="V16" s="624"/>
      <c r="W16" s="631"/>
      <c r="X16" s="28"/>
    </row>
    <row r="17" spans="1:24" ht="12.75">
      <c r="B17" s="25"/>
      <c r="C17" s="14"/>
    </row>
    <row r="18" spans="1:24" ht="12.75" customHeight="1">
      <c r="A18" s="9"/>
      <c r="B18" s="14"/>
      <c r="C18" s="14"/>
      <c r="W18" s="60"/>
    </row>
    <row r="19" spans="1:24" ht="14.25">
      <c r="B19" s="625" t="s">
        <v>16</v>
      </c>
      <c r="C19" s="625"/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1"/>
    </row>
    <row r="20" spans="1:24" ht="14.25" customHeight="1">
      <c r="B20" s="14"/>
      <c r="C20" s="14"/>
    </row>
    <row r="21" spans="1:24" ht="15" customHeight="1">
      <c r="B21" s="14"/>
      <c r="C21" s="19"/>
      <c r="E21" s="67" t="s">
        <v>17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4" ht="12.75" customHeight="1">
      <c r="B22" s="14"/>
      <c r="C22" s="632" t="s">
        <v>18</v>
      </c>
      <c r="D22" s="633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4" ht="12.75" customHeight="1">
      <c r="B23" s="14"/>
      <c r="C23" s="636" t="s">
        <v>19</v>
      </c>
      <c r="D23" s="637"/>
      <c r="E23" s="22">
        <f>HLOOKUP(E22,FRANCY!$C$1092:$H$1093,2,FALSE)</f>
        <v>21</v>
      </c>
      <c r="F23" s="22">
        <f>HLOOKUP(F22,FRANCY!$C$1092:$H$1093,2,FALSE)</f>
        <v>21</v>
      </c>
      <c r="G23" s="22">
        <f>HLOOKUP(G22,FRANCY!$C$1092:$H$1093,2,FALSE)</f>
        <v>21</v>
      </c>
      <c r="H23" s="22">
        <f>HLOOKUP(H22,FRANCY!$C$1092:$H$1093,2,FALSE)</f>
        <v>21</v>
      </c>
      <c r="I23" s="22">
        <f>HLOOKUP(I22,FRANCY!$C$1092:$H$1093,2,FALSE)</f>
        <v>21</v>
      </c>
      <c r="J23" s="22">
        <f>HLOOKUP(J22,FRANCY!$C$1092:$H$1093,2,FALSE)</f>
        <v>21</v>
      </c>
      <c r="K23" s="22">
        <f>HLOOKUP(K22,FRANCY!$C$1092:$H$1093,2,FALSE)</f>
        <v>21</v>
      </c>
      <c r="L23" s="22">
        <f>HLOOKUP(L22,FRANCY!$C$1092:$H$1093,2,FALSE)</f>
        <v>21</v>
      </c>
      <c r="M23" s="22">
        <f>HLOOKUP(M22,FRANCY!$C$1092:$H$1093,2,FALSE)</f>
        <v>21</v>
      </c>
      <c r="N23" s="22">
        <f>HLOOKUP(N22,FRANCY!$C$1092:$H$1093,2,FALSE)</f>
        <v>21</v>
      </c>
      <c r="O23" s="23">
        <f>HLOOKUP(O22,FRANCY!$C$1092:$H$1093,2,FALSE)</f>
        <v>21</v>
      </c>
      <c r="P23" s="23">
        <f>HLOOKUP(P22,FRANCY!$C$1092:$H$1093,2,FALSE)</f>
        <v>21</v>
      </c>
      <c r="Q23" s="23">
        <f>HLOOKUP(Q22,FRANCY!$C$1092:$H$1093,2,FALSE)</f>
        <v>21</v>
      </c>
      <c r="R23" s="23">
        <f>HLOOKUP(R22,FRANCY!$C$1092:$H$1093,2,FALSE)</f>
        <v>21</v>
      </c>
      <c r="S23" s="23">
        <f>HLOOKUP(S22,FRANCY!$C$1092:$H$1093,2,FALSE)</f>
        <v>21</v>
      </c>
    </row>
    <row r="24" spans="1:24" ht="92.25" customHeight="1">
      <c r="B24" s="24"/>
      <c r="C24" s="634"/>
      <c r="D24" s="635"/>
      <c r="E24" s="79" t="s">
        <v>20</v>
      </c>
      <c r="F24" s="80" t="s">
        <v>21</v>
      </c>
      <c r="G24" s="80" t="s">
        <v>22</v>
      </c>
      <c r="H24" s="80" t="s">
        <v>23</v>
      </c>
      <c r="I24" s="80" t="s">
        <v>24</v>
      </c>
      <c r="J24" s="80" t="s">
        <v>25</v>
      </c>
      <c r="K24" s="80" t="s">
        <v>26</v>
      </c>
      <c r="L24" s="81" t="s">
        <v>27</v>
      </c>
      <c r="M24" s="81" t="s">
        <v>28</v>
      </c>
      <c r="N24" s="81" t="s">
        <v>29</v>
      </c>
      <c r="O24" s="81" t="s">
        <v>30</v>
      </c>
      <c r="P24" s="81" t="s">
        <v>31</v>
      </c>
      <c r="Q24" s="81" t="s">
        <v>32</v>
      </c>
      <c r="R24" s="81" t="s">
        <v>33</v>
      </c>
      <c r="S24" s="81" t="s">
        <v>34</v>
      </c>
    </row>
    <row r="25" spans="1:24" ht="12.75" customHeight="1">
      <c r="B25" s="14"/>
      <c r="C25" s="729" t="s">
        <v>35</v>
      </c>
      <c r="D25" s="730"/>
      <c r="E25" s="74">
        <f t="shared" ref="E25:S25" si="0">COUNTIF(E28:E1051,"X")</f>
        <v>0</v>
      </c>
      <c r="F25" s="74">
        <f t="shared" si="0"/>
        <v>0</v>
      </c>
      <c r="G25" s="74">
        <f t="shared" si="0"/>
        <v>0</v>
      </c>
      <c r="H25" s="74">
        <f t="shared" si="0"/>
        <v>0</v>
      </c>
      <c r="I25" s="74">
        <f t="shared" si="0"/>
        <v>0</v>
      </c>
      <c r="J25" s="74">
        <f t="shared" si="0"/>
        <v>0</v>
      </c>
      <c r="K25" s="74">
        <f t="shared" si="0"/>
        <v>0</v>
      </c>
      <c r="L25" s="74">
        <f t="shared" si="0"/>
        <v>0</v>
      </c>
      <c r="M25" s="74">
        <f t="shared" si="0"/>
        <v>0</v>
      </c>
      <c r="N25" s="74">
        <f t="shared" si="0"/>
        <v>0</v>
      </c>
      <c r="O25" s="75">
        <f t="shared" si="0"/>
        <v>0</v>
      </c>
      <c r="P25" s="75">
        <f t="shared" si="0"/>
        <v>0</v>
      </c>
      <c r="Q25" s="75">
        <f t="shared" si="0"/>
        <v>0</v>
      </c>
      <c r="R25" s="75">
        <f t="shared" si="0"/>
        <v>0</v>
      </c>
      <c r="S25" s="75">
        <f t="shared" si="0"/>
        <v>0</v>
      </c>
    </row>
    <row r="26" spans="1:24" s="15" customFormat="1" ht="15.75">
      <c r="C26" s="671" t="s">
        <v>36</v>
      </c>
      <c r="D26" s="672"/>
      <c r="E26" s="72" t="str">
        <f>IF(E25&lt;=E23,"C","NC")</f>
        <v>C</v>
      </c>
      <c r="F26" s="72" t="str">
        <f t="shared" ref="F26:S26" si="1">IF(F25&lt;=F23,"C","NC")</f>
        <v>C</v>
      </c>
      <c r="G26" s="72" t="str">
        <f t="shared" si="1"/>
        <v>C</v>
      </c>
      <c r="H26" s="72" t="str">
        <f t="shared" si="1"/>
        <v>C</v>
      </c>
      <c r="I26" s="72" t="str">
        <f t="shared" si="1"/>
        <v>C</v>
      </c>
      <c r="J26" s="72" t="str">
        <f t="shared" si="1"/>
        <v>C</v>
      </c>
      <c r="K26" s="72" t="str">
        <f t="shared" si="1"/>
        <v>C</v>
      </c>
      <c r="L26" s="72" t="str">
        <f t="shared" si="1"/>
        <v>C</v>
      </c>
      <c r="M26" s="72" t="str">
        <f t="shared" si="1"/>
        <v>C</v>
      </c>
      <c r="N26" s="72" t="str">
        <f t="shared" si="1"/>
        <v>C</v>
      </c>
      <c r="O26" s="73" t="str">
        <f t="shared" si="1"/>
        <v>C</v>
      </c>
      <c r="P26" s="73" t="str">
        <f t="shared" si="1"/>
        <v>C</v>
      </c>
      <c r="Q26" s="73" t="str">
        <f t="shared" si="1"/>
        <v>C</v>
      </c>
      <c r="R26" s="73" t="str">
        <f t="shared" si="1"/>
        <v>C</v>
      </c>
      <c r="S26" s="73" t="str">
        <f t="shared" si="1"/>
        <v>C</v>
      </c>
    </row>
    <row r="27" spans="1:24" ht="24.75" customHeight="1">
      <c r="B27" s="94" t="s">
        <v>37</v>
      </c>
      <c r="C27" s="731" t="s">
        <v>38</v>
      </c>
      <c r="D27" s="732"/>
      <c r="E27" s="644"/>
      <c r="F27" s="645"/>
      <c r="G27" s="645"/>
      <c r="H27" s="645"/>
      <c r="I27" s="645"/>
      <c r="J27" s="645"/>
      <c r="K27" s="645"/>
      <c r="L27" s="645"/>
      <c r="M27" s="645"/>
      <c r="N27" s="645"/>
      <c r="O27" s="645"/>
      <c r="P27" s="645"/>
      <c r="Q27" s="645"/>
      <c r="R27" s="645"/>
      <c r="S27" s="646"/>
      <c r="T27" s="642" t="s">
        <v>39</v>
      </c>
      <c r="U27" s="642"/>
      <c r="V27" s="642"/>
      <c r="W27" s="643"/>
    </row>
    <row r="28" spans="1:24" ht="25.5" customHeight="1">
      <c r="B28" s="90">
        <v>1</v>
      </c>
      <c r="C28" s="1083" t="s">
        <v>479</v>
      </c>
      <c r="D28" s="1084"/>
      <c r="E28" s="101"/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3"/>
      <c r="T28" s="1085"/>
      <c r="U28" s="1086"/>
      <c r="V28" s="1086"/>
      <c r="W28" s="1087"/>
    </row>
    <row r="29" spans="1:24" s="85" customFormat="1" ht="25.5" customHeight="1">
      <c r="A29" s="14"/>
      <c r="B29" s="96">
        <v>2</v>
      </c>
      <c r="C29" s="1138" t="s">
        <v>480</v>
      </c>
      <c r="D29" s="1139"/>
      <c r="E29" s="98"/>
      <c r="F29" s="99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100"/>
      <c r="T29" s="576" t="s">
        <v>40</v>
      </c>
      <c r="U29" s="577"/>
      <c r="V29" s="577"/>
      <c r="W29" s="578"/>
      <c r="X29" s="14"/>
    </row>
    <row r="30" spans="1:24" ht="25.5" customHeight="1">
      <c r="B30" s="90">
        <v>3</v>
      </c>
      <c r="C30" s="1098" t="s">
        <v>481</v>
      </c>
      <c r="D30" s="1099"/>
      <c r="E30" s="101"/>
      <c r="F30" s="102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573" t="s">
        <v>40</v>
      </c>
      <c r="U30" s="574"/>
      <c r="V30" s="574"/>
      <c r="W30" s="575"/>
    </row>
    <row r="31" spans="1:24" s="85" customFormat="1" ht="25.5" customHeight="1">
      <c r="A31" s="14"/>
      <c r="B31" s="96">
        <v>4</v>
      </c>
      <c r="C31" s="1098" t="s">
        <v>482</v>
      </c>
      <c r="D31" s="1099"/>
      <c r="E31" s="106"/>
      <c r="F31" s="107"/>
      <c r="G31" s="98"/>
      <c r="H31" s="98"/>
      <c r="I31" s="98"/>
      <c r="J31" s="98"/>
      <c r="K31" s="98"/>
      <c r="L31" s="98"/>
      <c r="M31" s="106"/>
      <c r="N31" s="106"/>
      <c r="O31" s="106"/>
      <c r="P31" s="190"/>
      <c r="Q31" s="190"/>
      <c r="R31" s="106"/>
      <c r="S31" s="108"/>
      <c r="T31" s="576" t="s">
        <v>40</v>
      </c>
      <c r="U31" s="577"/>
      <c r="V31" s="577"/>
      <c r="W31" s="578"/>
      <c r="X31" s="14"/>
    </row>
    <row r="32" spans="1:24" ht="25.5" customHeight="1">
      <c r="B32" s="90">
        <v>5</v>
      </c>
      <c r="C32" s="1098" t="s">
        <v>483</v>
      </c>
      <c r="D32" s="1099"/>
      <c r="E32" s="109"/>
      <c r="F32" s="110"/>
      <c r="G32" s="111"/>
      <c r="H32" s="111"/>
      <c r="I32" s="111"/>
      <c r="J32" s="111"/>
      <c r="K32" s="104"/>
      <c r="L32" s="111"/>
      <c r="M32" s="109"/>
      <c r="N32" s="109"/>
      <c r="O32" s="109"/>
      <c r="P32" s="109"/>
      <c r="Q32" s="109"/>
      <c r="R32" s="109"/>
      <c r="S32" s="112"/>
      <c r="T32" s="613" t="s">
        <v>40</v>
      </c>
      <c r="U32" s="614"/>
      <c r="V32" s="614"/>
      <c r="W32" s="615"/>
    </row>
    <row r="33" spans="1:24" s="85" customFormat="1" ht="25.5" customHeight="1">
      <c r="A33" s="14"/>
      <c r="B33" s="96">
        <v>6</v>
      </c>
      <c r="C33" s="1098" t="s">
        <v>484</v>
      </c>
      <c r="D33" s="1099"/>
      <c r="E33" s="106"/>
      <c r="F33" s="107"/>
      <c r="G33" s="113"/>
      <c r="H33" s="113"/>
      <c r="I33" s="113"/>
      <c r="J33" s="113"/>
      <c r="K33" s="98"/>
      <c r="L33" s="113"/>
      <c r="M33" s="106"/>
      <c r="N33" s="106"/>
      <c r="O33" s="106"/>
      <c r="P33" s="106"/>
      <c r="Q33" s="106"/>
      <c r="R33" s="106"/>
      <c r="S33" s="108"/>
      <c r="T33" s="576" t="s">
        <v>40</v>
      </c>
      <c r="U33" s="577"/>
      <c r="V33" s="577"/>
      <c r="W33" s="578"/>
      <c r="X33" s="14"/>
    </row>
    <row r="34" spans="1:24" ht="25.5" customHeight="1">
      <c r="B34" s="90">
        <v>7</v>
      </c>
      <c r="C34" s="1098" t="s">
        <v>485</v>
      </c>
      <c r="D34" s="1099"/>
      <c r="E34" s="109"/>
      <c r="F34" s="110"/>
      <c r="G34" s="111"/>
      <c r="H34" s="111"/>
      <c r="I34" s="111"/>
      <c r="J34" s="111"/>
      <c r="K34" s="104"/>
      <c r="L34" s="111"/>
      <c r="M34" s="109"/>
      <c r="N34" s="109"/>
      <c r="O34" s="109"/>
      <c r="P34" s="109"/>
      <c r="Q34" s="109"/>
      <c r="R34" s="109"/>
      <c r="S34" s="112"/>
      <c r="T34" s="613" t="s">
        <v>40</v>
      </c>
      <c r="U34" s="614"/>
      <c r="V34" s="614"/>
      <c r="W34" s="615"/>
    </row>
    <row r="35" spans="1:24" s="85" customFormat="1" ht="25.5" customHeight="1">
      <c r="A35" s="14"/>
      <c r="B35" s="96">
        <v>8</v>
      </c>
      <c r="C35" s="1098" t="s">
        <v>486</v>
      </c>
      <c r="D35" s="1099"/>
      <c r="E35" s="106"/>
      <c r="F35" s="107"/>
      <c r="G35" s="106"/>
      <c r="H35" s="106"/>
      <c r="I35" s="106"/>
      <c r="J35" s="106"/>
      <c r="K35" s="98"/>
      <c r="L35" s="106"/>
      <c r="M35" s="106"/>
      <c r="N35" s="106"/>
      <c r="O35" s="106"/>
      <c r="P35" s="106"/>
      <c r="Q35" s="106"/>
      <c r="R35" s="106"/>
      <c r="S35" s="108"/>
      <c r="T35" s="576" t="s">
        <v>40</v>
      </c>
      <c r="U35" s="577"/>
      <c r="V35" s="577"/>
      <c r="W35" s="578"/>
      <c r="X35" s="14"/>
    </row>
    <row r="36" spans="1:24" ht="25.5" customHeight="1">
      <c r="B36" s="90">
        <v>9</v>
      </c>
      <c r="C36" s="1098" t="s">
        <v>487</v>
      </c>
      <c r="D36" s="1099"/>
      <c r="E36" s="191"/>
      <c r="F36" s="192"/>
      <c r="G36" s="111"/>
      <c r="H36" s="191"/>
      <c r="I36" s="191"/>
      <c r="J36" s="191"/>
      <c r="K36" s="104"/>
      <c r="L36" s="109"/>
      <c r="M36" s="191"/>
      <c r="N36" s="111"/>
      <c r="O36" s="111"/>
      <c r="P36" s="191"/>
      <c r="Q36" s="191"/>
      <c r="R36" s="191"/>
      <c r="S36" s="193"/>
      <c r="T36" s="573" t="s">
        <v>40</v>
      </c>
      <c r="U36" s="574"/>
      <c r="V36" s="574"/>
      <c r="W36" s="575"/>
    </row>
    <row r="37" spans="1:24" s="85" customFormat="1" ht="25.5" customHeight="1">
      <c r="A37" s="14"/>
      <c r="B37" s="96">
        <v>10</v>
      </c>
      <c r="C37" s="1098" t="s">
        <v>488</v>
      </c>
      <c r="D37" s="1099"/>
      <c r="E37" s="113"/>
      <c r="F37" s="114"/>
      <c r="G37" s="113"/>
      <c r="H37" s="113"/>
      <c r="I37" s="113"/>
      <c r="J37" s="113"/>
      <c r="K37" s="98"/>
      <c r="L37" s="113"/>
      <c r="M37" s="113"/>
      <c r="N37" s="113"/>
      <c r="O37" s="113"/>
      <c r="P37" s="113"/>
      <c r="Q37" s="113"/>
      <c r="R37" s="113"/>
      <c r="S37" s="115"/>
      <c r="T37" s="576" t="s">
        <v>40</v>
      </c>
      <c r="U37" s="577"/>
      <c r="V37" s="577"/>
      <c r="W37" s="578"/>
      <c r="X37" s="14"/>
    </row>
    <row r="38" spans="1:24" ht="25.5" customHeight="1">
      <c r="B38" s="90">
        <v>11</v>
      </c>
      <c r="C38" s="1098" t="s">
        <v>489</v>
      </c>
      <c r="D38" s="1099"/>
      <c r="E38" s="109"/>
      <c r="F38" s="110"/>
      <c r="G38" s="109"/>
      <c r="H38" s="109"/>
      <c r="I38" s="109"/>
      <c r="J38" s="109"/>
      <c r="K38" s="104"/>
      <c r="L38" s="109"/>
      <c r="M38" s="109"/>
      <c r="N38" s="109"/>
      <c r="O38" s="109"/>
      <c r="P38" s="109"/>
      <c r="Q38" s="109"/>
      <c r="R38" s="109"/>
      <c r="S38" s="112"/>
      <c r="T38" s="613" t="s">
        <v>40</v>
      </c>
      <c r="U38" s="614"/>
      <c r="V38" s="614"/>
      <c r="W38" s="615"/>
    </row>
    <row r="39" spans="1:24" s="85" customFormat="1" ht="25.5" customHeight="1">
      <c r="A39" s="14"/>
      <c r="B39" s="96">
        <v>12</v>
      </c>
      <c r="C39" s="1098" t="s">
        <v>490</v>
      </c>
      <c r="D39" s="1099"/>
      <c r="E39" s="106"/>
      <c r="F39" s="107"/>
      <c r="G39" s="106"/>
      <c r="H39" s="106"/>
      <c r="I39" s="106"/>
      <c r="J39" s="106"/>
      <c r="K39" s="98"/>
      <c r="L39" s="106"/>
      <c r="M39" s="106"/>
      <c r="N39" s="106"/>
      <c r="O39" s="106"/>
      <c r="P39" s="106"/>
      <c r="Q39" s="106"/>
      <c r="R39" s="106"/>
      <c r="S39" s="108"/>
      <c r="T39" s="576" t="s">
        <v>40</v>
      </c>
      <c r="U39" s="577"/>
      <c r="V39" s="577"/>
      <c r="W39" s="578"/>
      <c r="X39" s="14"/>
    </row>
    <row r="40" spans="1:24" ht="25.5" customHeight="1">
      <c r="B40" s="90">
        <v>13</v>
      </c>
      <c r="C40" s="1098" t="s">
        <v>491</v>
      </c>
      <c r="D40" s="1099"/>
      <c r="E40" s="104"/>
      <c r="F40" s="119"/>
      <c r="G40" s="104"/>
      <c r="H40" s="104"/>
      <c r="I40" s="104"/>
      <c r="J40" s="104"/>
      <c r="K40" s="120"/>
      <c r="L40" s="104"/>
      <c r="M40" s="104"/>
      <c r="N40" s="104"/>
      <c r="O40" s="104"/>
      <c r="P40" s="104"/>
      <c r="Q40" s="104"/>
      <c r="R40" s="104"/>
      <c r="S40" s="105"/>
      <c r="T40" s="613" t="s">
        <v>40</v>
      </c>
      <c r="U40" s="614"/>
      <c r="V40" s="614"/>
      <c r="W40" s="615"/>
      <c r="X40" s="14">
        <v>202</v>
      </c>
    </row>
    <row r="41" spans="1:24" s="474" customFormat="1" ht="25.5" customHeight="1">
      <c r="B41" s="475"/>
      <c r="C41" s="483" t="s">
        <v>492</v>
      </c>
      <c r="D41" s="484"/>
      <c r="E41" s="485"/>
      <c r="F41" s="477"/>
      <c r="G41" s="476"/>
      <c r="H41" s="476"/>
      <c r="I41" s="476"/>
      <c r="J41" s="476"/>
      <c r="K41" s="478"/>
      <c r="L41" s="476"/>
      <c r="M41" s="476"/>
      <c r="N41" s="476"/>
      <c r="O41" s="476"/>
      <c r="P41" s="476"/>
      <c r="Q41" s="476"/>
      <c r="R41" s="476"/>
      <c r="S41" s="479"/>
      <c r="T41" s="480"/>
      <c r="U41" s="481"/>
      <c r="V41" s="481"/>
      <c r="W41" s="482"/>
    </row>
    <row r="42" spans="1:24" s="85" customFormat="1" ht="25.5" customHeight="1">
      <c r="A42" s="14"/>
      <c r="B42" s="96">
        <v>14</v>
      </c>
      <c r="C42" s="1121" t="s">
        <v>493</v>
      </c>
      <c r="D42" s="1122"/>
      <c r="E42" s="98"/>
      <c r="F42" s="99"/>
      <c r="G42" s="98"/>
      <c r="H42" s="98"/>
      <c r="I42" s="98"/>
      <c r="J42" s="98"/>
      <c r="K42" s="118"/>
      <c r="L42" s="98"/>
      <c r="M42" s="98"/>
      <c r="N42" s="98"/>
      <c r="O42" s="98"/>
      <c r="P42" s="98"/>
      <c r="Q42" s="98"/>
      <c r="R42" s="98"/>
      <c r="S42" s="100"/>
      <c r="T42" s="591" t="s">
        <v>40</v>
      </c>
      <c r="U42" s="592"/>
      <c r="V42" s="592"/>
      <c r="W42" s="593"/>
      <c r="X42" s="14"/>
    </row>
    <row r="43" spans="1:24" ht="25.5" customHeight="1">
      <c r="B43" s="90">
        <v>15</v>
      </c>
      <c r="C43" s="1098" t="s">
        <v>494</v>
      </c>
      <c r="D43" s="1099"/>
      <c r="E43" s="136"/>
      <c r="F43" s="146"/>
      <c r="G43" s="136"/>
      <c r="H43" s="136"/>
      <c r="I43" s="136"/>
      <c r="J43" s="136"/>
      <c r="K43" s="147"/>
      <c r="L43" s="136"/>
      <c r="M43" s="136"/>
      <c r="N43" s="136"/>
      <c r="O43" s="136"/>
      <c r="P43" s="136"/>
      <c r="Q43" s="136"/>
      <c r="R43" s="136"/>
      <c r="S43" s="148"/>
      <c r="T43" s="599" t="s">
        <v>40</v>
      </c>
      <c r="U43" s="600"/>
      <c r="V43" s="600"/>
      <c r="W43" s="601"/>
    </row>
    <row r="44" spans="1:24" s="85" customFormat="1" ht="25.5" customHeight="1">
      <c r="A44" s="14"/>
      <c r="B44" s="96">
        <v>16</v>
      </c>
      <c r="C44" s="1098" t="s">
        <v>495</v>
      </c>
      <c r="D44" s="1099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591" t="s">
        <v>40</v>
      </c>
      <c r="U44" s="592"/>
      <c r="V44" s="592"/>
      <c r="W44" s="593"/>
      <c r="X44" s="14"/>
    </row>
    <row r="45" spans="1:24" ht="25.5" customHeight="1">
      <c r="B45" s="90">
        <v>17</v>
      </c>
      <c r="C45" s="1098" t="s">
        <v>496</v>
      </c>
      <c r="D45" s="1099"/>
      <c r="E45" s="104"/>
      <c r="F45" s="119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5"/>
      <c r="T45" s="594" t="s">
        <v>40</v>
      </c>
      <c r="U45" s="595"/>
      <c r="V45" s="595"/>
      <c r="W45" s="596"/>
    </row>
    <row r="46" spans="1:24" s="85" customFormat="1" ht="25.5" customHeight="1">
      <c r="A46" s="14"/>
      <c r="B46" s="96">
        <v>18</v>
      </c>
      <c r="C46" s="1140" t="s">
        <v>497</v>
      </c>
      <c r="D46" s="1141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591" t="s">
        <v>40</v>
      </c>
      <c r="U46" s="592"/>
      <c r="V46" s="592"/>
      <c r="W46" s="593"/>
      <c r="X46" s="14"/>
    </row>
    <row r="47" spans="1:24" ht="25.5" customHeight="1">
      <c r="B47" s="90">
        <v>19</v>
      </c>
      <c r="C47" s="1142" t="s">
        <v>498</v>
      </c>
      <c r="D47" s="1143"/>
      <c r="E47" s="173"/>
      <c r="F47" s="174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6"/>
      <c r="T47" s="599" t="s">
        <v>40</v>
      </c>
      <c r="U47" s="600"/>
      <c r="V47" s="600"/>
      <c r="W47" s="601"/>
    </row>
    <row r="48" spans="1:24" s="85" customFormat="1" ht="25.5" customHeight="1">
      <c r="A48" s="14"/>
      <c r="B48" s="96">
        <v>20</v>
      </c>
      <c r="C48" s="1142" t="s">
        <v>499</v>
      </c>
      <c r="D48" s="1143"/>
      <c r="E48" s="98"/>
      <c r="F48" s="99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100"/>
      <c r="T48" s="591" t="s">
        <v>40</v>
      </c>
      <c r="U48" s="592"/>
      <c r="V48" s="592"/>
      <c r="W48" s="593"/>
      <c r="X48" s="14"/>
    </row>
    <row r="49" spans="1:24" ht="25.5" customHeight="1">
      <c r="B49" s="90">
        <v>21</v>
      </c>
      <c r="C49" s="1142" t="s">
        <v>500</v>
      </c>
      <c r="D49" s="1143"/>
      <c r="E49" s="173"/>
      <c r="F49" s="177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9"/>
      <c r="T49" s="594" t="s">
        <v>40</v>
      </c>
      <c r="U49" s="595"/>
      <c r="V49" s="595"/>
      <c r="W49" s="596"/>
    </row>
    <row r="50" spans="1:24" s="85" customFormat="1" ht="25.5" customHeight="1">
      <c r="A50" s="14"/>
      <c r="B50" s="96">
        <v>22</v>
      </c>
      <c r="C50" s="1142" t="s">
        <v>501</v>
      </c>
      <c r="D50" s="1143"/>
      <c r="E50" s="98"/>
      <c r="F50" s="131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3"/>
      <c r="T50" s="591" t="s">
        <v>40</v>
      </c>
      <c r="U50" s="592"/>
      <c r="V50" s="592"/>
      <c r="W50" s="593"/>
      <c r="X50" s="14"/>
    </row>
    <row r="51" spans="1:24" ht="25.5" customHeight="1">
      <c r="B51" s="90">
        <v>23</v>
      </c>
      <c r="C51" s="1144" t="s">
        <v>502</v>
      </c>
      <c r="D51" s="1145"/>
      <c r="E51" s="173"/>
      <c r="F51" s="177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9"/>
      <c r="T51" s="599" t="s">
        <v>40</v>
      </c>
      <c r="U51" s="600"/>
      <c r="V51" s="600"/>
      <c r="W51" s="601"/>
    </row>
    <row r="52" spans="1:24" s="85" customFormat="1" ht="25.5" customHeight="1">
      <c r="A52" s="14"/>
      <c r="B52" s="96">
        <v>24</v>
      </c>
      <c r="C52" s="1098" t="s">
        <v>503</v>
      </c>
      <c r="D52" s="1099"/>
      <c r="E52" s="137"/>
      <c r="F52" s="165"/>
      <c r="G52" s="137"/>
      <c r="H52" s="137"/>
      <c r="I52" s="137"/>
      <c r="J52" s="137"/>
      <c r="K52" s="166"/>
      <c r="L52" s="137"/>
      <c r="M52" s="137"/>
      <c r="N52" s="137"/>
      <c r="O52" s="137"/>
      <c r="P52" s="137"/>
      <c r="Q52" s="137"/>
      <c r="R52" s="137"/>
      <c r="S52" s="158"/>
      <c r="T52" s="591" t="s">
        <v>40</v>
      </c>
      <c r="U52" s="592"/>
      <c r="V52" s="592"/>
      <c r="W52" s="593"/>
      <c r="X52" s="14"/>
    </row>
    <row r="53" spans="1:24" ht="25.5" customHeight="1">
      <c r="B53" s="90">
        <v>25</v>
      </c>
      <c r="C53" s="1098" t="s">
        <v>504</v>
      </c>
      <c r="D53" s="1099"/>
      <c r="E53" s="136"/>
      <c r="F53" s="146"/>
      <c r="G53" s="136"/>
      <c r="H53" s="136"/>
      <c r="I53" s="136"/>
      <c r="J53" s="136"/>
      <c r="K53" s="147"/>
      <c r="L53" s="136"/>
      <c r="M53" s="136"/>
      <c r="N53" s="136"/>
      <c r="O53" s="136"/>
      <c r="P53" s="136"/>
      <c r="Q53" s="136"/>
      <c r="R53" s="136"/>
      <c r="S53" s="148"/>
      <c r="T53" s="594" t="s">
        <v>40</v>
      </c>
      <c r="U53" s="595"/>
      <c r="V53" s="595"/>
      <c r="W53" s="596"/>
    </row>
    <row r="54" spans="1:24" s="85" customFormat="1" ht="25.5" customHeight="1">
      <c r="A54" s="14"/>
      <c r="B54" s="96">
        <v>26</v>
      </c>
      <c r="C54" s="1098" t="s">
        <v>505</v>
      </c>
      <c r="D54" s="1099"/>
      <c r="E54" s="137"/>
      <c r="F54" s="165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58"/>
      <c r="T54" s="591" t="s">
        <v>40</v>
      </c>
      <c r="U54" s="592"/>
      <c r="V54" s="592"/>
      <c r="W54" s="593"/>
      <c r="X54" s="14"/>
    </row>
    <row r="55" spans="1:24" ht="25.5" customHeight="1">
      <c r="B55" s="90">
        <v>27</v>
      </c>
      <c r="C55" s="1098" t="s">
        <v>506</v>
      </c>
      <c r="D55" s="1099"/>
      <c r="E55" s="134"/>
      <c r="F55" s="135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8"/>
      <c r="T55" s="599" t="s">
        <v>40</v>
      </c>
      <c r="U55" s="600"/>
      <c r="V55" s="600"/>
      <c r="W55" s="601"/>
    </row>
    <row r="56" spans="1:24" s="85" customFormat="1" ht="25.5" customHeight="1">
      <c r="A56" s="14"/>
      <c r="B56" s="96">
        <v>28</v>
      </c>
      <c r="C56" s="1098" t="s">
        <v>507</v>
      </c>
      <c r="D56" s="1099"/>
      <c r="E56" s="137"/>
      <c r="F56" s="165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58"/>
      <c r="T56" s="591" t="s">
        <v>40</v>
      </c>
      <c r="U56" s="592"/>
      <c r="V56" s="592"/>
      <c r="W56" s="593"/>
      <c r="X56" s="14"/>
    </row>
    <row r="57" spans="1:24" ht="25.5" customHeight="1">
      <c r="B57" s="90">
        <v>29</v>
      </c>
      <c r="C57" s="1100" t="s">
        <v>508</v>
      </c>
      <c r="D57" s="1101"/>
      <c r="E57" s="135"/>
      <c r="F57" s="135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8"/>
      <c r="T57" s="594" t="s">
        <v>40</v>
      </c>
      <c r="U57" s="595"/>
      <c r="V57" s="595"/>
      <c r="W57" s="596"/>
      <c r="X57" s="14">
        <v>205</v>
      </c>
    </row>
    <row r="58" spans="1:24" s="498" customFormat="1" ht="25.5" customHeight="1">
      <c r="B58" s="499">
        <v>30</v>
      </c>
      <c r="C58" s="1093" t="s">
        <v>509</v>
      </c>
      <c r="D58" s="1094"/>
      <c r="E58" s="500"/>
      <c r="F58" s="501"/>
      <c r="G58" s="500"/>
      <c r="H58" s="500"/>
      <c r="I58" s="500"/>
      <c r="J58" s="500"/>
      <c r="K58" s="500"/>
      <c r="L58" s="500"/>
      <c r="M58" s="500"/>
      <c r="N58" s="500"/>
      <c r="O58" s="500"/>
      <c r="P58" s="500"/>
      <c r="Q58" s="500"/>
      <c r="R58" s="500"/>
      <c r="S58" s="502"/>
      <c r="T58" s="1095"/>
      <c r="U58" s="1096"/>
      <c r="V58" s="1096"/>
      <c r="W58" s="1097"/>
    </row>
    <row r="59" spans="1:24" ht="25.5" customHeight="1">
      <c r="B59" s="90">
        <v>31</v>
      </c>
      <c r="C59" s="1146" t="s">
        <v>510</v>
      </c>
      <c r="D59" s="1147"/>
      <c r="E59" s="134"/>
      <c r="F59" s="135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8"/>
      <c r="T59" s="567" t="s">
        <v>40</v>
      </c>
      <c r="U59" s="568"/>
      <c r="V59" s="568"/>
      <c r="W59" s="569"/>
    </row>
    <row r="60" spans="1:24" s="97" customFormat="1" ht="25.5" customHeight="1">
      <c r="A60" s="89"/>
      <c r="B60" s="96">
        <v>32</v>
      </c>
      <c r="C60" s="1098" t="s">
        <v>511</v>
      </c>
      <c r="D60" s="1099"/>
      <c r="E60" s="159"/>
      <c r="F60" s="160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58"/>
      <c r="T60" s="570" t="s">
        <v>40</v>
      </c>
      <c r="U60" s="571"/>
      <c r="V60" s="571"/>
      <c r="W60" s="572"/>
      <c r="X60" s="89"/>
    </row>
    <row r="61" spans="1:24" ht="25.5" customHeight="1">
      <c r="B61" s="90">
        <v>33</v>
      </c>
      <c r="C61" s="1098" t="s">
        <v>512</v>
      </c>
      <c r="D61" s="1099"/>
      <c r="E61" s="139"/>
      <c r="F61" s="140"/>
      <c r="G61" s="134"/>
      <c r="H61" s="134"/>
      <c r="I61" s="134"/>
      <c r="J61" s="134"/>
      <c r="K61" s="134"/>
      <c r="L61" s="134"/>
      <c r="M61" s="139"/>
      <c r="N61" s="139"/>
      <c r="O61" s="139"/>
      <c r="P61" s="194"/>
      <c r="Q61" s="194"/>
      <c r="R61" s="139"/>
      <c r="S61" s="141"/>
      <c r="T61" s="567" t="s">
        <v>40</v>
      </c>
      <c r="U61" s="568"/>
      <c r="V61" s="568"/>
      <c r="W61" s="569"/>
    </row>
    <row r="62" spans="1:24" s="85" customFormat="1" ht="25.5" customHeight="1">
      <c r="A62" s="14"/>
      <c r="B62" s="96">
        <v>34</v>
      </c>
      <c r="C62" s="1098" t="s">
        <v>513</v>
      </c>
      <c r="D62" s="1099"/>
      <c r="E62" s="162"/>
      <c r="F62" s="163"/>
      <c r="G62" s="155"/>
      <c r="H62" s="155"/>
      <c r="I62" s="155"/>
      <c r="J62" s="155"/>
      <c r="K62" s="137"/>
      <c r="L62" s="155"/>
      <c r="M62" s="162"/>
      <c r="N62" s="162"/>
      <c r="O62" s="162"/>
      <c r="P62" s="162"/>
      <c r="Q62" s="162"/>
      <c r="R62" s="162"/>
      <c r="S62" s="164"/>
      <c r="T62" s="567" t="s">
        <v>40</v>
      </c>
      <c r="U62" s="568"/>
      <c r="V62" s="568"/>
      <c r="W62" s="569"/>
      <c r="X62" s="14"/>
    </row>
    <row r="63" spans="1:24" ht="25.5" customHeight="1">
      <c r="B63" s="90">
        <v>35</v>
      </c>
      <c r="C63" s="1098" t="s">
        <v>514</v>
      </c>
      <c r="D63" s="1099"/>
      <c r="E63" s="139"/>
      <c r="F63" s="140"/>
      <c r="G63" s="142"/>
      <c r="H63" s="142"/>
      <c r="I63" s="142"/>
      <c r="J63" s="142"/>
      <c r="K63" s="134"/>
      <c r="L63" s="142"/>
      <c r="M63" s="139"/>
      <c r="N63" s="139"/>
      <c r="O63" s="139"/>
      <c r="P63" s="139"/>
      <c r="Q63" s="139"/>
      <c r="R63" s="139"/>
      <c r="S63" s="141"/>
      <c r="T63" s="570" t="s">
        <v>40</v>
      </c>
      <c r="U63" s="571"/>
      <c r="V63" s="571"/>
      <c r="W63" s="572"/>
    </row>
    <row r="64" spans="1:24" s="85" customFormat="1" ht="25.5" customHeight="1">
      <c r="A64" s="14"/>
      <c r="B64" s="96">
        <v>36</v>
      </c>
      <c r="C64" s="1098" t="s">
        <v>515</v>
      </c>
      <c r="D64" s="1099"/>
      <c r="E64" s="162"/>
      <c r="F64" s="163"/>
      <c r="G64" s="155"/>
      <c r="H64" s="155"/>
      <c r="I64" s="155"/>
      <c r="J64" s="155"/>
      <c r="K64" s="137"/>
      <c r="L64" s="155"/>
      <c r="M64" s="162"/>
      <c r="N64" s="162"/>
      <c r="O64" s="162"/>
      <c r="P64" s="162"/>
      <c r="Q64" s="162"/>
      <c r="R64" s="162"/>
      <c r="S64" s="164"/>
      <c r="T64" s="567" t="s">
        <v>40</v>
      </c>
      <c r="U64" s="568"/>
      <c r="V64" s="568"/>
      <c r="W64" s="569"/>
      <c r="X64" s="14"/>
    </row>
    <row r="65" spans="1:24" ht="25.5" customHeight="1">
      <c r="B65" s="90">
        <v>37</v>
      </c>
      <c r="C65" s="1098" t="s">
        <v>516</v>
      </c>
      <c r="D65" s="1099"/>
      <c r="E65" s="139"/>
      <c r="F65" s="140"/>
      <c r="G65" s="139"/>
      <c r="H65" s="139"/>
      <c r="I65" s="139"/>
      <c r="J65" s="139"/>
      <c r="K65" s="134"/>
      <c r="L65" s="139"/>
      <c r="M65" s="139"/>
      <c r="N65" s="139"/>
      <c r="O65" s="139"/>
      <c r="P65" s="139"/>
      <c r="Q65" s="139"/>
      <c r="R65" s="139"/>
      <c r="S65" s="141"/>
      <c r="T65" s="567" t="s">
        <v>40</v>
      </c>
      <c r="U65" s="568"/>
      <c r="V65" s="568"/>
      <c r="W65" s="569"/>
    </row>
    <row r="66" spans="1:24" s="85" customFormat="1" ht="25.5" customHeight="1">
      <c r="A66" s="14"/>
      <c r="B66" s="96">
        <v>38</v>
      </c>
      <c r="C66" s="1098" t="s">
        <v>517</v>
      </c>
      <c r="D66" s="1099"/>
      <c r="E66" s="201"/>
      <c r="F66" s="202"/>
      <c r="G66" s="155"/>
      <c r="H66" s="201"/>
      <c r="I66" s="201"/>
      <c r="J66" s="201"/>
      <c r="K66" s="137"/>
      <c r="L66" s="162"/>
      <c r="M66" s="201"/>
      <c r="N66" s="155"/>
      <c r="O66" s="155"/>
      <c r="P66" s="201"/>
      <c r="Q66" s="201"/>
      <c r="R66" s="201"/>
      <c r="S66" s="203"/>
      <c r="T66" s="570" t="s">
        <v>40</v>
      </c>
      <c r="U66" s="571"/>
      <c r="V66" s="571"/>
      <c r="W66" s="572"/>
      <c r="X66" s="14"/>
    </row>
    <row r="67" spans="1:24" ht="25.5" customHeight="1">
      <c r="B67" s="90">
        <v>39</v>
      </c>
      <c r="C67" s="1098" t="s">
        <v>518</v>
      </c>
      <c r="D67" s="1099"/>
      <c r="E67" s="142"/>
      <c r="F67" s="143"/>
      <c r="G67" s="142"/>
      <c r="H67" s="142"/>
      <c r="I67" s="142"/>
      <c r="J67" s="142"/>
      <c r="K67" s="134"/>
      <c r="L67" s="142"/>
      <c r="M67" s="142"/>
      <c r="N67" s="142"/>
      <c r="O67" s="142"/>
      <c r="P67" s="142"/>
      <c r="Q67" s="142"/>
      <c r="R67" s="142"/>
      <c r="S67" s="144"/>
      <c r="T67" s="567" t="s">
        <v>40</v>
      </c>
      <c r="U67" s="568"/>
      <c r="V67" s="568"/>
      <c r="W67" s="569"/>
    </row>
    <row r="68" spans="1:24" s="85" customFormat="1" ht="25.5" customHeight="1">
      <c r="A68" s="14"/>
      <c r="B68" s="96">
        <v>40</v>
      </c>
      <c r="C68" s="1100" t="s">
        <v>519</v>
      </c>
      <c r="D68" s="1101"/>
      <c r="E68" s="165"/>
      <c r="F68" s="165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58"/>
      <c r="T68" s="567" t="s">
        <v>40</v>
      </c>
      <c r="U68" s="568"/>
      <c r="V68" s="568"/>
      <c r="W68" s="569"/>
      <c r="X68" s="14">
        <v>203</v>
      </c>
    </row>
    <row r="69" spans="1:24" s="509" customFormat="1" ht="25.5" customHeight="1">
      <c r="B69" s="510">
        <v>41</v>
      </c>
      <c r="C69" s="1088" t="s">
        <v>520</v>
      </c>
      <c r="D69" s="1089"/>
      <c r="E69" s="504"/>
      <c r="F69" s="505"/>
      <c r="G69" s="504"/>
      <c r="H69" s="504"/>
      <c r="I69" s="504"/>
      <c r="J69" s="504"/>
      <c r="K69" s="504"/>
      <c r="L69" s="504"/>
      <c r="M69" s="504"/>
      <c r="N69" s="504"/>
      <c r="O69" s="504"/>
      <c r="P69" s="504"/>
      <c r="Q69" s="504"/>
      <c r="R69" s="504"/>
      <c r="S69" s="506"/>
      <c r="T69" s="1090"/>
      <c r="U69" s="1091"/>
      <c r="V69" s="1091"/>
      <c r="W69" s="1092"/>
    </row>
    <row r="70" spans="1:24" s="85" customFormat="1" ht="25.5" customHeight="1">
      <c r="A70" s="14"/>
      <c r="B70" s="96">
        <v>42</v>
      </c>
      <c r="C70" s="1102" t="s">
        <v>521</v>
      </c>
      <c r="D70" s="1103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576" t="s">
        <v>40</v>
      </c>
      <c r="U70" s="577"/>
      <c r="V70" s="577"/>
      <c r="W70" s="578"/>
      <c r="X70" s="14"/>
    </row>
    <row r="71" spans="1:24" ht="25.5" customHeight="1">
      <c r="B71" s="90">
        <v>43</v>
      </c>
      <c r="C71" s="1098" t="s">
        <v>522</v>
      </c>
      <c r="D71" s="1099"/>
      <c r="E71" s="195"/>
      <c r="F71" s="196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8"/>
      <c r="T71" s="567" t="s">
        <v>40</v>
      </c>
      <c r="U71" s="568"/>
      <c r="V71" s="568"/>
      <c r="W71" s="569"/>
    </row>
    <row r="72" spans="1:24" s="85" customFormat="1" ht="25.5" customHeight="1">
      <c r="A72" s="14"/>
      <c r="B72" s="96">
        <v>44</v>
      </c>
      <c r="C72" s="1098" t="s">
        <v>523</v>
      </c>
      <c r="D72" s="1099"/>
      <c r="E72" s="106"/>
      <c r="F72" s="107"/>
      <c r="G72" s="98"/>
      <c r="H72" s="98"/>
      <c r="I72" s="98"/>
      <c r="J72" s="98"/>
      <c r="K72" s="98"/>
      <c r="L72" s="98"/>
      <c r="M72" s="106"/>
      <c r="N72" s="106"/>
      <c r="O72" s="106"/>
      <c r="P72" s="190"/>
      <c r="Q72" s="190"/>
      <c r="R72" s="106"/>
      <c r="S72" s="108"/>
      <c r="T72" s="576" t="s">
        <v>40</v>
      </c>
      <c r="U72" s="577"/>
      <c r="V72" s="577"/>
      <c r="W72" s="578"/>
      <c r="X72" s="14"/>
    </row>
    <row r="73" spans="1:24" ht="25.5" customHeight="1">
      <c r="B73" s="90">
        <v>45</v>
      </c>
      <c r="C73" s="1098" t="s">
        <v>524</v>
      </c>
      <c r="D73" s="1099"/>
      <c r="E73" s="142"/>
      <c r="F73" s="143"/>
      <c r="G73" s="139"/>
      <c r="H73" s="139"/>
      <c r="I73" s="139"/>
      <c r="J73" s="139"/>
      <c r="K73" s="134"/>
      <c r="L73" s="139"/>
      <c r="M73" s="142"/>
      <c r="N73" s="142"/>
      <c r="O73" s="142"/>
      <c r="P73" s="142"/>
      <c r="Q73" s="142"/>
      <c r="R73" s="142"/>
      <c r="S73" s="144"/>
      <c r="T73" s="741" t="s">
        <v>40</v>
      </c>
      <c r="U73" s="742"/>
      <c r="V73" s="742"/>
      <c r="W73" s="743"/>
    </row>
    <row r="74" spans="1:24" s="85" customFormat="1" ht="25.5" customHeight="1">
      <c r="A74" s="14"/>
      <c r="B74" s="96">
        <v>46</v>
      </c>
      <c r="C74" s="1098" t="s">
        <v>525</v>
      </c>
      <c r="D74" s="1099"/>
      <c r="E74" s="106"/>
      <c r="F74" s="107"/>
      <c r="G74" s="113"/>
      <c r="H74" s="113"/>
      <c r="I74" s="113"/>
      <c r="J74" s="113"/>
      <c r="K74" s="98"/>
      <c r="L74" s="113"/>
      <c r="M74" s="106"/>
      <c r="N74" s="106"/>
      <c r="O74" s="106"/>
      <c r="P74" s="106"/>
      <c r="Q74" s="106"/>
      <c r="R74" s="106"/>
      <c r="S74" s="108"/>
      <c r="T74" s="576" t="s">
        <v>526</v>
      </c>
      <c r="U74" s="577"/>
      <c r="V74" s="577"/>
      <c r="W74" s="578"/>
      <c r="X74" s="14"/>
    </row>
    <row r="75" spans="1:24" ht="25.5" customHeight="1">
      <c r="B75" s="90">
        <v>47</v>
      </c>
      <c r="C75" s="1098" t="s">
        <v>527</v>
      </c>
      <c r="D75" s="1099"/>
      <c r="E75" s="142"/>
      <c r="F75" s="143"/>
      <c r="G75" s="139"/>
      <c r="H75" s="139"/>
      <c r="I75" s="139"/>
      <c r="J75" s="139"/>
      <c r="K75" s="134"/>
      <c r="L75" s="139"/>
      <c r="M75" s="142"/>
      <c r="N75" s="142"/>
      <c r="O75" s="142"/>
      <c r="P75" s="142"/>
      <c r="Q75" s="142"/>
      <c r="R75" s="142"/>
      <c r="S75" s="144"/>
      <c r="T75" s="741" t="s">
        <v>528</v>
      </c>
      <c r="U75" s="742"/>
      <c r="V75" s="742"/>
      <c r="W75" s="743"/>
    </row>
    <row r="76" spans="1:24" s="85" customFormat="1" ht="25.5" customHeight="1">
      <c r="A76" s="14"/>
      <c r="B76" s="96">
        <v>48</v>
      </c>
      <c r="C76" s="1098" t="s">
        <v>529</v>
      </c>
      <c r="D76" s="1099"/>
      <c r="E76" s="106"/>
      <c r="F76" s="107"/>
      <c r="G76" s="106"/>
      <c r="H76" s="106"/>
      <c r="I76" s="106"/>
      <c r="J76" s="106"/>
      <c r="K76" s="98"/>
      <c r="L76" s="106"/>
      <c r="M76" s="106"/>
      <c r="N76" s="106"/>
      <c r="O76" s="106"/>
      <c r="P76" s="106"/>
      <c r="Q76" s="106"/>
      <c r="R76" s="106"/>
      <c r="S76" s="108"/>
      <c r="T76" s="576" t="s">
        <v>40</v>
      </c>
      <c r="U76" s="577"/>
      <c r="V76" s="577"/>
      <c r="W76" s="578"/>
      <c r="X76" s="14"/>
    </row>
    <row r="77" spans="1:24" ht="25.5" customHeight="1">
      <c r="B77" s="90">
        <v>49</v>
      </c>
      <c r="C77" s="1098" t="s">
        <v>530</v>
      </c>
      <c r="D77" s="1099"/>
      <c r="E77" s="198"/>
      <c r="F77" s="199"/>
      <c r="G77" s="139"/>
      <c r="H77" s="198"/>
      <c r="I77" s="198"/>
      <c r="J77" s="198"/>
      <c r="K77" s="134"/>
      <c r="L77" s="142"/>
      <c r="M77" s="198"/>
      <c r="N77" s="139"/>
      <c r="O77" s="139"/>
      <c r="P77" s="198"/>
      <c r="Q77" s="198"/>
      <c r="R77" s="198"/>
      <c r="S77" s="200"/>
      <c r="T77" s="741" t="s">
        <v>40</v>
      </c>
      <c r="U77" s="742"/>
      <c r="V77" s="742"/>
      <c r="W77" s="743"/>
    </row>
    <row r="78" spans="1:24" s="85" customFormat="1" ht="25.5" customHeight="1">
      <c r="A78" s="14"/>
      <c r="B78" s="96">
        <v>50</v>
      </c>
      <c r="C78" s="1098" t="s">
        <v>531</v>
      </c>
      <c r="D78" s="1099"/>
      <c r="E78" s="113"/>
      <c r="F78" s="114"/>
      <c r="G78" s="113"/>
      <c r="H78" s="113"/>
      <c r="I78" s="113"/>
      <c r="J78" s="113"/>
      <c r="K78" s="98"/>
      <c r="L78" s="113"/>
      <c r="M78" s="113"/>
      <c r="N78" s="113"/>
      <c r="O78" s="113"/>
      <c r="P78" s="113"/>
      <c r="Q78" s="113"/>
      <c r="R78" s="113"/>
      <c r="S78" s="115"/>
      <c r="T78" s="576" t="s">
        <v>40</v>
      </c>
      <c r="U78" s="577"/>
      <c r="V78" s="577"/>
      <c r="W78" s="578"/>
      <c r="X78" s="14"/>
    </row>
    <row r="79" spans="1:24" ht="25.5" customHeight="1">
      <c r="B79" s="90">
        <v>51</v>
      </c>
      <c r="C79" s="1098" t="s">
        <v>532</v>
      </c>
      <c r="D79" s="1099"/>
      <c r="E79" s="139"/>
      <c r="F79" s="140"/>
      <c r="G79" s="139"/>
      <c r="H79" s="139"/>
      <c r="I79" s="139"/>
      <c r="J79" s="139"/>
      <c r="K79" s="134"/>
      <c r="L79" s="139"/>
      <c r="M79" s="139"/>
      <c r="N79" s="139"/>
      <c r="O79" s="139"/>
      <c r="P79" s="139"/>
      <c r="Q79" s="139"/>
      <c r="R79" s="139"/>
      <c r="S79" s="141"/>
      <c r="T79" s="741" t="s">
        <v>40</v>
      </c>
      <c r="U79" s="742"/>
      <c r="V79" s="742"/>
      <c r="W79" s="743"/>
    </row>
    <row r="80" spans="1:24" s="85" customFormat="1" ht="25.5" customHeight="1">
      <c r="A80" s="14"/>
      <c r="B80" s="96">
        <v>52</v>
      </c>
      <c r="C80" s="1098" t="s">
        <v>533</v>
      </c>
      <c r="D80" s="1099"/>
      <c r="E80" s="137"/>
      <c r="F80" s="165"/>
      <c r="G80" s="137"/>
      <c r="H80" s="137"/>
      <c r="I80" s="137"/>
      <c r="J80" s="137"/>
      <c r="K80" s="166"/>
      <c r="L80" s="137"/>
      <c r="M80" s="137"/>
      <c r="N80" s="137"/>
      <c r="O80" s="137"/>
      <c r="P80" s="137"/>
      <c r="Q80" s="137"/>
      <c r="R80" s="137"/>
      <c r="S80" s="158"/>
      <c r="T80" s="570" t="s">
        <v>40</v>
      </c>
      <c r="U80" s="571"/>
      <c r="V80" s="571"/>
      <c r="W80" s="572"/>
      <c r="X80" s="14"/>
    </row>
    <row r="81" spans="1:24" ht="25.5" customHeight="1">
      <c r="B81" s="90">
        <v>53</v>
      </c>
      <c r="C81" s="1098" t="s">
        <v>534</v>
      </c>
      <c r="D81" s="1099"/>
      <c r="E81" s="104"/>
      <c r="F81" s="119"/>
      <c r="G81" s="104"/>
      <c r="H81" s="104"/>
      <c r="I81" s="104"/>
      <c r="J81" s="104"/>
      <c r="K81" s="120"/>
      <c r="L81" s="104"/>
      <c r="M81" s="104"/>
      <c r="N81" s="104"/>
      <c r="O81" s="104"/>
      <c r="P81" s="104"/>
      <c r="Q81" s="104"/>
      <c r="R81" s="104"/>
      <c r="S81" s="105"/>
      <c r="T81" s="576" t="s">
        <v>40</v>
      </c>
      <c r="U81" s="577"/>
      <c r="V81" s="577"/>
      <c r="W81" s="578"/>
    </row>
    <row r="82" spans="1:24" s="85" customFormat="1" ht="25.5" customHeight="1">
      <c r="A82" s="14"/>
      <c r="B82" s="96">
        <v>54</v>
      </c>
      <c r="C82" s="1098" t="s">
        <v>535</v>
      </c>
      <c r="D82" s="1099"/>
      <c r="E82" s="184"/>
      <c r="F82" s="185"/>
      <c r="G82" s="184"/>
      <c r="H82" s="184"/>
      <c r="I82" s="184"/>
      <c r="J82" s="184"/>
      <c r="K82" s="186"/>
      <c r="L82" s="184"/>
      <c r="M82" s="184"/>
      <c r="N82" s="184"/>
      <c r="O82" s="184"/>
      <c r="P82" s="184"/>
      <c r="Q82" s="184"/>
      <c r="R82" s="184"/>
      <c r="S82" s="187"/>
      <c r="T82" s="741" t="s">
        <v>40</v>
      </c>
      <c r="U82" s="742"/>
      <c r="V82" s="742"/>
      <c r="W82" s="743"/>
      <c r="X82" s="14">
        <v>204</v>
      </c>
    </row>
    <row r="83" spans="1:24" s="514" customFormat="1" ht="25.5" customHeight="1">
      <c r="B83" s="515">
        <v>55</v>
      </c>
      <c r="C83" s="1114" t="s">
        <v>536</v>
      </c>
      <c r="D83" s="1115"/>
      <c r="E83" s="516"/>
      <c r="F83" s="517"/>
      <c r="G83" s="516"/>
      <c r="H83" s="516"/>
      <c r="I83" s="516"/>
      <c r="J83" s="516"/>
      <c r="K83" s="516"/>
      <c r="L83" s="516"/>
      <c r="M83" s="516"/>
      <c r="N83" s="516"/>
      <c r="O83" s="516"/>
      <c r="P83" s="516"/>
      <c r="Q83" s="516"/>
      <c r="R83" s="516"/>
      <c r="S83" s="518"/>
      <c r="T83" s="1116"/>
      <c r="U83" s="1117"/>
      <c r="V83" s="1117"/>
      <c r="W83" s="1118"/>
    </row>
    <row r="84" spans="1:24" s="85" customFormat="1" ht="25.5" customHeight="1">
      <c r="A84" s="14"/>
      <c r="B84" s="96">
        <v>56</v>
      </c>
      <c r="C84" s="1119" t="s">
        <v>537</v>
      </c>
      <c r="D84" s="1120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100"/>
      <c r="T84" s="677" t="s">
        <v>40</v>
      </c>
      <c r="U84" s="678"/>
      <c r="V84" s="678"/>
      <c r="W84" s="679"/>
      <c r="X84" s="14"/>
    </row>
    <row r="85" spans="1:24" ht="25.5" customHeight="1">
      <c r="B85" s="90">
        <v>57</v>
      </c>
      <c r="C85" s="1098" t="s">
        <v>538</v>
      </c>
      <c r="D85" s="1099"/>
      <c r="E85" s="104"/>
      <c r="F85" s="119"/>
      <c r="G85" s="104"/>
      <c r="H85" s="104"/>
      <c r="I85" s="104"/>
      <c r="J85" s="104"/>
      <c r="K85" s="104"/>
      <c r="L85" s="104"/>
      <c r="M85" s="104"/>
      <c r="N85" s="101"/>
      <c r="O85" s="101"/>
      <c r="P85" s="101"/>
      <c r="Q85" s="101"/>
      <c r="R85" s="101"/>
      <c r="S85" s="103"/>
      <c r="T85" s="680" t="s">
        <v>40</v>
      </c>
      <c r="U85" s="681"/>
      <c r="V85" s="681"/>
      <c r="W85" s="682"/>
    </row>
    <row r="86" spans="1:24" s="85" customFormat="1" ht="25.5" customHeight="1">
      <c r="A86" s="14"/>
      <c r="B86" s="96">
        <v>58</v>
      </c>
      <c r="C86" s="1098" t="s">
        <v>539</v>
      </c>
      <c r="D86" s="1099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100"/>
      <c r="T86" s="677" t="s">
        <v>40</v>
      </c>
      <c r="U86" s="678"/>
      <c r="V86" s="678"/>
      <c r="W86" s="679"/>
      <c r="X86" s="14"/>
    </row>
    <row r="87" spans="1:24" ht="25.5" customHeight="1">
      <c r="B87" s="90">
        <v>59</v>
      </c>
      <c r="C87" s="1098" t="s">
        <v>540</v>
      </c>
      <c r="D87" s="1099"/>
      <c r="E87" s="180"/>
      <c r="F87" s="181"/>
      <c r="G87" s="104"/>
      <c r="H87" s="180"/>
      <c r="I87" s="180"/>
      <c r="J87" s="180"/>
      <c r="K87" s="180"/>
      <c r="L87" s="180"/>
      <c r="M87" s="180"/>
      <c r="N87" s="104"/>
      <c r="O87" s="104"/>
      <c r="P87" s="104"/>
      <c r="Q87" s="104"/>
      <c r="R87" s="104"/>
      <c r="S87" s="105"/>
      <c r="T87" s="680" t="s">
        <v>40</v>
      </c>
      <c r="U87" s="681"/>
      <c r="V87" s="681"/>
      <c r="W87" s="682"/>
    </row>
    <row r="88" spans="1:24" s="85" customFormat="1" ht="25.5" customHeight="1">
      <c r="A88" s="14"/>
      <c r="B88" s="96">
        <v>60</v>
      </c>
      <c r="C88" s="1098" t="s">
        <v>541</v>
      </c>
      <c r="D88" s="1099"/>
      <c r="E88" s="137"/>
      <c r="F88" s="165"/>
      <c r="G88" s="137"/>
      <c r="H88" s="137"/>
      <c r="I88" s="137"/>
      <c r="J88" s="137"/>
      <c r="K88" s="137"/>
      <c r="L88" s="137"/>
      <c r="M88" s="137"/>
      <c r="N88" s="106"/>
      <c r="O88" s="106"/>
      <c r="P88" s="190"/>
      <c r="Q88" s="190"/>
      <c r="R88" s="106"/>
      <c r="S88" s="108"/>
      <c r="T88" s="591" t="s">
        <v>542</v>
      </c>
      <c r="U88" s="592"/>
      <c r="V88" s="592"/>
      <c r="W88" s="593"/>
      <c r="X88" s="14"/>
    </row>
    <row r="89" spans="1:24" ht="25.5" customHeight="1">
      <c r="B89" s="90">
        <v>61</v>
      </c>
      <c r="C89" s="1098" t="s">
        <v>543</v>
      </c>
      <c r="D89" s="1099"/>
      <c r="E89" s="134"/>
      <c r="F89" s="135"/>
      <c r="G89" s="134"/>
      <c r="H89" s="134"/>
      <c r="I89" s="134"/>
      <c r="J89" s="134"/>
      <c r="K89" s="134"/>
      <c r="L89" s="134"/>
      <c r="M89" s="134"/>
      <c r="N89" s="109"/>
      <c r="O89" s="109"/>
      <c r="P89" s="109"/>
      <c r="Q89" s="109"/>
      <c r="R89" s="109"/>
      <c r="S89" s="112"/>
      <c r="T89" s="610" t="s">
        <v>40</v>
      </c>
      <c r="U89" s="611"/>
      <c r="V89" s="611"/>
      <c r="W89" s="612"/>
    </row>
    <row r="90" spans="1:24" s="85" customFormat="1" ht="25.5" customHeight="1">
      <c r="A90" s="14"/>
      <c r="B90" s="96">
        <v>62</v>
      </c>
      <c r="C90" s="1098" t="s">
        <v>544</v>
      </c>
      <c r="D90" s="1099"/>
      <c r="E90" s="137"/>
      <c r="F90" s="165"/>
      <c r="G90" s="137"/>
      <c r="H90" s="137"/>
      <c r="I90" s="137"/>
      <c r="J90" s="137"/>
      <c r="K90" s="137"/>
      <c r="L90" s="137"/>
      <c r="M90" s="137"/>
      <c r="N90" s="106"/>
      <c r="O90" s="106"/>
      <c r="P90" s="106"/>
      <c r="Q90" s="106"/>
      <c r="R90" s="106"/>
      <c r="S90" s="108"/>
      <c r="T90" s="576" t="s">
        <v>40</v>
      </c>
      <c r="U90" s="577"/>
      <c r="V90" s="577"/>
      <c r="W90" s="578"/>
      <c r="X90" s="14"/>
    </row>
    <row r="91" spans="1:24" ht="25.5" customHeight="1">
      <c r="B91" s="90">
        <v>63</v>
      </c>
      <c r="C91" s="1098" t="s">
        <v>545</v>
      </c>
      <c r="D91" s="1099"/>
      <c r="E91" s="134"/>
      <c r="F91" s="135"/>
      <c r="G91" s="134"/>
      <c r="H91" s="134"/>
      <c r="I91" s="134"/>
      <c r="J91" s="134"/>
      <c r="K91" s="134"/>
      <c r="L91" s="134"/>
      <c r="M91" s="134"/>
      <c r="N91" s="109"/>
      <c r="O91" s="109"/>
      <c r="P91" s="109"/>
      <c r="Q91" s="109"/>
      <c r="R91" s="109"/>
      <c r="S91" s="112"/>
      <c r="T91" s="610" t="s">
        <v>40</v>
      </c>
      <c r="U91" s="611"/>
      <c r="V91" s="611"/>
      <c r="W91" s="612"/>
    </row>
    <row r="92" spans="1:24" s="85" customFormat="1" ht="25.5" customHeight="1">
      <c r="A92" s="14"/>
      <c r="B92" s="96">
        <v>64</v>
      </c>
      <c r="C92" s="1098" t="s">
        <v>546</v>
      </c>
      <c r="D92" s="1099"/>
      <c r="E92" s="155"/>
      <c r="F92" s="156"/>
      <c r="G92" s="137"/>
      <c r="H92" s="137"/>
      <c r="I92" s="137"/>
      <c r="J92" s="137"/>
      <c r="K92" s="137"/>
      <c r="L92" s="137"/>
      <c r="M92" s="155"/>
      <c r="N92" s="106"/>
      <c r="O92" s="106"/>
      <c r="P92" s="106"/>
      <c r="Q92" s="106"/>
      <c r="R92" s="106"/>
      <c r="S92" s="108"/>
      <c r="T92" s="591" t="s">
        <v>40</v>
      </c>
      <c r="U92" s="592"/>
      <c r="V92" s="592"/>
      <c r="W92" s="593"/>
      <c r="X92" s="14">
        <v>212</v>
      </c>
    </row>
    <row r="93" spans="1:24" s="519" customFormat="1" ht="25.5" customHeight="1">
      <c r="B93" s="520">
        <v>65</v>
      </c>
      <c r="C93" s="1104" t="s">
        <v>547</v>
      </c>
      <c r="D93" s="1105"/>
      <c r="E93" s="521"/>
      <c r="F93" s="522"/>
      <c r="G93" s="521"/>
      <c r="H93" s="521"/>
      <c r="I93" s="521"/>
      <c r="J93" s="521"/>
      <c r="K93" s="521"/>
      <c r="L93" s="521"/>
      <c r="M93" s="521"/>
      <c r="N93" s="521"/>
      <c r="O93" s="521"/>
      <c r="P93" s="523"/>
      <c r="Q93" s="523"/>
      <c r="R93" s="523"/>
      <c r="S93" s="524"/>
      <c r="T93" s="1106"/>
      <c r="U93" s="1107"/>
      <c r="V93" s="1107"/>
      <c r="W93" s="1108"/>
    </row>
    <row r="94" spans="1:24" s="85" customFormat="1" ht="25.5" customHeight="1">
      <c r="A94" s="14"/>
      <c r="B94" s="96">
        <v>66</v>
      </c>
      <c r="C94" s="1121" t="s">
        <v>548</v>
      </c>
      <c r="D94" s="1122"/>
      <c r="E94" s="155"/>
      <c r="F94" s="156"/>
      <c r="G94" s="162"/>
      <c r="H94" s="162"/>
      <c r="I94" s="162"/>
      <c r="J94" s="162"/>
      <c r="K94" s="137"/>
      <c r="L94" s="162"/>
      <c r="M94" s="155"/>
      <c r="N94" s="113"/>
      <c r="O94" s="113"/>
      <c r="P94" s="113"/>
      <c r="Q94" s="113"/>
      <c r="R94" s="113"/>
      <c r="S94" s="115"/>
      <c r="T94" s="591" t="s">
        <v>40</v>
      </c>
      <c r="U94" s="592"/>
      <c r="V94" s="592"/>
      <c r="W94" s="593"/>
      <c r="X94" s="14"/>
    </row>
    <row r="95" spans="1:24" ht="25.5" customHeight="1">
      <c r="B95" s="90">
        <v>67</v>
      </c>
      <c r="C95" s="1098" t="s">
        <v>549</v>
      </c>
      <c r="D95" s="1099"/>
      <c r="E95" s="142"/>
      <c r="F95" s="143"/>
      <c r="G95" s="139"/>
      <c r="H95" s="139"/>
      <c r="I95" s="139"/>
      <c r="J95" s="139"/>
      <c r="K95" s="134"/>
      <c r="L95" s="139"/>
      <c r="M95" s="142"/>
      <c r="N95" s="111"/>
      <c r="O95" s="111"/>
      <c r="P95" s="111"/>
      <c r="Q95" s="111"/>
      <c r="R95" s="111"/>
      <c r="S95" s="117"/>
      <c r="T95" s="613" t="s">
        <v>40</v>
      </c>
      <c r="U95" s="614"/>
      <c r="V95" s="614"/>
      <c r="W95" s="615"/>
    </row>
    <row r="96" spans="1:24" s="85" customFormat="1" ht="25.5" customHeight="1">
      <c r="A96" s="14"/>
      <c r="B96" s="96">
        <v>68</v>
      </c>
      <c r="C96" s="1098" t="s">
        <v>550</v>
      </c>
      <c r="D96" s="1099"/>
      <c r="E96" s="155"/>
      <c r="F96" s="156"/>
      <c r="G96" s="155"/>
      <c r="H96" s="155"/>
      <c r="I96" s="155"/>
      <c r="J96" s="155"/>
      <c r="K96" s="137"/>
      <c r="L96" s="155"/>
      <c r="M96" s="155"/>
      <c r="N96" s="98"/>
      <c r="O96" s="98"/>
      <c r="P96" s="98"/>
      <c r="Q96" s="98"/>
      <c r="R96" s="98"/>
      <c r="S96" s="100"/>
      <c r="T96" s="576" t="s">
        <v>40</v>
      </c>
      <c r="U96" s="577"/>
      <c r="V96" s="577"/>
      <c r="W96" s="578"/>
      <c r="X96" s="14"/>
    </row>
    <row r="97" spans="1:24" ht="25.5" customHeight="1">
      <c r="B97" s="90">
        <v>69</v>
      </c>
      <c r="C97" s="1098" t="s">
        <v>551</v>
      </c>
      <c r="D97" s="1099"/>
      <c r="E97" s="139"/>
      <c r="F97" s="140"/>
      <c r="G97" s="139"/>
      <c r="H97" s="139"/>
      <c r="I97" s="139"/>
      <c r="J97" s="139"/>
      <c r="K97" s="134"/>
      <c r="L97" s="142"/>
      <c r="M97" s="139"/>
      <c r="N97" s="139"/>
      <c r="O97" s="139"/>
      <c r="P97" s="139"/>
      <c r="Q97" s="139"/>
      <c r="R97" s="139"/>
      <c r="S97" s="141"/>
      <c r="T97" s="591" t="s">
        <v>40</v>
      </c>
      <c r="U97" s="592"/>
      <c r="V97" s="592"/>
      <c r="W97" s="593"/>
    </row>
    <row r="98" spans="1:24" s="85" customFormat="1" ht="25.5" customHeight="1">
      <c r="A98" s="14"/>
      <c r="B98" s="96">
        <v>70</v>
      </c>
      <c r="C98" s="1098" t="s">
        <v>552</v>
      </c>
      <c r="D98" s="1099"/>
      <c r="E98" s="98"/>
      <c r="F98" s="99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100"/>
      <c r="T98" s="613" t="s">
        <v>40</v>
      </c>
      <c r="U98" s="614"/>
      <c r="V98" s="614"/>
      <c r="W98" s="615"/>
      <c r="X98" s="14"/>
    </row>
    <row r="99" spans="1:24" ht="25.5" customHeight="1">
      <c r="B99" s="90">
        <v>71</v>
      </c>
      <c r="C99" s="1098" t="s">
        <v>553</v>
      </c>
      <c r="D99" s="1099"/>
      <c r="E99" s="101"/>
      <c r="F99" s="102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3"/>
      <c r="T99" s="576" t="s">
        <v>40</v>
      </c>
      <c r="U99" s="577"/>
      <c r="V99" s="577"/>
      <c r="W99" s="578"/>
    </row>
    <row r="100" spans="1:24" s="85" customFormat="1" ht="25.5" customHeight="1">
      <c r="A100" s="14"/>
      <c r="B100" s="96">
        <v>72</v>
      </c>
      <c r="C100" s="1098" t="s">
        <v>554</v>
      </c>
      <c r="D100" s="1099"/>
      <c r="E100" s="98"/>
      <c r="F100" s="99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100"/>
      <c r="T100" s="591" t="s">
        <v>40</v>
      </c>
      <c r="U100" s="592"/>
      <c r="V100" s="592"/>
      <c r="W100" s="593"/>
      <c r="X100" s="14"/>
    </row>
    <row r="101" spans="1:24" ht="25.5" customHeight="1">
      <c r="B101" s="90">
        <v>73</v>
      </c>
      <c r="C101" s="1098" t="s">
        <v>555</v>
      </c>
      <c r="D101" s="1099"/>
      <c r="E101" s="101"/>
      <c r="F101" s="102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5"/>
      <c r="T101" s="613" t="s">
        <v>40</v>
      </c>
      <c r="U101" s="614"/>
      <c r="V101" s="614"/>
      <c r="W101" s="615"/>
    </row>
    <row r="102" spans="1:24" s="85" customFormat="1" ht="25.5" customHeight="1">
      <c r="A102" s="14"/>
      <c r="B102" s="96">
        <v>74</v>
      </c>
      <c r="C102" s="1098" t="s">
        <v>556</v>
      </c>
      <c r="D102" s="1099"/>
      <c r="E102" s="106"/>
      <c r="F102" s="107"/>
      <c r="G102" s="98"/>
      <c r="H102" s="98"/>
      <c r="I102" s="98"/>
      <c r="J102" s="98"/>
      <c r="K102" s="98"/>
      <c r="L102" s="98"/>
      <c r="M102" s="106"/>
      <c r="N102" s="106"/>
      <c r="O102" s="106"/>
      <c r="P102" s="190"/>
      <c r="Q102" s="190"/>
      <c r="R102" s="106"/>
      <c r="S102" s="108"/>
      <c r="T102" s="576" t="s">
        <v>40</v>
      </c>
      <c r="U102" s="577"/>
      <c r="V102" s="577"/>
      <c r="W102" s="578"/>
      <c r="X102" s="14">
        <v>185</v>
      </c>
    </row>
    <row r="103" spans="1:24" s="509" customFormat="1" ht="25.5" customHeight="1">
      <c r="B103" s="510">
        <v>75</v>
      </c>
      <c r="C103" s="1126" t="s">
        <v>557</v>
      </c>
      <c r="D103" s="1127"/>
      <c r="E103" s="504"/>
      <c r="F103" s="505"/>
      <c r="G103" s="504"/>
      <c r="H103" s="504"/>
      <c r="I103" s="504"/>
      <c r="J103" s="504"/>
      <c r="K103" s="504"/>
      <c r="L103" s="504"/>
      <c r="M103" s="504"/>
      <c r="N103" s="504"/>
      <c r="O103" s="504"/>
      <c r="P103" s="504"/>
      <c r="Q103" s="504"/>
      <c r="R103" s="504"/>
      <c r="S103" s="506"/>
      <c r="T103" s="1128"/>
      <c r="U103" s="1129"/>
      <c r="V103" s="1129"/>
      <c r="W103" s="1130"/>
    </row>
    <row r="104" spans="1:24" s="85" customFormat="1" ht="25.5" customHeight="1">
      <c r="A104" s="14"/>
      <c r="B104" s="96">
        <v>76</v>
      </c>
      <c r="C104" s="1148" t="s">
        <v>558</v>
      </c>
      <c r="D104" s="1149"/>
      <c r="E104" s="106"/>
      <c r="F104" s="107"/>
      <c r="G104" s="113"/>
      <c r="H104" s="113"/>
      <c r="I104" s="113"/>
      <c r="J104" s="113"/>
      <c r="K104" s="98"/>
      <c r="L104" s="113"/>
      <c r="M104" s="106"/>
      <c r="N104" s="106"/>
      <c r="O104" s="106"/>
      <c r="P104" s="106"/>
      <c r="Q104" s="106"/>
      <c r="R104" s="106"/>
      <c r="S104" s="108"/>
      <c r="T104" s="576" t="s">
        <v>559</v>
      </c>
      <c r="U104" s="577"/>
      <c r="V104" s="577"/>
      <c r="W104" s="578"/>
      <c r="X104" s="14"/>
    </row>
    <row r="105" spans="1:24" ht="25.5" customHeight="1">
      <c r="B105" s="90">
        <v>77</v>
      </c>
      <c r="C105" s="1098" t="s">
        <v>560</v>
      </c>
      <c r="D105" s="1099"/>
      <c r="E105" s="109"/>
      <c r="F105" s="110"/>
      <c r="G105" s="111"/>
      <c r="H105" s="111"/>
      <c r="I105" s="111"/>
      <c r="J105" s="111"/>
      <c r="K105" s="104"/>
      <c r="L105" s="111"/>
      <c r="M105" s="109"/>
      <c r="N105" s="109"/>
      <c r="O105" s="109"/>
      <c r="P105" s="109"/>
      <c r="Q105" s="109"/>
      <c r="R105" s="109"/>
      <c r="S105" s="112"/>
      <c r="T105" s="613" t="s">
        <v>40</v>
      </c>
      <c r="U105" s="614"/>
      <c r="V105" s="614"/>
      <c r="W105" s="615"/>
    </row>
    <row r="106" spans="1:24" s="85" customFormat="1" ht="25.5" customHeight="1">
      <c r="A106" s="14"/>
      <c r="B106" s="96">
        <v>78</v>
      </c>
      <c r="C106" s="1098" t="s">
        <v>561</v>
      </c>
      <c r="D106" s="1099"/>
      <c r="E106" s="106"/>
      <c r="F106" s="107"/>
      <c r="G106" s="106"/>
      <c r="H106" s="106"/>
      <c r="I106" s="106"/>
      <c r="J106" s="106"/>
      <c r="K106" s="98"/>
      <c r="L106" s="106"/>
      <c r="M106" s="106"/>
      <c r="N106" s="106"/>
      <c r="O106" s="106"/>
      <c r="P106" s="106"/>
      <c r="Q106" s="106"/>
      <c r="R106" s="106"/>
      <c r="S106" s="108"/>
      <c r="T106" s="576" t="s">
        <v>40</v>
      </c>
      <c r="U106" s="577"/>
      <c r="V106" s="577"/>
      <c r="W106" s="578"/>
      <c r="X106" s="14"/>
    </row>
    <row r="107" spans="1:24" ht="25.5" customHeight="1">
      <c r="B107" s="90">
        <v>79</v>
      </c>
      <c r="C107" s="1098" t="s">
        <v>562</v>
      </c>
      <c r="D107" s="1099"/>
      <c r="E107" s="191"/>
      <c r="F107" s="192"/>
      <c r="G107" s="111"/>
      <c r="H107" s="191"/>
      <c r="I107" s="191"/>
      <c r="J107" s="191"/>
      <c r="K107" s="104"/>
      <c r="L107" s="109"/>
      <c r="M107" s="191"/>
      <c r="N107" s="111"/>
      <c r="O107" s="111"/>
      <c r="P107" s="191"/>
      <c r="Q107" s="191"/>
      <c r="R107" s="191"/>
      <c r="S107" s="193"/>
      <c r="T107" s="613" t="s">
        <v>40</v>
      </c>
      <c r="U107" s="614"/>
      <c r="V107" s="614"/>
      <c r="W107" s="615"/>
    </row>
    <row r="108" spans="1:24" s="85" customFormat="1" ht="25.5" customHeight="1">
      <c r="A108" s="14"/>
      <c r="B108" s="96">
        <v>80</v>
      </c>
      <c r="C108" s="1098" t="s">
        <v>563</v>
      </c>
      <c r="D108" s="1099"/>
      <c r="E108" s="113"/>
      <c r="F108" s="114"/>
      <c r="G108" s="113"/>
      <c r="H108" s="113"/>
      <c r="I108" s="113"/>
      <c r="J108" s="113"/>
      <c r="K108" s="98"/>
      <c r="L108" s="113"/>
      <c r="M108" s="113"/>
      <c r="N108" s="113"/>
      <c r="O108" s="113"/>
      <c r="P108" s="113"/>
      <c r="Q108" s="113"/>
      <c r="R108" s="113"/>
      <c r="S108" s="115"/>
      <c r="T108" s="576" t="s">
        <v>40</v>
      </c>
      <c r="U108" s="577"/>
      <c r="V108" s="577"/>
      <c r="W108" s="578"/>
      <c r="X108" s="14"/>
    </row>
    <row r="109" spans="1:24" ht="25.5" customHeight="1">
      <c r="B109" s="90">
        <v>81</v>
      </c>
      <c r="C109" s="1098" t="s">
        <v>564</v>
      </c>
      <c r="D109" s="1099"/>
      <c r="E109" s="111"/>
      <c r="F109" s="116"/>
      <c r="G109" s="111"/>
      <c r="H109" s="111"/>
      <c r="I109" s="111"/>
      <c r="J109" s="111"/>
      <c r="K109" s="104"/>
      <c r="L109" s="111"/>
      <c r="M109" s="111"/>
      <c r="N109" s="111"/>
      <c r="O109" s="111"/>
      <c r="P109" s="111"/>
      <c r="Q109" s="111"/>
      <c r="R109" s="111"/>
      <c r="S109" s="117"/>
      <c r="T109" s="613" t="s">
        <v>40</v>
      </c>
      <c r="U109" s="614"/>
      <c r="V109" s="614"/>
      <c r="W109" s="615"/>
    </row>
    <row r="110" spans="1:24" s="85" customFormat="1" ht="25.5" customHeight="1">
      <c r="A110" s="14"/>
      <c r="B110" s="96">
        <v>82</v>
      </c>
      <c r="C110" s="1098" t="s">
        <v>565</v>
      </c>
      <c r="D110" s="1099"/>
      <c r="E110" s="98"/>
      <c r="F110" s="99"/>
      <c r="G110" s="98"/>
      <c r="H110" s="98"/>
      <c r="I110" s="98"/>
      <c r="J110" s="98"/>
      <c r="K110" s="118"/>
      <c r="L110" s="98"/>
      <c r="M110" s="98"/>
      <c r="N110" s="98"/>
      <c r="O110" s="98"/>
      <c r="P110" s="98"/>
      <c r="Q110" s="98"/>
      <c r="R110" s="98"/>
      <c r="S110" s="100"/>
      <c r="T110" s="576" t="s">
        <v>40</v>
      </c>
      <c r="U110" s="577"/>
      <c r="V110" s="577"/>
      <c r="W110" s="578"/>
      <c r="X110" s="14"/>
    </row>
    <row r="111" spans="1:24" ht="25.5" customHeight="1">
      <c r="B111" s="90">
        <v>83</v>
      </c>
      <c r="C111" s="1098" t="s">
        <v>566</v>
      </c>
      <c r="D111" s="1099"/>
      <c r="E111" s="104"/>
      <c r="F111" s="119"/>
      <c r="G111" s="104"/>
      <c r="H111" s="104"/>
      <c r="I111" s="104"/>
      <c r="J111" s="104"/>
      <c r="K111" s="120"/>
      <c r="L111" s="104"/>
      <c r="M111" s="104"/>
      <c r="N111" s="104"/>
      <c r="O111" s="104"/>
      <c r="P111" s="104"/>
      <c r="Q111" s="104"/>
      <c r="R111" s="104"/>
      <c r="S111" s="105"/>
      <c r="T111" s="613" t="s">
        <v>40</v>
      </c>
      <c r="U111" s="614"/>
      <c r="V111" s="614"/>
      <c r="W111" s="615"/>
    </row>
    <row r="112" spans="1:24" s="85" customFormat="1" ht="25.5" customHeight="1">
      <c r="A112" s="14"/>
      <c r="B112" s="96">
        <v>84</v>
      </c>
      <c r="C112" s="1098" t="s">
        <v>567</v>
      </c>
      <c r="D112" s="1099"/>
      <c r="E112" s="121"/>
      <c r="F112" s="122"/>
      <c r="G112" s="121"/>
      <c r="H112" s="121"/>
      <c r="I112" s="121"/>
      <c r="J112" s="121"/>
      <c r="K112" s="123"/>
      <c r="L112" s="121"/>
      <c r="M112" s="121"/>
      <c r="N112" s="121"/>
      <c r="O112" s="121"/>
      <c r="P112" s="121"/>
      <c r="Q112" s="121"/>
      <c r="R112" s="121"/>
      <c r="S112" s="124"/>
      <c r="T112" s="576" t="s">
        <v>40</v>
      </c>
      <c r="U112" s="577"/>
      <c r="V112" s="577"/>
      <c r="W112" s="578"/>
      <c r="X112" s="14"/>
    </row>
    <row r="113" spans="1:24" ht="25.5" customHeight="1">
      <c r="B113" s="90">
        <v>85</v>
      </c>
      <c r="C113" s="1098" t="s">
        <v>568</v>
      </c>
      <c r="D113" s="1099"/>
      <c r="E113" s="104"/>
      <c r="F113" s="119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5"/>
      <c r="T113" s="613" t="s">
        <v>40</v>
      </c>
      <c r="U113" s="614"/>
      <c r="V113" s="614"/>
      <c r="W113" s="615"/>
      <c r="X113" s="14">
        <v>194</v>
      </c>
    </row>
    <row r="114" spans="1:24" s="525" customFormat="1" ht="25.5" customHeight="1">
      <c r="B114" s="526">
        <v>86</v>
      </c>
      <c r="C114" s="1109" t="s">
        <v>569</v>
      </c>
      <c r="D114" s="1110"/>
      <c r="E114" s="527"/>
      <c r="F114" s="528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527"/>
      <c r="R114" s="527"/>
      <c r="S114" s="529"/>
      <c r="T114" s="1111"/>
      <c r="U114" s="1112"/>
      <c r="V114" s="1112"/>
      <c r="W114" s="1113"/>
    </row>
    <row r="115" spans="1:24" ht="25.5" customHeight="1">
      <c r="B115" s="90">
        <v>87</v>
      </c>
      <c r="C115" s="1150" t="s">
        <v>570</v>
      </c>
      <c r="D115" s="1151"/>
      <c r="E115" s="104"/>
      <c r="F115" s="119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5"/>
      <c r="T115" s="613" t="s">
        <v>40</v>
      </c>
      <c r="U115" s="614"/>
      <c r="V115" s="614"/>
      <c r="W115" s="615"/>
    </row>
    <row r="116" spans="1:24" s="85" customFormat="1" ht="25.5" customHeight="1">
      <c r="A116" s="14"/>
      <c r="B116" s="96">
        <v>88</v>
      </c>
      <c r="C116" s="1131" t="s">
        <v>571</v>
      </c>
      <c r="D116" s="1132"/>
      <c r="E116" s="121"/>
      <c r="F116" s="122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4"/>
      <c r="T116" s="576" t="s">
        <v>40</v>
      </c>
      <c r="U116" s="577"/>
      <c r="V116" s="577"/>
      <c r="W116" s="578"/>
      <c r="X116" s="14"/>
    </row>
    <row r="117" spans="1:24" ht="25.5" customHeight="1">
      <c r="B117" s="90">
        <v>89</v>
      </c>
      <c r="C117" s="1131" t="s">
        <v>572</v>
      </c>
      <c r="D117" s="1132"/>
      <c r="E117" s="134"/>
      <c r="F117" s="135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8"/>
      <c r="T117" s="613" t="s">
        <v>40</v>
      </c>
      <c r="U117" s="614"/>
      <c r="V117" s="614"/>
      <c r="W117" s="615"/>
    </row>
    <row r="118" spans="1:24" s="85" customFormat="1" ht="25.5" customHeight="1">
      <c r="A118" s="14"/>
      <c r="B118" s="96">
        <v>90</v>
      </c>
      <c r="C118" s="1131" t="s">
        <v>573</v>
      </c>
      <c r="D118" s="1132"/>
      <c r="E118" s="159"/>
      <c r="F118" s="160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61"/>
      <c r="T118" s="576" t="s">
        <v>40</v>
      </c>
      <c r="U118" s="577"/>
      <c r="V118" s="577"/>
      <c r="W118" s="578"/>
      <c r="X118" s="14"/>
    </row>
    <row r="119" spans="1:24" ht="25.5" customHeight="1">
      <c r="B119" s="90">
        <v>91</v>
      </c>
      <c r="C119" s="1131" t="s">
        <v>574</v>
      </c>
      <c r="D119" s="1132"/>
      <c r="E119" s="134"/>
      <c r="F119" s="135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8"/>
      <c r="T119" s="613" t="s">
        <v>40</v>
      </c>
      <c r="U119" s="614"/>
      <c r="V119" s="614"/>
      <c r="W119" s="615"/>
    </row>
    <row r="120" spans="1:24" s="85" customFormat="1" ht="25.5" customHeight="1">
      <c r="A120" s="14"/>
      <c r="B120" s="96">
        <v>92</v>
      </c>
      <c r="C120" s="1131" t="s">
        <v>575</v>
      </c>
      <c r="D120" s="1132"/>
      <c r="E120" s="159"/>
      <c r="F120" s="160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58"/>
      <c r="T120" s="576" t="s">
        <v>40</v>
      </c>
      <c r="U120" s="577"/>
      <c r="V120" s="577"/>
      <c r="W120" s="578"/>
      <c r="X120" s="14"/>
    </row>
    <row r="121" spans="1:24" ht="25.5" customHeight="1">
      <c r="B121" s="90">
        <v>93</v>
      </c>
      <c r="C121" s="1131" t="s">
        <v>576</v>
      </c>
      <c r="D121" s="1132"/>
      <c r="E121" s="139"/>
      <c r="F121" s="140"/>
      <c r="G121" s="134"/>
      <c r="H121" s="134"/>
      <c r="I121" s="134"/>
      <c r="J121" s="134"/>
      <c r="K121" s="134"/>
      <c r="L121" s="134"/>
      <c r="M121" s="139"/>
      <c r="N121" s="139"/>
      <c r="O121" s="139"/>
      <c r="P121" s="194"/>
      <c r="Q121" s="194"/>
      <c r="R121" s="139"/>
      <c r="S121" s="141"/>
      <c r="T121" s="613" t="s">
        <v>40</v>
      </c>
      <c r="U121" s="614"/>
      <c r="V121" s="614"/>
      <c r="W121" s="615"/>
      <c r="X121" s="14">
        <v>194</v>
      </c>
    </row>
    <row r="122" spans="1:24" s="530" customFormat="1" ht="25.5" customHeight="1">
      <c r="B122" s="531">
        <v>94</v>
      </c>
      <c r="C122" s="536" t="s">
        <v>577</v>
      </c>
      <c r="D122" s="535"/>
      <c r="E122" s="532"/>
      <c r="F122" s="533"/>
      <c r="G122" s="532"/>
      <c r="H122" s="532"/>
      <c r="I122" s="532"/>
      <c r="J122" s="532"/>
      <c r="K122" s="532"/>
      <c r="L122" s="532"/>
      <c r="M122" s="532"/>
      <c r="N122" s="532"/>
      <c r="O122" s="532"/>
      <c r="P122" s="532"/>
      <c r="Q122" s="532"/>
      <c r="R122" s="532"/>
      <c r="S122" s="534"/>
      <c r="T122" s="1123"/>
      <c r="U122" s="1124"/>
      <c r="V122" s="1124"/>
      <c r="W122" s="1125"/>
    </row>
    <row r="123" spans="1:24" ht="25.5" customHeight="1">
      <c r="B123" s="90">
        <v>95</v>
      </c>
      <c r="C123" s="1133" t="s">
        <v>578</v>
      </c>
      <c r="D123" s="1134"/>
      <c r="E123" s="139"/>
      <c r="F123" s="140"/>
      <c r="G123" s="142"/>
      <c r="H123" s="142"/>
      <c r="I123" s="142"/>
      <c r="J123" s="142"/>
      <c r="K123" s="134"/>
      <c r="L123" s="142"/>
      <c r="M123" s="139"/>
      <c r="N123" s="139"/>
      <c r="O123" s="139"/>
      <c r="P123" s="139"/>
      <c r="Q123" s="139"/>
      <c r="R123" s="139"/>
      <c r="S123" s="141"/>
      <c r="T123" s="567" t="s">
        <v>40</v>
      </c>
      <c r="U123" s="568"/>
      <c r="V123" s="568"/>
      <c r="W123" s="569"/>
    </row>
    <row r="124" spans="1:24" s="85" customFormat="1" ht="25.5" customHeight="1">
      <c r="A124" s="14"/>
      <c r="B124" s="96">
        <v>96</v>
      </c>
      <c r="C124" s="1098" t="s">
        <v>579</v>
      </c>
      <c r="D124" s="1099"/>
      <c r="E124" s="162"/>
      <c r="F124" s="163"/>
      <c r="G124" s="155"/>
      <c r="H124" s="155"/>
      <c r="I124" s="155"/>
      <c r="J124" s="155"/>
      <c r="K124" s="137"/>
      <c r="L124" s="155"/>
      <c r="M124" s="162"/>
      <c r="N124" s="162"/>
      <c r="O124" s="162"/>
      <c r="P124" s="162"/>
      <c r="Q124" s="162"/>
      <c r="R124" s="162"/>
      <c r="S124" s="164"/>
      <c r="T124" s="607" t="s">
        <v>40</v>
      </c>
      <c r="U124" s="608"/>
      <c r="V124" s="608"/>
      <c r="W124" s="609"/>
      <c r="X124" s="14"/>
    </row>
    <row r="125" spans="1:24" ht="25.5" customHeight="1">
      <c r="B125" s="90">
        <v>97</v>
      </c>
      <c r="C125" s="1098" t="s">
        <v>580</v>
      </c>
      <c r="D125" s="1099"/>
      <c r="E125" s="139"/>
      <c r="F125" s="140"/>
      <c r="G125" s="139"/>
      <c r="H125" s="139"/>
      <c r="I125" s="139"/>
      <c r="J125" s="139"/>
      <c r="K125" s="134"/>
      <c r="L125" s="139"/>
      <c r="M125" s="139"/>
      <c r="N125" s="139"/>
      <c r="O125" s="139"/>
      <c r="P125" s="139"/>
      <c r="Q125" s="139"/>
      <c r="R125" s="139"/>
      <c r="S125" s="141"/>
      <c r="T125" s="567" t="s">
        <v>40</v>
      </c>
      <c r="U125" s="568"/>
      <c r="V125" s="568"/>
      <c r="W125" s="569"/>
    </row>
    <row r="126" spans="1:24" s="85" customFormat="1" ht="25.5" customHeight="1">
      <c r="A126" s="14"/>
      <c r="B126" s="96">
        <v>98</v>
      </c>
      <c r="C126" s="1098" t="s">
        <v>581</v>
      </c>
      <c r="D126" s="1099"/>
      <c r="E126" s="201"/>
      <c r="F126" s="202"/>
      <c r="G126" s="155"/>
      <c r="H126" s="201"/>
      <c r="I126" s="201"/>
      <c r="J126" s="201"/>
      <c r="K126" s="137"/>
      <c r="L126" s="162"/>
      <c r="M126" s="201"/>
      <c r="N126" s="155"/>
      <c r="O126" s="155"/>
      <c r="P126" s="201"/>
      <c r="Q126" s="201"/>
      <c r="R126" s="201"/>
      <c r="S126" s="203"/>
      <c r="T126" s="607" t="s">
        <v>40</v>
      </c>
      <c r="U126" s="608"/>
      <c r="V126" s="608"/>
      <c r="W126" s="609"/>
      <c r="X126" s="14"/>
    </row>
    <row r="127" spans="1:24" ht="25.5" customHeight="1">
      <c r="B127" s="90">
        <v>99</v>
      </c>
      <c r="C127" s="1098" t="s">
        <v>582</v>
      </c>
      <c r="D127" s="1099"/>
      <c r="E127" s="142"/>
      <c r="F127" s="143"/>
      <c r="G127" s="142"/>
      <c r="H127" s="142"/>
      <c r="I127" s="142"/>
      <c r="J127" s="142"/>
      <c r="K127" s="134"/>
      <c r="L127" s="142"/>
      <c r="M127" s="142"/>
      <c r="N127" s="142"/>
      <c r="O127" s="142"/>
      <c r="P127" s="142"/>
      <c r="Q127" s="142"/>
      <c r="R127" s="142"/>
      <c r="S127" s="144"/>
      <c r="T127" s="567" t="s">
        <v>40</v>
      </c>
      <c r="U127" s="568"/>
      <c r="V127" s="568"/>
      <c r="W127" s="569"/>
    </row>
    <row r="128" spans="1:24" s="85" customFormat="1" ht="25.5" customHeight="1">
      <c r="A128" s="14"/>
      <c r="B128" s="96">
        <v>100</v>
      </c>
      <c r="C128" s="1098" t="s">
        <v>583</v>
      </c>
      <c r="D128" s="1099"/>
      <c r="E128" s="155"/>
      <c r="F128" s="156"/>
      <c r="G128" s="155"/>
      <c r="H128" s="155"/>
      <c r="I128" s="155"/>
      <c r="J128" s="155"/>
      <c r="K128" s="137"/>
      <c r="L128" s="155"/>
      <c r="M128" s="155"/>
      <c r="N128" s="155"/>
      <c r="O128" s="155"/>
      <c r="P128" s="155"/>
      <c r="Q128" s="155"/>
      <c r="R128" s="155"/>
      <c r="S128" s="157"/>
      <c r="T128" s="607" t="s">
        <v>40</v>
      </c>
      <c r="U128" s="608"/>
      <c r="V128" s="608"/>
      <c r="W128" s="609"/>
      <c r="X128" s="14"/>
    </row>
    <row r="129" spans="1:24" ht="25.5" customHeight="1">
      <c r="B129" s="90">
        <v>101</v>
      </c>
      <c r="C129" s="1098" t="s">
        <v>584</v>
      </c>
      <c r="D129" s="1099"/>
      <c r="E129" s="134"/>
      <c r="F129" s="135"/>
      <c r="G129" s="134"/>
      <c r="H129" s="134"/>
      <c r="I129" s="134"/>
      <c r="J129" s="134"/>
      <c r="K129" s="145"/>
      <c r="L129" s="134"/>
      <c r="M129" s="134"/>
      <c r="N129" s="134"/>
      <c r="O129" s="134"/>
      <c r="P129" s="134"/>
      <c r="Q129" s="134"/>
      <c r="R129" s="134"/>
      <c r="S129" s="138"/>
      <c r="T129" s="567" t="s">
        <v>40</v>
      </c>
      <c r="U129" s="568"/>
      <c r="V129" s="568"/>
      <c r="W129" s="569"/>
    </row>
    <row r="130" spans="1:24" s="85" customFormat="1" ht="25.5" customHeight="1">
      <c r="A130" s="14"/>
      <c r="B130" s="96">
        <v>102</v>
      </c>
      <c r="C130" s="1098" t="s">
        <v>585</v>
      </c>
      <c r="D130" s="1099"/>
      <c r="E130" s="137"/>
      <c r="F130" s="165"/>
      <c r="G130" s="137"/>
      <c r="H130" s="137"/>
      <c r="I130" s="137"/>
      <c r="J130" s="137"/>
      <c r="K130" s="166"/>
      <c r="L130" s="137"/>
      <c r="M130" s="137"/>
      <c r="N130" s="137"/>
      <c r="O130" s="137"/>
      <c r="P130" s="137"/>
      <c r="Q130" s="137"/>
      <c r="R130" s="137"/>
      <c r="S130" s="158"/>
      <c r="T130" s="607" t="s">
        <v>40</v>
      </c>
      <c r="U130" s="608"/>
      <c r="V130" s="608"/>
      <c r="W130" s="609"/>
      <c r="X130" s="14"/>
    </row>
    <row r="131" spans="1:24" ht="24" customHeight="1">
      <c r="B131" s="90">
        <v>103</v>
      </c>
      <c r="C131" s="1098" t="s">
        <v>586</v>
      </c>
      <c r="D131" s="1099"/>
      <c r="E131" s="134"/>
      <c r="F131" s="135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8"/>
      <c r="T131" s="567" t="s">
        <v>40</v>
      </c>
      <c r="U131" s="568"/>
      <c r="V131" s="568"/>
      <c r="W131" s="569"/>
      <c r="X131" s="14">
        <v>206</v>
      </c>
    </row>
    <row r="132" spans="1:24" s="519" customFormat="1" ht="24" customHeight="1">
      <c r="B132" s="520">
        <v>104</v>
      </c>
      <c r="C132" s="1152" t="s">
        <v>587</v>
      </c>
      <c r="D132" s="1153"/>
      <c r="E132" s="521"/>
      <c r="F132" s="522"/>
      <c r="G132" s="521"/>
      <c r="H132" s="521"/>
      <c r="I132" s="521"/>
      <c r="J132" s="521"/>
      <c r="K132" s="521"/>
      <c r="L132" s="521"/>
      <c r="M132" s="521"/>
      <c r="N132" s="521"/>
      <c r="O132" s="521"/>
      <c r="P132" s="521"/>
      <c r="Q132" s="521"/>
      <c r="R132" s="521"/>
      <c r="S132" s="537"/>
      <c r="T132" s="1135"/>
      <c r="U132" s="1136"/>
      <c r="V132" s="1136"/>
      <c r="W132" s="1137"/>
    </row>
    <row r="133" spans="1:24" ht="24" customHeight="1">
      <c r="B133" s="90">
        <v>105</v>
      </c>
      <c r="C133" s="1102" t="s">
        <v>588</v>
      </c>
      <c r="D133" s="1103"/>
      <c r="E133" s="134"/>
      <c r="F133" s="135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8"/>
      <c r="T133" s="599" t="s">
        <v>589</v>
      </c>
      <c r="U133" s="600"/>
      <c r="V133" s="600"/>
      <c r="W133" s="601"/>
    </row>
    <row r="134" spans="1:24" s="85" customFormat="1" ht="24" customHeight="1">
      <c r="A134" s="14"/>
      <c r="B134" s="96">
        <v>106</v>
      </c>
      <c r="C134" s="1098" t="s">
        <v>590</v>
      </c>
      <c r="D134" s="1099"/>
      <c r="E134" s="137"/>
      <c r="F134" s="165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58"/>
      <c r="T134" s="602" t="s">
        <v>40</v>
      </c>
      <c r="U134" s="603"/>
      <c r="V134" s="603"/>
      <c r="W134" s="604"/>
      <c r="X134" s="14"/>
    </row>
    <row r="135" spans="1:24" ht="24" customHeight="1">
      <c r="B135" s="90">
        <v>107</v>
      </c>
      <c r="C135" s="1098" t="s">
        <v>591</v>
      </c>
      <c r="D135" s="1099"/>
      <c r="E135" s="134"/>
      <c r="F135" s="135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8"/>
      <c r="T135" s="599" t="s">
        <v>40</v>
      </c>
      <c r="U135" s="600"/>
      <c r="V135" s="600"/>
      <c r="W135" s="601"/>
    </row>
    <row r="136" spans="1:24" s="85" customFormat="1" ht="24" customHeight="1">
      <c r="A136" s="14"/>
      <c r="B136" s="96">
        <v>108</v>
      </c>
      <c r="C136" s="1098" t="s">
        <v>592</v>
      </c>
      <c r="D136" s="1099"/>
      <c r="E136" s="137"/>
      <c r="F136" s="165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58"/>
      <c r="T136" s="602" t="s">
        <v>40</v>
      </c>
      <c r="U136" s="603"/>
      <c r="V136" s="603"/>
      <c r="W136" s="604"/>
      <c r="X136" s="14"/>
    </row>
    <row r="137" spans="1:24" ht="24" customHeight="1">
      <c r="B137" s="90">
        <v>109</v>
      </c>
      <c r="C137" s="1098" t="s">
        <v>593</v>
      </c>
      <c r="D137" s="1099"/>
      <c r="E137" s="134"/>
      <c r="F137" s="135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602" t="s">
        <v>40</v>
      </c>
      <c r="U137" s="603"/>
      <c r="V137" s="603"/>
      <c r="W137" s="604"/>
    </row>
    <row r="138" spans="1:24" s="85" customFormat="1" ht="24" customHeight="1">
      <c r="A138" s="14"/>
      <c r="B138" s="96">
        <v>110</v>
      </c>
      <c r="C138" s="1098" t="s">
        <v>594</v>
      </c>
      <c r="D138" s="1099"/>
      <c r="E138" s="137"/>
      <c r="F138" s="165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599" t="s">
        <v>40</v>
      </c>
      <c r="U138" s="600"/>
      <c r="V138" s="600"/>
      <c r="W138" s="601"/>
      <c r="X138" s="14"/>
    </row>
    <row r="139" spans="1:24" ht="24" customHeight="1">
      <c r="B139" s="90">
        <v>111</v>
      </c>
      <c r="C139" s="1098" t="s">
        <v>595</v>
      </c>
      <c r="D139" s="1099"/>
      <c r="E139" s="134"/>
      <c r="F139" s="135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602" t="s">
        <v>40</v>
      </c>
      <c r="U139" s="603"/>
      <c r="V139" s="603"/>
      <c r="W139" s="604"/>
      <c r="X139" s="14">
        <v>197</v>
      </c>
    </row>
    <row r="140" spans="1:24" s="85" customFormat="1" ht="24" customHeight="1">
      <c r="A140" s="14"/>
      <c r="B140" s="96">
        <v>112</v>
      </c>
      <c r="C140" s="665"/>
      <c r="D140" s="666"/>
      <c r="E140" s="137"/>
      <c r="F140" s="165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602"/>
      <c r="U140" s="603"/>
      <c r="V140" s="603"/>
      <c r="W140" s="604"/>
      <c r="X140" s="14"/>
    </row>
    <row r="141" spans="1:24" ht="24" customHeight="1">
      <c r="B141" s="90">
        <v>113</v>
      </c>
      <c r="C141" s="663"/>
      <c r="D141" s="664"/>
      <c r="E141" s="134"/>
      <c r="F141" s="135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599"/>
      <c r="U141" s="600"/>
      <c r="V141" s="600"/>
      <c r="W141" s="601"/>
    </row>
    <row r="142" spans="1:24" s="85" customFormat="1" ht="24" customHeight="1">
      <c r="A142" s="14"/>
      <c r="B142" s="96">
        <v>114</v>
      </c>
      <c r="C142" s="665"/>
      <c r="D142" s="666"/>
      <c r="E142" s="137"/>
      <c r="F142" s="165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602"/>
      <c r="U142" s="603"/>
      <c r="V142" s="603"/>
      <c r="W142" s="604"/>
      <c r="X142" s="14"/>
    </row>
    <row r="143" spans="1:24" ht="24" customHeight="1">
      <c r="B143" s="90">
        <v>115</v>
      </c>
      <c r="C143" s="663"/>
      <c r="D143" s="664"/>
      <c r="E143" s="134"/>
      <c r="F143" s="135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599"/>
      <c r="U143" s="600"/>
      <c r="V143" s="600"/>
      <c r="W143" s="601"/>
    </row>
    <row r="144" spans="1:24" s="85" customFormat="1" ht="24" customHeight="1">
      <c r="A144" s="14"/>
      <c r="B144" s="96">
        <v>116</v>
      </c>
      <c r="C144" s="665"/>
      <c r="D144" s="666"/>
      <c r="E144" s="137"/>
      <c r="F144" s="165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602"/>
      <c r="U144" s="603"/>
      <c r="V144" s="603"/>
      <c r="W144" s="604"/>
      <c r="X144" s="14"/>
    </row>
    <row r="145" spans="1:24" ht="24" customHeight="1">
      <c r="B145" s="90">
        <v>117</v>
      </c>
      <c r="C145" s="663"/>
      <c r="D145" s="664"/>
      <c r="E145" s="134"/>
      <c r="F145" s="135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599"/>
      <c r="U145" s="600"/>
      <c r="V145" s="600"/>
      <c r="W145" s="601"/>
    </row>
    <row r="146" spans="1:24" s="85" customFormat="1" ht="24" customHeight="1">
      <c r="A146" s="14"/>
      <c r="B146" s="96">
        <v>118</v>
      </c>
      <c r="C146" s="665"/>
      <c r="D146" s="666"/>
      <c r="E146" s="137"/>
      <c r="F146" s="165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602"/>
      <c r="U146" s="603"/>
      <c r="V146" s="603"/>
      <c r="W146" s="604"/>
      <c r="X146" s="14"/>
    </row>
    <row r="147" spans="1:24" ht="24" customHeight="1">
      <c r="B147" s="90">
        <v>119</v>
      </c>
      <c r="C147" s="663"/>
      <c r="D147" s="664"/>
      <c r="E147" s="134"/>
      <c r="F147" s="135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599"/>
      <c r="U147" s="600"/>
      <c r="V147" s="600"/>
      <c r="W147" s="601"/>
    </row>
    <row r="148" spans="1:24" s="85" customFormat="1" ht="24" customHeight="1">
      <c r="A148" s="14"/>
      <c r="B148" s="96">
        <v>120</v>
      </c>
      <c r="C148" s="665"/>
      <c r="D148" s="666"/>
      <c r="E148" s="137"/>
      <c r="F148" s="165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602"/>
      <c r="U148" s="603"/>
      <c r="V148" s="603"/>
      <c r="W148" s="604"/>
      <c r="X148" s="14"/>
    </row>
    <row r="149" spans="1:24" ht="24" customHeight="1">
      <c r="B149" s="90">
        <v>121</v>
      </c>
      <c r="C149" s="663"/>
      <c r="D149" s="664"/>
      <c r="E149" s="134"/>
      <c r="F149" s="135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599"/>
      <c r="U149" s="600"/>
      <c r="V149" s="600"/>
      <c r="W149" s="601"/>
    </row>
    <row r="150" spans="1:24" s="85" customFormat="1" ht="24" customHeight="1">
      <c r="A150" s="14"/>
      <c r="B150" s="96">
        <v>122</v>
      </c>
      <c r="C150" s="665"/>
      <c r="D150" s="666"/>
      <c r="E150" s="137"/>
      <c r="F150" s="165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58"/>
      <c r="T150" s="602"/>
      <c r="U150" s="603"/>
      <c r="V150" s="603"/>
      <c r="W150" s="604"/>
      <c r="X150" s="14"/>
    </row>
    <row r="151" spans="1:24" ht="24" customHeight="1">
      <c r="B151" s="90">
        <v>123</v>
      </c>
      <c r="C151" s="663"/>
      <c r="D151" s="664"/>
      <c r="E151" s="134"/>
      <c r="F151" s="135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8"/>
      <c r="T151" s="599"/>
      <c r="U151" s="600"/>
      <c r="V151" s="600"/>
      <c r="W151" s="601"/>
    </row>
    <row r="152" spans="1:24" s="85" customFormat="1" ht="24" customHeight="1">
      <c r="A152" s="14"/>
      <c r="B152" s="96">
        <v>124</v>
      </c>
      <c r="C152" s="665"/>
      <c r="D152" s="666"/>
      <c r="E152" s="137"/>
      <c r="F152" s="165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58"/>
      <c r="T152" s="602"/>
      <c r="U152" s="603"/>
      <c r="V152" s="603"/>
      <c r="W152" s="604"/>
      <c r="X152" s="14"/>
    </row>
    <row r="153" spans="1:24" ht="24" customHeight="1">
      <c r="B153" s="90">
        <v>125</v>
      </c>
      <c r="C153" s="663"/>
      <c r="D153" s="664"/>
      <c r="E153" s="134"/>
      <c r="F153" s="135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8"/>
      <c r="T153" s="599"/>
      <c r="U153" s="600"/>
      <c r="V153" s="600"/>
      <c r="W153" s="601"/>
    </row>
    <row r="154" spans="1:24" s="85" customFormat="1" ht="24" customHeight="1">
      <c r="A154" s="14"/>
      <c r="B154" s="96">
        <v>126</v>
      </c>
      <c r="C154" s="665"/>
      <c r="D154" s="666"/>
      <c r="E154" s="155"/>
      <c r="F154" s="156"/>
      <c r="G154" s="137"/>
      <c r="H154" s="137"/>
      <c r="I154" s="137"/>
      <c r="J154" s="137"/>
      <c r="K154" s="137"/>
      <c r="L154" s="137"/>
      <c r="M154" s="155"/>
      <c r="N154" s="155"/>
      <c r="O154" s="155"/>
      <c r="P154" s="183"/>
      <c r="Q154" s="183"/>
      <c r="R154" s="155"/>
      <c r="S154" s="157"/>
      <c r="T154" s="602"/>
      <c r="U154" s="603"/>
      <c r="V154" s="603"/>
      <c r="W154" s="604"/>
      <c r="X154" s="14"/>
    </row>
    <row r="155" spans="1:24" ht="24" customHeight="1">
      <c r="B155" s="90">
        <v>127</v>
      </c>
      <c r="C155" s="663"/>
      <c r="D155" s="664"/>
      <c r="E155" s="142"/>
      <c r="F155" s="143"/>
      <c r="G155" s="139"/>
      <c r="H155" s="139"/>
      <c r="I155" s="139"/>
      <c r="J155" s="139"/>
      <c r="K155" s="134"/>
      <c r="L155" s="139"/>
      <c r="M155" s="142"/>
      <c r="N155" s="142"/>
      <c r="O155" s="142"/>
      <c r="P155" s="142"/>
      <c r="Q155" s="142"/>
      <c r="R155" s="142"/>
      <c r="S155" s="144"/>
      <c r="T155" s="599"/>
      <c r="U155" s="600"/>
      <c r="V155" s="600"/>
      <c r="W155" s="601"/>
    </row>
    <row r="156" spans="1:24" s="85" customFormat="1" ht="24" customHeight="1">
      <c r="A156" s="14"/>
      <c r="B156" s="96">
        <v>128</v>
      </c>
      <c r="C156" s="665"/>
      <c r="D156" s="666"/>
      <c r="E156" s="155"/>
      <c r="F156" s="156"/>
      <c r="G156" s="162"/>
      <c r="H156" s="162"/>
      <c r="I156" s="162"/>
      <c r="J156" s="162"/>
      <c r="K156" s="137"/>
      <c r="L156" s="162"/>
      <c r="M156" s="155"/>
      <c r="N156" s="155"/>
      <c r="O156" s="155"/>
      <c r="P156" s="155"/>
      <c r="Q156" s="155"/>
      <c r="R156" s="155"/>
      <c r="S156" s="157"/>
      <c r="T156" s="602"/>
      <c r="U156" s="603"/>
      <c r="V156" s="603"/>
      <c r="W156" s="604"/>
      <c r="X156" s="14"/>
    </row>
    <row r="157" spans="1:24" ht="24" customHeight="1">
      <c r="B157" s="90">
        <v>129</v>
      </c>
      <c r="C157" s="663"/>
      <c r="D157" s="664"/>
      <c r="E157" s="142"/>
      <c r="F157" s="143"/>
      <c r="G157" s="139"/>
      <c r="H157" s="139"/>
      <c r="I157" s="139"/>
      <c r="J157" s="139"/>
      <c r="K157" s="134"/>
      <c r="L157" s="139"/>
      <c r="M157" s="142"/>
      <c r="N157" s="142"/>
      <c r="O157" s="142"/>
      <c r="P157" s="142"/>
      <c r="Q157" s="142"/>
      <c r="R157" s="142"/>
      <c r="S157" s="144"/>
      <c r="T157" s="599"/>
      <c r="U157" s="600"/>
      <c r="V157" s="600"/>
      <c r="W157" s="601"/>
    </row>
    <row r="158" spans="1:24" s="85" customFormat="1" ht="24" customHeight="1">
      <c r="A158" s="14"/>
      <c r="B158" s="96">
        <v>130</v>
      </c>
      <c r="C158" s="665"/>
      <c r="D158" s="666"/>
      <c r="E158" s="155"/>
      <c r="F158" s="156"/>
      <c r="G158" s="155"/>
      <c r="H158" s="155"/>
      <c r="I158" s="155"/>
      <c r="J158" s="155"/>
      <c r="K158" s="137"/>
      <c r="L158" s="155"/>
      <c r="M158" s="155"/>
      <c r="N158" s="155"/>
      <c r="O158" s="155"/>
      <c r="P158" s="155"/>
      <c r="Q158" s="155"/>
      <c r="R158" s="155"/>
      <c r="S158" s="157"/>
      <c r="T158" s="602"/>
      <c r="U158" s="603"/>
      <c r="V158" s="603"/>
      <c r="W158" s="604"/>
      <c r="X158" s="14"/>
    </row>
    <row r="159" spans="1:24" ht="24" customHeight="1">
      <c r="B159" s="90">
        <v>131</v>
      </c>
      <c r="C159" s="663"/>
      <c r="D159" s="664"/>
      <c r="E159" s="139"/>
      <c r="F159" s="140"/>
      <c r="G159" s="139"/>
      <c r="H159" s="139"/>
      <c r="I159" s="139"/>
      <c r="J159" s="139"/>
      <c r="K159" s="134"/>
      <c r="L159" s="142"/>
      <c r="M159" s="139"/>
      <c r="N159" s="139"/>
      <c r="O159" s="139"/>
      <c r="P159" s="139"/>
      <c r="Q159" s="139"/>
      <c r="R159" s="139"/>
      <c r="S159" s="141"/>
      <c r="T159" s="599"/>
      <c r="U159" s="600"/>
      <c r="V159" s="600"/>
      <c r="W159" s="601"/>
    </row>
    <row r="160" spans="1:24" s="85" customFormat="1" ht="24" customHeight="1">
      <c r="A160" s="14"/>
      <c r="B160" s="96">
        <v>132</v>
      </c>
      <c r="C160" s="665"/>
      <c r="D160" s="666"/>
      <c r="E160" s="162"/>
      <c r="F160" s="163"/>
      <c r="G160" s="162"/>
      <c r="H160" s="162"/>
      <c r="I160" s="162"/>
      <c r="J160" s="162"/>
      <c r="K160" s="137"/>
      <c r="L160" s="162"/>
      <c r="M160" s="162"/>
      <c r="N160" s="162"/>
      <c r="O160" s="162"/>
      <c r="P160" s="162"/>
      <c r="Q160" s="162"/>
      <c r="R160" s="162"/>
      <c r="S160" s="164"/>
      <c r="T160" s="602"/>
      <c r="U160" s="603"/>
      <c r="V160" s="603"/>
      <c r="W160" s="604"/>
      <c r="X160" s="14"/>
    </row>
    <row r="161" spans="1:24" ht="24" customHeight="1">
      <c r="B161" s="90">
        <v>133</v>
      </c>
      <c r="C161" s="663"/>
      <c r="D161" s="664"/>
      <c r="E161" s="139"/>
      <c r="F161" s="140"/>
      <c r="G161" s="139"/>
      <c r="H161" s="139"/>
      <c r="I161" s="139"/>
      <c r="J161" s="139"/>
      <c r="K161" s="134"/>
      <c r="L161" s="139"/>
      <c r="M161" s="139"/>
      <c r="N161" s="139"/>
      <c r="O161" s="139"/>
      <c r="P161" s="139"/>
      <c r="Q161" s="139"/>
      <c r="R161" s="139"/>
      <c r="S161" s="141"/>
      <c r="T161" s="599"/>
      <c r="U161" s="600"/>
      <c r="V161" s="600"/>
      <c r="W161" s="601"/>
    </row>
    <row r="162" spans="1:24" s="85" customFormat="1" ht="24" customHeight="1">
      <c r="A162" s="14"/>
      <c r="B162" s="96">
        <v>134</v>
      </c>
      <c r="C162" s="665"/>
      <c r="D162" s="666"/>
      <c r="E162" s="137"/>
      <c r="F162" s="165"/>
      <c r="G162" s="137"/>
      <c r="H162" s="137"/>
      <c r="I162" s="137"/>
      <c r="J162" s="137"/>
      <c r="K162" s="166"/>
      <c r="L162" s="137"/>
      <c r="M162" s="137"/>
      <c r="N162" s="137"/>
      <c r="O162" s="137"/>
      <c r="P162" s="137"/>
      <c r="Q162" s="137"/>
      <c r="R162" s="137"/>
      <c r="S162" s="158"/>
      <c r="T162" s="602"/>
      <c r="U162" s="603"/>
      <c r="V162" s="603"/>
      <c r="W162" s="604"/>
      <c r="X162" s="14"/>
    </row>
    <row r="163" spans="1:24" ht="24" customHeight="1">
      <c r="B163" s="90">
        <v>135</v>
      </c>
      <c r="C163" s="663"/>
      <c r="D163" s="664"/>
      <c r="E163" s="134"/>
      <c r="F163" s="135"/>
      <c r="G163" s="134"/>
      <c r="H163" s="134"/>
      <c r="I163" s="134"/>
      <c r="J163" s="134"/>
      <c r="K163" s="145"/>
      <c r="L163" s="134"/>
      <c r="M163" s="134"/>
      <c r="N163" s="134"/>
      <c r="O163" s="134"/>
      <c r="P163" s="134"/>
      <c r="Q163" s="134"/>
      <c r="R163" s="134"/>
      <c r="S163" s="138"/>
      <c r="T163" s="599"/>
      <c r="U163" s="600"/>
      <c r="V163" s="600"/>
      <c r="W163" s="601"/>
    </row>
    <row r="164" spans="1:24" s="85" customFormat="1" ht="24" customHeight="1">
      <c r="A164" s="14"/>
      <c r="B164" s="96">
        <v>136</v>
      </c>
      <c r="C164" s="665"/>
      <c r="D164" s="666"/>
      <c r="E164" s="184"/>
      <c r="F164" s="185"/>
      <c r="G164" s="184"/>
      <c r="H164" s="184"/>
      <c r="I164" s="184"/>
      <c r="J164" s="184"/>
      <c r="K164" s="186"/>
      <c r="L164" s="184"/>
      <c r="M164" s="184"/>
      <c r="N164" s="184"/>
      <c r="O164" s="184"/>
      <c r="P164" s="184"/>
      <c r="Q164" s="184"/>
      <c r="R164" s="184"/>
      <c r="S164" s="187"/>
      <c r="T164" s="602"/>
      <c r="U164" s="603"/>
      <c r="V164" s="603"/>
      <c r="W164" s="604"/>
      <c r="X164" s="14"/>
    </row>
    <row r="165" spans="1:24" ht="24" customHeight="1">
      <c r="B165" s="90">
        <v>137</v>
      </c>
      <c r="C165" s="663"/>
      <c r="D165" s="664"/>
      <c r="E165" s="134"/>
      <c r="F165" s="135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8"/>
      <c r="T165" s="599"/>
      <c r="U165" s="600"/>
      <c r="V165" s="600"/>
      <c r="W165" s="601"/>
    </row>
    <row r="166" spans="1:24" s="85" customFormat="1" ht="24" customHeight="1">
      <c r="A166" s="14"/>
      <c r="B166" s="96">
        <v>138</v>
      </c>
      <c r="C166" s="665"/>
      <c r="D166" s="666"/>
      <c r="E166" s="137"/>
      <c r="F166" s="165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58"/>
      <c r="T166" s="602"/>
      <c r="U166" s="603"/>
      <c r="V166" s="603"/>
      <c r="W166" s="604"/>
      <c r="X166" s="14"/>
    </row>
    <row r="167" spans="1:24" ht="24" customHeight="1">
      <c r="B167" s="90">
        <v>139</v>
      </c>
      <c r="C167" s="663"/>
      <c r="D167" s="664"/>
      <c r="E167" s="134"/>
      <c r="F167" s="135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8"/>
      <c r="T167" s="599"/>
      <c r="U167" s="600"/>
      <c r="V167" s="600"/>
      <c r="W167" s="601"/>
    </row>
    <row r="168" spans="1:24" s="85" customFormat="1" ht="24" customHeight="1">
      <c r="A168" s="14"/>
      <c r="B168" s="96">
        <v>140</v>
      </c>
      <c r="C168" s="665"/>
      <c r="D168" s="666"/>
      <c r="E168" s="184"/>
      <c r="F168" s="185"/>
      <c r="G168" s="184"/>
      <c r="H168" s="184"/>
      <c r="I168" s="184"/>
      <c r="J168" s="184"/>
      <c r="K168" s="137"/>
      <c r="L168" s="137"/>
      <c r="M168" s="137"/>
      <c r="N168" s="137"/>
      <c r="O168" s="137"/>
      <c r="P168" s="137"/>
      <c r="Q168" s="137"/>
      <c r="R168" s="137"/>
      <c r="S168" s="158"/>
      <c r="T168" s="602"/>
      <c r="U168" s="603"/>
      <c r="V168" s="603"/>
      <c r="W168" s="604"/>
      <c r="X168" s="14"/>
    </row>
    <row r="169" spans="1:24" ht="24" customHeight="1">
      <c r="B169" s="90">
        <v>141</v>
      </c>
      <c r="C169" s="663"/>
      <c r="D169" s="664"/>
      <c r="E169" s="134"/>
      <c r="F169" s="135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8"/>
      <c r="T169" s="599"/>
      <c r="U169" s="600"/>
      <c r="V169" s="600"/>
      <c r="W169" s="601"/>
    </row>
    <row r="170" spans="1:24" s="85" customFormat="1" ht="24" customHeight="1">
      <c r="A170" s="14"/>
      <c r="B170" s="96">
        <v>142</v>
      </c>
      <c r="C170" s="665"/>
      <c r="D170" s="666"/>
      <c r="E170" s="184"/>
      <c r="F170" s="188"/>
      <c r="G170" s="189"/>
      <c r="H170" s="189"/>
      <c r="I170" s="189"/>
      <c r="J170" s="189"/>
      <c r="K170" s="137"/>
      <c r="L170" s="137"/>
      <c r="M170" s="137"/>
      <c r="N170" s="137"/>
      <c r="O170" s="137"/>
      <c r="P170" s="137"/>
      <c r="Q170" s="137"/>
      <c r="R170" s="137"/>
      <c r="S170" s="158"/>
      <c r="T170" s="602"/>
      <c r="U170" s="603"/>
      <c r="V170" s="603"/>
      <c r="W170" s="604"/>
      <c r="X170" s="14"/>
    </row>
    <row r="171" spans="1:24" ht="24" customHeight="1">
      <c r="B171" s="90">
        <v>143</v>
      </c>
      <c r="C171" s="663"/>
      <c r="D171" s="664"/>
      <c r="E171" s="134"/>
      <c r="F171" s="152"/>
      <c r="G171" s="153"/>
      <c r="H171" s="153"/>
      <c r="I171" s="153"/>
      <c r="J171" s="153"/>
      <c r="K171" s="134"/>
      <c r="L171" s="134"/>
      <c r="M171" s="134"/>
      <c r="N171" s="134"/>
      <c r="O171" s="134"/>
      <c r="P171" s="134"/>
      <c r="Q171" s="134"/>
      <c r="R171" s="134"/>
      <c r="S171" s="138"/>
      <c r="T171" s="599"/>
      <c r="U171" s="600"/>
      <c r="V171" s="600"/>
      <c r="W171" s="601"/>
    </row>
    <row r="172" spans="1:24" s="85" customFormat="1" ht="24" customHeight="1">
      <c r="A172" s="14"/>
      <c r="B172" s="96">
        <v>144</v>
      </c>
      <c r="C172" s="665"/>
      <c r="D172" s="666"/>
      <c r="E172" s="184"/>
      <c r="F172" s="188"/>
      <c r="G172" s="189"/>
      <c r="H172" s="189"/>
      <c r="I172" s="189"/>
      <c r="J172" s="189"/>
      <c r="K172" s="137"/>
      <c r="L172" s="137"/>
      <c r="M172" s="137"/>
      <c r="N172" s="137"/>
      <c r="O172" s="137"/>
      <c r="P172" s="137"/>
      <c r="Q172" s="137"/>
      <c r="R172" s="137"/>
      <c r="S172" s="158"/>
      <c r="T172" s="602"/>
      <c r="U172" s="603"/>
      <c r="V172" s="603"/>
      <c r="W172" s="604"/>
      <c r="X172" s="14"/>
    </row>
    <row r="173" spans="1:24" ht="24" customHeight="1">
      <c r="B173" s="90">
        <v>145</v>
      </c>
      <c r="C173" s="663"/>
      <c r="D173" s="664"/>
      <c r="E173" s="134"/>
      <c r="F173" s="152"/>
      <c r="G173" s="153"/>
      <c r="H173" s="153"/>
      <c r="I173" s="153"/>
      <c r="J173" s="153"/>
      <c r="K173" s="134"/>
      <c r="L173" s="134"/>
      <c r="M173" s="134"/>
      <c r="N173" s="134"/>
      <c r="O173" s="134"/>
      <c r="P173" s="134"/>
      <c r="Q173" s="134"/>
      <c r="R173" s="134"/>
      <c r="S173" s="138"/>
      <c r="T173" s="599"/>
      <c r="U173" s="600"/>
      <c r="V173" s="600"/>
      <c r="W173" s="601"/>
    </row>
    <row r="174" spans="1:24" s="85" customFormat="1" ht="24" customHeight="1">
      <c r="A174" s="14"/>
      <c r="B174" s="96">
        <v>146</v>
      </c>
      <c r="C174" s="665"/>
      <c r="D174" s="666"/>
      <c r="E174" s="137"/>
      <c r="F174" s="167"/>
      <c r="G174" s="168"/>
      <c r="H174" s="168"/>
      <c r="I174" s="168"/>
      <c r="J174" s="168"/>
      <c r="K174" s="137"/>
      <c r="L174" s="137"/>
      <c r="M174" s="137"/>
      <c r="N174" s="137"/>
      <c r="O174" s="168"/>
      <c r="P174" s="168"/>
      <c r="Q174" s="168"/>
      <c r="R174" s="168"/>
      <c r="S174" s="169"/>
      <c r="T174" s="602"/>
      <c r="U174" s="603"/>
      <c r="V174" s="603"/>
      <c r="W174" s="604"/>
      <c r="X174" s="14"/>
    </row>
    <row r="175" spans="1:24" ht="24" customHeight="1">
      <c r="B175" s="90">
        <v>147</v>
      </c>
      <c r="C175" s="663"/>
      <c r="D175" s="664"/>
      <c r="E175" s="134"/>
      <c r="F175" s="152"/>
      <c r="G175" s="153"/>
      <c r="H175" s="153"/>
      <c r="I175" s="153"/>
      <c r="J175" s="153"/>
      <c r="K175" s="134"/>
      <c r="L175" s="134"/>
      <c r="M175" s="134"/>
      <c r="N175" s="134"/>
      <c r="O175" s="153"/>
      <c r="P175" s="153"/>
      <c r="Q175" s="153"/>
      <c r="R175" s="153"/>
      <c r="S175" s="154"/>
      <c r="T175" s="599"/>
      <c r="U175" s="600"/>
      <c r="V175" s="600"/>
      <c r="W175" s="601"/>
    </row>
    <row r="176" spans="1:24" s="85" customFormat="1" ht="24" customHeight="1">
      <c r="A176" s="14"/>
      <c r="B176" s="96">
        <v>148</v>
      </c>
      <c r="C176" s="665"/>
      <c r="D176" s="666"/>
      <c r="E176" s="137"/>
      <c r="F176" s="167"/>
      <c r="G176" s="168"/>
      <c r="H176" s="168"/>
      <c r="I176" s="168"/>
      <c r="J176" s="168"/>
      <c r="K176" s="137"/>
      <c r="L176" s="137"/>
      <c r="M176" s="137"/>
      <c r="N176" s="137"/>
      <c r="O176" s="168"/>
      <c r="P176" s="168"/>
      <c r="Q176" s="168"/>
      <c r="R176" s="168"/>
      <c r="S176" s="169"/>
      <c r="T176" s="602"/>
      <c r="U176" s="603"/>
      <c r="V176" s="603"/>
      <c r="W176" s="604"/>
      <c r="X176" s="14"/>
    </row>
    <row r="177" spans="1:24" ht="24" customHeight="1">
      <c r="B177" s="90">
        <v>149</v>
      </c>
      <c r="C177" s="663"/>
      <c r="D177" s="664"/>
      <c r="E177" s="134"/>
      <c r="F177" s="135"/>
      <c r="G177" s="134"/>
      <c r="H177" s="134"/>
      <c r="I177" s="134"/>
      <c r="J177" s="134"/>
      <c r="K177" s="134"/>
      <c r="L177" s="134"/>
      <c r="M177" s="134"/>
      <c r="N177" s="134"/>
      <c r="O177" s="153"/>
      <c r="P177" s="153"/>
      <c r="Q177" s="153"/>
      <c r="R177" s="153"/>
      <c r="S177" s="154"/>
      <c r="T177" s="599"/>
      <c r="U177" s="600"/>
      <c r="V177" s="600"/>
      <c r="W177" s="601"/>
    </row>
    <row r="178" spans="1:24" s="85" customFormat="1" ht="24" customHeight="1">
      <c r="A178" s="14"/>
      <c r="B178" s="96">
        <v>150</v>
      </c>
      <c r="C178" s="665"/>
      <c r="D178" s="666"/>
      <c r="E178" s="137"/>
      <c r="F178" s="165"/>
      <c r="G178" s="137"/>
      <c r="H178" s="137"/>
      <c r="I178" s="137"/>
      <c r="J178" s="137"/>
      <c r="K178" s="137"/>
      <c r="L178" s="137"/>
      <c r="M178" s="137"/>
      <c r="N178" s="137"/>
      <c r="O178" s="168"/>
      <c r="P178" s="168"/>
      <c r="Q178" s="168"/>
      <c r="R178" s="168"/>
      <c r="S178" s="169"/>
      <c r="T178" s="602"/>
      <c r="U178" s="603"/>
      <c r="V178" s="603"/>
      <c r="W178" s="604"/>
      <c r="X178" s="14"/>
    </row>
    <row r="179" spans="1:24" ht="24" customHeight="1">
      <c r="B179" s="90">
        <v>151</v>
      </c>
      <c r="C179" s="663"/>
      <c r="D179" s="664"/>
      <c r="E179" s="134"/>
      <c r="F179" s="135"/>
      <c r="G179" s="134"/>
      <c r="H179" s="134"/>
      <c r="I179" s="134"/>
      <c r="J179" s="134"/>
      <c r="K179" s="134"/>
      <c r="L179" s="134"/>
      <c r="M179" s="134"/>
      <c r="N179" s="134"/>
      <c r="O179" s="153"/>
      <c r="P179" s="153"/>
      <c r="Q179" s="153"/>
      <c r="R179" s="153"/>
      <c r="S179" s="154"/>
      <c r="T179" s="599"/>
      <c r="U179" s="600"/>
      <c r="V179" s="600"/>
      <c r="W179" s="601"/>
    </row>
    <row r="180" spans="1:24" s="85" customFormat="1" ht="24" customHeight="1">
      <c r="A180" s="14"/>
      <c r="B180" s="96">
        <v>152</v>
      </c>
      <c r="C180" s="665"/>
      <c r="D180" s="666"/>
      <c r="E180" s="137"/>
      <c r="F180" s="165"/>
      <c r="G180" s="137"/>
      <c r="H180" s="137"/>
      <c r="I180" s="137"/>
      <c r="J180" s="137"/>
      <c r="K180" s="137"/>
      <c r="L180" s="137"/>
      <c r="M180" s="137"/>
      <c r="N180" s="137"/>
      <c r="O180" s="168"/>
      <c r="P180" s="168"/>
      <c r="Q180" s="168"/>
      <c r="R180" s="168"/>
      <c r="S180" s="169"/>
      <c r="T180" s="602"/>
      <c r="U180" s="603"/>
      <c r="V180" s="603"/>
      <c r="W180" s="604"/>
      <c r="X180" s="14"/>
    </row>
    <row r="181" spans="1:24" ht="24" customHeight="1">
      <c r="B181" s="90">
        <v>153</v>
      </c>
      <c r="C181" s="663"/>
      <c r="D181" s="664"/>
      <c r="E181" s="134"/>
      <c r="F181" s="135"/>
      <c r="G181" s="134"/>
      <c r="H181" s="134"/>
      <c r="I181" s="134"/>
      <c r="J181" s="134"/>
      <c r="K181" s="134"/>
      <c r="L181" s="134"/>
      <c r="M181" s="134"/>
      <c r="N181" s="134"/>
      <c r="O181" s="153"/>
      <c r="P181" s="153"/>
      <c r="Q181" s="153"/>
      <c r="R181" s="153"/>
      <c r="S181" s="154"/>
      <c r="T181" s="599"/>
      <c r="U181" s="600"/>
      <c r="V181" s="600"/>
      <c r="W181" s="601"/>
    </row>
    <row r="182" spans="1:24" s="85" customFormat="1" ht="24" customHeight="1">
      <c r="A182" s="14"/>
      <c r="B182" s="96">
        <v>154</v>
      </c>
      <c r="C182" s="665"/>
      <c r="D182" s="666"/>
      <c r="E182" s="137"/>
      <c r="F182" s="165"/>
      <c r="G182" s="137"/>
      <c r="H182" s="137"/>
      <c r="I182" s="137"/>
      <c r="J182" s="137"/>
      <c r="K182" s="137"/>
      <c r="L182" s="137"/>
      <c r="M182" s="137"/>
      <c r="N182" s="137"/>
      <c r="O182" s="168"/>
      <c r="P182" s="168"/>
      <c r="Q182" s="168"/>
      <c r="R182" s="168"/>
      <c r="S182" s="169"/>
      <c r="T182" s="602"/>
      <c r="U182" s="603"/>
      <c r="V182" s="603"/>
      <c r="W182" s="604"/>
      <c r="X182" s="14"/>
    </row>
    <row r="183" spans="1:24" ht="24" customHeight="1">
      <c r="B183" s="90">
        <v>155</v>
      </c>
      <c r="C183" s="663"/>
      <c r="D183" s="664"/>
      <c r="E183" s="134"/>
      <c r="F183" s="135"/>
      <c r="G183" s="134"/>
      <c r="H183" s="134"/>
      <c r="I183" s="134"/>
      <c r="J183" s="134"/>
      <c r="K183" s="134"/>
      <c r="L183" s="134"/>
      <c r="M183" s="137"/>
      <c r="N183" s="134"/>
      <c r="O183" s="153"/>
      <c r="P183" s="153"/>
      <c r="Q183" s="153"/>
      <c r="R183" s="153"/>
      <c r="S183" s="154"/>
      <c r="T183" s="599"/>
      <c r="U183" s="600"/>
      <c r="V183" s="600"/>
      <c r="W183" s="601"/>
    </row>
    <row r="184" spans="1:24" s="85" customFormat="1" ht="24" customHeight="1">
      <c r="A184" s="14"/>
      <c r="B184" s="96">
        <v>156</v>
      </c>
      <c r="C184" s="665"/>
      <c r="D184" s="666"/>
      <c r="E184" s="137"/>
      <c r="F184" s="165"/>
      <c r="G184" s="137"/>
      <c r="H184" s="137"/>
      <c r="I184" s="137"/>
      <c r="J184" s="137"/>
      <c r="K184" s="137"/>
      <c r="L184" s="137"/>
      <c r="M184" s="137"/>
      <c r="N184" s="137"/>
      <c r="O184" s="168"/>
      <c r="P184" s="168"/>
      <c r="Q184" s="168"/>
      <c r="R184" s="168"/>
      <c r="S184" s="169"/>
      <c r="T184" s="602"/>
      <c r="U184" s="603"/>
      <c r="V184" s="603"/>
      <c r="W184" s="604"/>
      <c r="X184" s="14"/>
    </row>
    <row r="185" spans="1:24" ht="24" customHeight="1">
      <c r="B185" s="90">
        <v>157</v>
      </c>
      <c r="C185" s="663"/>
      <c r="D185" s="664"/>
      <c r="E185" s="134"/>
      <c r="F185" s="135"/>
      <c r="G185" s="134"/>
      <c r="H185" s="134"/>
      <c r="I185" s="134"/>
      <c r="J185" s="134"/>
      <c r="K185" s="134"/>
      <c r="L185" s="134"/>
      <c r="M185" s="134"/>
      <c r="N185" s="134"/>
      <c r="O185" s="153"/>
      <c r="P185" s="153"/>
      <c r="Q185" s="153"/>
      <c r="R185" s="153"/>
      <c r="S185" s="154"/>
      <c r="T185" s="599"/>
      <c r="U185" s="600"/>
      <c r="V185" s="600"/>
      <c r="W185" s="601"/>
    </row>
    <row r="186" spans="1:24" s="85" customFormat="1" ht="24" customHeight="1">
      <c r="A186" s="14"/>
      <c r="B186" s="96">
        <v>158</v>
      </c>
      <c r="C186" s="665"/>
      <c r="D186" s="666"/>
      <c r="E186" s="137"/>
      <c r="F186" s="165"/>
      <c r="G186" s="137"/>
      <c r="H186" s="137"/>
      <c r="I186" s="137"/>
      <c r="J186" s="137"/>
      <c r="K186" s="137"/>
      <c r="L186" s="137"/>
      <c r="M186" s="137"/>
      <c r="N186" s="137"/>
      <c r="O186" s="168"/>
      <c r="P186" s="168"/>
      <c r="Q186" s="168"/>
      <c r="R186" s="168"/>
      <c r="S186" s="169"/>
      <c r="T186" s="602"/>
      <c r="U186" s="603"/>
      <c r="V186" s="603"/>
      <c r="W186" s="604"/>
      <c r="X186" s="14"/>
    </row>
    <row r="187" spans="1:24" ht="24" customHeight="1">
      <c r="B187" s="90">
        <v>159</v>
      </c>
      <c r="C187" s="663"/>
      <c r="D187" s="664"/>
      <c r="E187" s="134"/>
      <c r="F187" s="135"/>
      <c r="G187" s="134"/>
      <c r="H187" s="134"/>
      <c r="I187" s="134"/>
      <c r="J187" s="134"/>
      <c r="K187" s="134"/>
      <c r="L187" s="134"/>
      <c r="M187" s="134"/>
      <c r="N187" s="134"/>
      <c r="O187" s="153"/>
      <c r="P187" s="153"/>
      <c r="Q187" s="153"/>
      <c r="R187" s="153"/>
      <c r="S187" s="154"/>
      <c r="T187" s="599"/>
      <c r="U187" s="600"/>
      <c r="V187" s="600"/>
      <c r="W187" s="601"/>
    </row>
    <row r="188" spans="1:24" s="85" customFormat="1" ht="24" customHeight="1">
      <c r="A188" s="14"/>
      <c r="B188" s="96">
        <v>160</v>
      </c>
      <c r="C188" s="665"/>
      <c r="D188" s="666"/>
      <c r="E188" s="137"/>
      <c r="F188" s="165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58"/>
      <c r="T188" s="602"/>
      <c r="U188" s="603"/>
      <c r="V188" s="603"/>
      <c r="W188" s="604"/>
      <c r="X188" s="14"/>
    </row>
    <row r="189" spans="1:24" ht="24" customHeight="1">
      <c r="B189" s="90">
        <v>161</v>
      </c>
      <c r="C189" s="663"/>
      <c r="D189" s="664"/>
      <c r="E189" s="134"/>
      <c r="F189" s="135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8"/>
      <c r="T189" s="599"/>
      <c r="U189" s="600"/>
      <c r="V189" s="600"/>
      <c r="W189" s="601"/>
    </row>
    <row r="190" spans="1:24" s="85" customFormat="1" ht="24" customHeight="1">
      <c r="A190" s="14"/>
      <c r="B190" s="96">
        <v>162</v>
      </c>
      <c r="C190" s="665"/>
      <c r="D190" s="666"/>
      <c r="E190" s="137"/>
      <c r="F190" s="165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58"/>
      <c r="T190" s="602"/>
      <c r="U190" s="603"/>
      <c r="V190" s="603"/>
      <c r="W190" s="604"/>
      <c r="X190" s="14"/>
    </row>
    <row r="191" spans="1:24" ht="24" customHeight="1">
      <c r="B191" s="90">
        <v>163</v>
      </c>
      <c r="C191" s="663"/>
      <c r="D191" s="664"/>
      <c r="E191" s="134"/>
      <c r="F191" s="135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8"/>
      <c r="T191" s="599"/>
      <c r="U191" s="600"/>
      <c r="V191" s="600"/>
      <c r="W191" s="601"/>
    </row>
    <row r="192" spans="1:24" s="85" customFormat="1" ht="24" customHeight="1">
      <c r="A192" s="14"/>
      <c r="B192" s="96">
        <v>164</v>
      </c>
      <c r="C192" s="665"/>
      <c r="D192" s="666"/>
      <c r="E192" s="137"/>
      <c r="F192" s="165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58"/>
      <c r="T192" s="602"/>
      <c r="U192" s="603"/>
      <c r="V192" s="603"/>
      <c r="W192" s="604"/>
      <c r="X192" s="14"/>
    </row>
    <row r="193" spans="1:24" ht="24" customHeight="1">
      <c r="B193" s="90">
        <v>165</v>
      </c>
      <c r="C193" s="663"/>
      <c r="D193" s="664"/>
      <c r="E193" s="134"/>
      <c r="F193" s="135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8"/>
      <c r="T193" s="599"/>
      <c r="U193" s="600"/>
      <c r="V193" s="600"/>
      <c r="W193" s="601"/>
    </row>
    <row r="194" spans="1:24" s="85" customFormat="1" ht="24" customHeight="1">
      <c r="A194" s="14"/>
      <c r="B194" s="96">
        <v>166</v>
      </c>
      <c r="C194" s="665"/>
      <c r="D194" s="666"/>
      <c r="E194" s="137"/>
      <c r="F194" s="165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58"/>
      <c r="T194" s="602"/>
      <c r="U194" s="603"/>
      <c r="V194" s="603"/>
      <c r="W194" s="604"/>
      <c r="X194" s="14"/>
    </row>
    <row r="195" spans="1:24" ht="24" customHeight="1">
      <c r="B195" s="90">
        <v>167</v>
      </c>
      <c r="C195" s="663"/>
      <c r="D195" s="664"/>
      <c r="E195" s="134"/>
      <c r="F195" s="135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8"/>
      <c r="T195" s="599"/>
      <c r="U195" s="600"/>
      <c r="V195" s="600"/>
      <c r="W195" s="601"/>
    </row>
    <row r="196" spans="1:24" s="85" customFormat="1" ht="24" customHeight="1">
      <c r="A196" s="14"/>
      <c r="B196" s="96">
        <v>168</v>
      </c>
      <c r="C196" s="665"/>
      <c r="D196" s="666"/>
      <c r="E196" s="137"/>
      <c r="F196" s="165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58"/>
      <c r="T196" s="602"/>
      <c r="U196" s="603"/>
      <c r="V196" s="603"/>
      <c r="W196" s="604"/>
      <c r="X196" s="14"/>
    </row>
    <row r="197" spans="1:24" ht="24" customHeight="1">
      <c r="B197" s="90">
        <v>169</v>
      </c>
      <c r="C197" s="663"/>
      <c r="D197" s="664"/>
      <c r="E197" s="134"/>
      <c r="F197" s="135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8"/>
      <c r="T197" s="599"/>
      <c r="U197" s="600"/>
      <c r="V197" s="600"/>
      <c r="W197" s="601"/>
    </row>
    <row r="198" spans="1:24" s="85" customFormat="1" ht="24" customHeight="1">
      <c r="A198" s="14"/>
      <c r="B198" s="96">
        <v>170</v>
      </c>
      <c r="C198" s="665"/>
      <c r="D198" s="666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100"/>
      <c r="T198" s="602"/>
      <c r="U198" s="603"/>
      <c r="V198" s="603"/>
      <c r="W198" s="604"/>
      <c r="X198" s="14"/>
    </row>
    <row r="199" spans="1:24" ht="24" customHeight="1">
      <c r="B199" s="90">
        <v>171</v>
      </c>
      <c r="C199" s="667"/>
      <c r="D199" s="668"/>
      <c r="E199" s="111"/>
      <c r="F199" s="116"/>
      <c r="G199" s="104"/>
      <c r="H199" s="104"/>
      <c r="I199" s="104"/>
      <c r="J199" s="104"/>
      <c r="K199" s="104"/>
      <c r="L199" s="104"/>
      <c r="M199" s="111"/>
      <c r="N199" s="111"/>
      <c r="O199" s="111"/>
      <c r="P199" s="172"/>
      <c r="Q199" s="172"/>
      <c r="R199" s="111"/>
      <c r="S199" s="117"/>
      <c r="T199" s="594"/>
      <c r="U199" s="595"/>
      <c r="V199" s="595"/>
      <c r="W199" s="596"/>
    </row>
    <row r="200" spans="1:24" s="85" customFormat="1" ht="24" customHeight="1">
      <c r="A200" s="14"/>
      <c r="B200" s="96">
        <v>172</v>
      </c>
      <c r="C200" s="665"/>
      <c r="D200" s="666"/>
      <c r="E200" s="113"/>
      <c r="F200" s="114"/>
      <c r="G200" s="106"/>
      <c r="H200" s="106"/>
      <c r="I200" s="106"/>
      <c r="J200" s="106"/>
      <c r="K200" s="98"/>
      <c r="L200" s="106"/>
      <c r="M200" s="113"/>
      <c r="N200" s="113"/>
      <c r="O200" s="113"/>
      <c r="P200" s="113"/>
      <c r="Q200" s="113"/>
      <c r="R200" s="113"/>
      <c r="S200" s="115"/>
      <c r="T200" s="602"/>
      <c r="U200" s="603"/>
      <c r="V200" s="603"/>
      <c r="W200" s="604"/>
      <c r="X200" s="14"/>
    </row>
    <row r="201" spans="1:24" ht="24" customHeight="1">
      <c r="B201" s="90">
        <v>173</v>
      </c>
      <c r="C201" s="667"/>
      <c r="D201" s="668"/>
      <c r="E201" s="111"/>
      <c r="F201" s="140"/>
      <c r="G201" s="109"/>
      <c r="H201" s="109"/>
      <c r="I201" s="109"/>
      <c r="J201" s="109"/>
      <c r="K201" s="104"/>
      <c r="L201" s="109"/>
      <c r="M201" s="111"/>
      <c r="N201" s="111"/>
      <c r="O201" s="111"/>
      <c r="P201" s="111"/>
      <c r="Q201" s="111"/>
      <c r="R201" s="111"/>
      <c r="S201" s="117"/>
      <c r="T201" s="594"/>
      <c r="U201" s="595"/>
      <c r="V201" s="595"/>
      <c r="W201" s="596"/>
    </row>
    <row r="202" spans="1:24" s="85" customFormat="1" ht="24" customHeight="1">
      <c r="A202" s="14"/>
      <c r="B202" s="96">
        <v>174</v>
      </c>
      <c r="C202" s="665"/>
      <c r="D202" s="666"/>
      <c r="E202" s="113"/>
      <c r="F202" s="114"/>
      <c r="G202" s="106"/>
      <c r="H202" s="106"/>
      <c r="I202" s="106"/>
      <c r="J202" s="106"/>
      <c r="K202" s="98"/>
      <c r="L202" s="106"/>
      <c r="M202" s="113"/>
      <c r="N202" s="113"/>
      <c r="O202" s="113"/>
      <c r="P202" s="113"/>
      <c r="Q202" s="113"/>
      <c r="R202" s="113"/>
      <c r="S202" s="115"/>
      <c r="T202" s="602"/>
      <c r="U202" s="603"/>
      <c r="V202" s="603"/>
      <c r="W202" s="604"/>
      <c r="X202" s="14"/>
    </row>
    <row r="203" spans="1:24" ht="24" customHeight="1">
      <c r="B203" s="90">
        <v>175</v>
      </c>
      <c r="C203" s="667"/>
      <c r="D203" s="668"/>
      <c r="E203" s="111"/>
      <c r="F203" s="116"/>
      <c r="G203" s="111"/>
      <c r="H203" s="111"/>
      <c r="I203" s="111"/>
      <c r="J203" s="111"/>
      <c r="K203" s="104"/>
      <c r="L203" s="111"/>
      <c r="M203" s="111"/>
      <c r="N203" s="111"/>
      <c r="O203" s="111"/>
      <c r="P203" s="111"/>
      <c r="Q203" s="111"/>
      <c r="R203" s="111"/>
      <c r="S203" s="117"/>
      <c r="T203" s="594"/>
      <c r="U203" s="595"/>
      <c r="V203" s="595"/>
      <c r="W203" s="596"/>
    </row>
    <row r="204" spans="1:24" s="85" customFormat="1" ht="24" customHeight="1">
      <c r="A204" s="14"/>
      <c r="B204" s="96">
        <v>176</v>
      </c>
      <c r="C204" s="665"/>
      <c r="D204" s="666"/>
      <c r="E204" s="106"/>
      <c r="F204" s="107"/>
      <c r="G204" s="106"/>
      <c r="H204" s="106"/>
      <c r="I204" s="106"/>
      <c r="J204" s="106"/>
      <c r="K204" s="98"/>
      <c r="L204" s="113"/>
      <c r="M204" s="106"/>
      <c r="N204" s="106"/>
      <c r="O204" s="106"/>
      <c r="P204" s="106"/>
      <c r="Q204" s="106"/>
      <c r="R204" s="106"/>
      <c r="S204" s="108"/>
      <c r="T204" s="602"/>
      <c r="U204" s="603"/>
      <c r="V204" s="603"/>
      <c r="W204" s="604"/>
      <c r="X204" s="14"/>
    </row>
    <row r="205" spans="1:24" ht="24" customHeight="1">
      <c r="B205" s="90">
        <v>177</v>
      </c>
      <c r="C205" s="667"/>
      <c r="D205" s="668"/>
      <c r="E205" s="109"/>
      <c r="F205" s="110"/>
      <c r="G205" s="182"/>
      <c r="H205" s="109"/>
      <c r="I205" s="109"/>
      <c r="J205" s="109"/>
      <c r="K205" s="104"/>
      <c r="L205" s="109"/>
      <c r="M205" s="109"/>
      <c r="N205" s="109"/>
      <c r="O205" s="109"/>
      <c r="P205" s="109"/>
      <c r="Q205" s="109"/>
      <c r="R205" s="109"/>
      <c r="S205" s="112"/>
      <c r="T205" s="594"/>
      <c r="U205" s="595"/>
      <c r="V205" s="595"/>
      <c r="W205" s="596"/>
    </row>
    <row r="206" spans="1:24" s="85" customFormat="1" ht="24" customHeight="1">
      <c r="A206" s="14"/>
      <c r="B206" s="96">
        <v>178</v>
      </c>
      <c r="C206" s="665"/>
      <c r="D206" s="666"/>
      <c r="E206" s="106"/>
      <c r="F206" s="107"/>
      <c r="G206" s="106"/>
      <c r="H206" s="106"/>
      <c r="I206" s="106"/>
      <c r="J206" s="106"/>
      <c r="K206" s="98"/>
      <c r="L206" s="106"/>
      <c r="M206" s="106"/>
      <c r="N206" s="106"/>
      <c r="O206" s="106"/>
      <c r="P206" s="106"/>
      <c r="Q206" s="106"/>
      <c r="R206" s="106"/>
      <c r="S206" s="108"/>
      <c r="T206" s="602"/>
      <c r="U206" s="603"/>
      <c r="V206" s="603"/>
      <c r="W206" s="604"/>
      <c r="X206" s="14"/>
    </row>
    <row r="207" spans="1:24" ht="24" customHeight="1">
      <c r="B207" s="90">
        <v>179</v>
      </c>
      <c r="C207" s="667"/>
      <c r="D207" s="668"/>
      <c r="E207" s="104"/>
      <c r="F207" s="119"/>
      <c r="G207" s="104"/>
      <c r="H207" s="104"/>
      <c r="I207" s="104"/>
      <c r="J207" s="104"/>
      <c r="K207" s="120"/>
      <c r="L207" s="104"/>
      <c r="M207" s="104"/>
      <c r="N207" s="104"/>
      <c r="O207" s="104"/>
      <c r="P207" s="104"/>
      <c r="Q207" s="104"/>
      <c r="R207" s="104"/>
      <c r="S207" s="105"/>
      <c r="T207" s="594"/>
      <c r="U207" s="595"/>
      <c r="V207" s="595"/>
      <c r="W207" s="596"/>
    </row>
    <row r="208" spans="1:24" s="85" customFormat="1" ht="24" customHeight="1">
      <c r="A208" s="14"/>
      <c r="B208" s="96">
        <v>180</v>
      </c>
      <c r="C208" s="665"/>
      <c r="D208" s="666"/>
      <c r="E208" s="98"/>
      <c r="F208" s="99"/>
      <c r="G208" s="98"/>
      <c r="H208" s="98"/>
      <c r="I208" s="98"/>
      <c r="J208" s="98"/>
      <c r="K208" s="118"/>
      <c r="L208" s="98"/>
      <c r="M208" s="98"/>
      <c r="N208" s="98"/>
      <c r="O208" s="98"/>
      <c r="P208" s="98"/>
      <c r="Q208" s="98"/>
      <c r="R208" s="98"/>
      <c r="S208" s="100"/>
      <c r="T208" s="602"/>
      <c r="U208" s="603"/>
      <c r="V208" s="603"/>
      <c r="W208" s="604"/>
      <c r="X208" s="14"/>
    </row>
    <row r="209" spans="1:24" ht="24" customHeight="1">
      <c r="B209" s="90">
        <v>181</v>
      </c>
      <c r="C209" s="667"/>
      <c r="D209" s="668"/>
      <c r="E209" s="173"/>
      <c r="F209" s="174"/>
      <c r="G209" s="173"/>
      <c r="H209" s="173"/>
      <c r="I209" s="173"/>
      <c r="J209" s="173"/>
      <c r="K209" s="175"/>
      <c r="L209" s="173"/>
      <c r="M209" s="173"/>
      <c r="N209" s="173"/>
      <c r="O209" s="173"/>
      <c r="P209" s="173"/>
      <c r="Q209" s="173"/>
      <c r="R209" s="173"/>
      <c r="S209" s="176"/>
      <c r="T209" s="594"/>
      <c r="U209" s="595"/>
      <c r="V209" s="595"/>
      <c r="W209" s="596"/>
    </row>
    <row r="210" spans="1:24" s="85" customFormat="1" ht="24" customHeight="1">
      <c r="A210" s="14"/>
      <c r="B210" s="96">
        <v>182</v>
      </c>
      <c r="C210" s="665"/>
      <c r="D210" s="666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100"/>
      <c r="T210" s="602"/>
      <c r="U210" s="603"/>
      <c r="V210" s="603"/>
      <c r="W210" s="604"/>
      <c r="X210" s="14"/>
    </row>
    <row r="211" spans="1:24" ht="24" customHeight="1">
      <c r="B211" s="90">
        <v>183</v>
      </c>
      <c r="C211" s="667"/>
      <c r="D211" s="668"/>
      <c r="E211" s="104"/>
      <c r="F211" s="119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5"/>
      <c r="T211" s="594"/>
      <c r="U211" s="595"/>
      <c r="V211" s="595"/>
      <c r="W211" s="596"/>
    </row>
    <row r="212" spans="1:24" s="85" customFormat="1" ht="24" customHeight="1">
      <c r="A212" s="14"/>
      <c r="B212" s="96">
        <v>184</v>
      </c>
      <c r="C212" s="665"/>
      <c r="D212" s="666"/>
      <c r="E212" s="98"/>
      <c r="F212" s="99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100"/>
      <c r="T212" s="602"/>
      <c r="U212" s="603"/>
      <c r="V212" s="603"/>
      <c r="W212" s="604"/>
      <c r="X212" s="14"/>
    </row>
    <row r="213" spans="1:24" ht="24" customHeight="1">
      <c r="B213" s="90">
        <v>185</v>
      </c>
      <c r="C213" s="667"/>
      <c r="D213" s="668"/>
      <c r="E213" s="173"/>
      <c r="F213" s="174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6"/>
      <c r="T213" s="594"/>
      <c r="U213" s="595"/>
      <c r="V213" s="595"/>
      <c r="W213" s="596"/>
    </row>
    <row r="214" spans="1:24" s="85" customFormat="1" ht="24" customHeight="1">
      <c r="A214" s="14"/>
      <c r="B214" s="96">
        <v>186</v>
      </c>
      <c r="C214" s="665"/>
      <c r="D214" s="666"/>
      <c r="E214" s="98"/>
      <c r="F214" s="99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100"/>
      <c r="T214" s="602"/>
      <c r="U214" s="603"/>
      <c r="V214" s="603"/>
      <c r="W214" s="604"/>
      <c r="X214" s="14"/>
    </row>
    <row r="215" spans="1:24" ht="24" customHeight="1">
      <c r="B215" s="90">
        <v>187</v>
      </c>
      <c r="C215" s="667"/>
      <c r="D215" s="668"/>
      <c r="E215" s="173"/>
      <c r="F215" s="177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9"/>
      <c r="T215" s="594"/>
      <c r="U215" s="595"/>
      <c r="V215" s="595"/>
      <c r="W215" s="596"/>
    </row>
    <row r="216" spans="1:24" s="85" customFormat="1" ht="24" customHeight="1">
      <c r="A216" s="14"/>
      <c r="B216" s="96">
        <v>188</v>
      </c>
      <c r="C216" s="665"/>
      <c r="D216" s="666"/>
      <c r="E216" s="98"/>
      <c r="F216" s="131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3"/>
      <c r="T216" s="602"/>
      <c r="U216" s="603"/>
      <c r="V216" s="603"/>
      <c r="W216" s="604"/>
      <c r="X216" s="14"/>
    </row>
    <row r="217" spans="1:24" ht="24" customHeight="1">
      <c r="B217" s="90">
        <v>189</v>
      </c>
      <c r="C217" s="667"/>
      <c r="D217" s="668"/>
      <c r="E217" s="173"/>
      <c r="F217" s="177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  <c r="Q217" s="178"/>
      <c r="R217" s="178"/>
      <c r="S217" s="179"/>
      <c r="T217" s="594"/>
      <c r="U217" s="595"/>
      <c r="V217" s="595"/>
      <c r="W217" s="596"/>
    </row>
    <row r="218" spans="1:24" s="85" customFormat="1" ht="24" customHeight="1">
      <c r="A218" s="14"/>
      <c r="B218" s="96">
        <v>190</v>
      </c>
      <c r="C218" s="665"/>
      <c r="D218" s="666"/>
      <c r="E218" s="98"/>
      <c r="F218" s="131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3"/>
      <c r="T218" s="602"/>
      <c r="U218" s="603"/>
      <c r="V218" s="603"/>
      <c r="W218" s="604"/>
      <c r="X218" s="14"/>
    </row>
    <row r="219" spans="1:24" ht="24" customHeight="1">
      <c r="B219" s="90">
        <v>191</v>
      </c>
      <c r="C219" s="667"/>
      <c r="D219" s="668"/>
      <c r="E219" s="104"/>
      <c r="F219" s="128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30"/>
      <c r="T219" s="594"/>
      <c r="U219" s="595"/>
      <c r="V219" s="595"/>
      <c r="W219" s="596"/>
    </row>
    <row r="220" spans="1:24" s="85" customFormat="1" ht="24" customHeight="1">
      <c r="A220" s="14"/>
      <c r="B220" s="96">
        <v>192</v>
      </c>
      <c r="C220" s="665"/>
      <c r="D220" s="666"/>
      <c r="E220" s="98"/>
      <c r="F220" s="99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100"/>
      <c r="T220" s="602"/>
      <c r="U220" s="603"/>
      <c r="V220" s="603"/>
      <c r="W220" s="604"/>
      <c r="X220" s="14"/>
    </row>
    <row r="221" spans="1:24" ht="24" customHeight="1">
      <c r="B221" s="90">
        <v>193</v>
      </c>
      <c r="C221" s="667"/>
      <c r="D221" s="668"/>
      <c r="E221" s="104"/>
      <c r="F221" s="119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5"/>
      <c r="T221" s="594"/>
      <c r="U221" s="595"/>
      <c r="V221" s="595"/>
      <c r="W221" s="596"/>
    </row>
    <row r="222" spans="1:24" s="85" customFormat="1" ht="24" customHeight="1">
      <c r="A222" s="14"/>
      <c r="B222" s="96">
        <v>194</v>
      </c>
      <c r="C222" s="665"/>
      <c r="D222" s="666"/>
      <c r="E222" s="98"/>
      <c r="F222" s="99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100"/>
      <c r="T222" s="602"/>
      <c r="U222" s="603"/>
      <c r="V222" s="603"/>
      <c r="W222" s="604"/>
      <c r="X222" s="14"/>
    </row>
    <row r="223" spans="1:24" ht="24" customHeight="1">
      <c r="B223" s="90">
        <v>195</v>
      </c>
      <c r="C223" s="667"/>
      <c r="D223" s="668"/>
      <c r="E223" s="104"/>
      <c r="F223" s="119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5"/>
      <c r="T223" s="594"/>
      <c r="U223" s="595"/>
      <c r="V223" s="595"/>
      <c r="W223" s="596"/>
    </row>
    <row r="224" spans="1:24" s="85" customFormat="1" ht="24" customHeight="1">
      <c r="A224" s="14"/>
      <c r="B224" s="96">
        <v>196</v>
      </c>
      <c r="C224" s="665"/>
      <c r="D224" s="666"/>
      <c r="E224" s="98"/>
      <c r="F224" s="99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100"/>
      <c r="T224" s="602"/>
      <c r="U224" s="603"/>
      <c r="V224" s="603"/>
      <c r="W224" s="604"/>
      <c r="X224" s="14"/>
    </row>
    <row r="225" spans="1:24" ht="24" customHeight="1">
      <c r="B225" s="90">
        <v>197</v>
      </c>
      <c r="C225" s="667"/>
      <c r="D225" s="668"/>
      <c r="E225" s="104"/>
      <c r="F225" s="119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5"/>
      <c r="T225" s="594"/>
      <c r="U225" s="595"/>
      <c r="V225" s="595"/>
      <c r="W225" s="596"/>
    </row>
    <row r="226" spans="1:24" s="85" customFormat="1" ht="24" customHeight="1">
      <c r="A226" s="14"/>
      <c r="B226" s="96">
        <v>198</v>
      </c>
      <c r="C226" s="665"/>
      <c r="D226" s="666"/>
      <c r="E226" s="98"/>
      <c r="F226" s="99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/>
      <c r="R226" s="98"/>
      <c r="S226" s="100"/>
      <c r="T226" s="602"/>
      <c r="U226" s="603"/>
      <c r="V226" s="603"/>
      <c r="W226" s="604"/>
      <c r="X226" s="14"/>
    </row>
    <row r="227" spans="1:24" ht="24" customHeight="1">
      <c r="B227" s="90">
        <v>199</v>
      </c>
      <c r="C227" s="667"/>
      <c r="D227" s="668"/>
      <c r="E227" s="104"/>
      <c r="F227" s="128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  <c r="T227" s="594"/>
      <c r="U227" s="595"/>
      <c r="V227" s="595"/>
      <c r="W227" s="596"/>
    </row>
    <row r="228" spans="1:24" s="85" customFormat="1" ht="24" customHeight="1">
      <c r="A228" s="14"/>
      <c r="B228" s="96">
        <v>200</v>
      </c>
      <c r="C228" s="665"/>
      <c r="D228" s="666"/>
      <c r="E228" s="98"/>
      <c r="F228" s="131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602"/>
      <c r="U228" s="603"/>
      <c r="V228" s="603"/>
      <c r="W228" s="604"/>
      <c r="X228" s="14"/>
    </row>
    <row r="229" spans="1:24" ht="24" customHeight="1">
      <c r="B229" s="90">
        <v>201</v>
      </c>
      <c r="C229" s="663"/>
      <c r="D229" s="664"/>
      <c r="E229" s="134"/>
      <c r="F229" s="152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605"/>
      <c r="U229" s="600"/>
      <c r="V229" s="600"/>
      <c r="W229" s="601"/>
    </row>
    <row r="230" spans="1:24" s="85" customFormat="1" ht="24" customHeight="1">
      <c r="A230" s="14"/>
      <c r="B230" s="96">
        <v>202</v>
      </c>
      <c r="C230" s="665"/>
      <c r="D230" s="666"/>
      <c r="E230" s="98"/>
      <c r="F230" s="131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606"/>
      <c r="U230" s="592"/>
      <c r="V230" s="592"/>
      <c r="W230" s="593"/>
      <c r="X230" s="14"/>
    </row>
    <row r="231" spans="1:24" ht="24" customHeight="1">
      <c r="B231" s="90">
        <v>203</v>
      </c>
      <c r="C231" s="663"/>
      <c r="D231" s="664"/>
      <c r="E231" s="134"/>
      <c r="F231" s="135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8"/>
      <c r="T231" s="599"/>
      <c r="U231" s="600"/>
      <c r="V231" s="600"/>
      <c r="W231" s="601"/>
    </row>
    <row r="232" spans="1:24" s="85" customFormat="1" ht="24" customHeight="1">
      <c r="A232" s="14"/>
      <c r="B232" s="96">
        <v>204</v>
      </c>
      <c r="C232" s="665"/>
      <c r="D232" s="666"/>
      <c r="E232" s="98"/>
      <c r="F232" s="99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100"/>
      <c r="T232" s="591"/>
      <c r="U232" s="592"/>
      <c r="V232" s="592"/>
      <c r="W232" s="593"/>
      <c r="X232" s="14"/>
    </row>
    <row r="233" spans="1:24" ht="24" customHeight="1">
      <c r="B233" s="90">
        <v>205</v>
      </c>
      <c r="C233" s="663"/>
      <c r="D233" s="664"/>
      <c r="E233" s="134"/>
      <c r="F233" s="135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8"/>
      <c r="T233" s="599"/>
      <c r="U233" s="600"/>
      <c r="V233" s="600"/>
      <c r="W233" s="601"/>
    </row>
    <row r="234" spans="1:24" s="85" customFormat="1" ht="24" customHeight="1">
      <c r="A234" s="14"/>
      <c r="B234" s="96">
        <v>206</v>
      </c>
      <c r="C234" s="665"/>
      <c r="D234" s="666"/>
      <c r="E234" s="98"/>
      <c r="F234" s="99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100"/>
      <c r="T234" s="591"/>
      <c r="U234" s="592"/>
      <c r="V234" s="592"/>
      <c r="W234" s="593"/>
      <c r="X234" s="14"/>
    </row>
    <row r="235" spans="1:24" ht="24" customHeight="1">
      <c r="B235" s="90">
        <v>207</v>
      </c>
      <c r="C235" s="663"/>
      <c r="D235" s="664"/>
      <c r="E235" s="134"/>
      <c r="F235" s="135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8"/>
      <c r="T235" s="599"/>
      <c r="U235" s="600"/>
      <c r="V235" s="600"/>
      <c r="W235" s="601"/>
    </row>
    <row r="236" spans="1:24" s="85" customFormat="1" ht="24" customHeight="1">
      <c r="A236" s="14"/>
      <c r="B236" s="96">
        <v>208</v>
      </c>
      <c r="C236" s="665"/>
      <c r="D236" s="666"/>
      <c r="E236" s="98"/>
      <c r="F236" s="99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100"/>
      <c r="T236" s="591"/>
      <c r="U236" s="592"/>
      <c r="V236" s="592"/>
      <c r="W236" s="593"/>
      <c r="X236" s="14"/>
    </row>
    <row r="237" spans="1:24" ht="24" customHeight="1">
      <c r="B237" s="90">
        <v>209</v>
      </c>
      <c r="C237" s="663"/>
      <c r="D237" s="664"/>
      <c r="E237" s="134"/>
      <c r="F237" s="135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8"/>
      <c r="T237" s="599"/>
      <c r="U237" s="600"/>
      <c r="V237" s="600"/>
      <c r="W237" s="601"/>
    </row>
    <row r="238" spans="1:24" s="85" customFormat="1" ht="24" customHeight="1">
      <c r="A238" s="14"/>
      <c r="B238" s="96">
        <v>210</v>
      </c>
      <c r="C238" s="665"/>
      <c r="D238" s="666"/>
      <c r="E238" s="98"/>
      <c r="F238" s="99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100"/>
      <c r="T238" s="591"/>
      <c r="U238" s="592"/>
      <c r="V238" s="592"/>
      <c r="W238" s="593"/>
      <c r="X238" s="14"/>
    </row>
    <row r="239" spans="1:24" ht="24" customHeight="1">
      <c r="B239" s="90">
        <v>211</v>
      </c>
      <c r="C239" s="663"/>
      <c r="D239" s="664"/>
      <c r="E239" s="134"/>
      <c r="F239" s="135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8"/>
      <c r="T239" s="567"/>
      <c r="U239" s="568"/>
      <c r="V239" s="568"/>
      <c r="W239" s="569"/>
    </row>
    <row r="240" spans="1:24" s="85" customFormat="1" ht="24" customHeight="1">
      <c r="A240" s="14"/>
      <c r="B240" s="96">
        <v>212</v>
      </c>
      <c r="C240" s="665"/>
      <c r="D240" s="666"/>
      <c r="E240" s="137"/>
      <c r="F240" s="165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58"/>
      <c r="T240" s="570"/>
      <c r="U240" s="571"/>
      <c r="V240" s="571"/>
      <c r="W240" s="572"/>
      <c r="X240" s="14"/>
    </row>
    <row r="241" spans="1:24" ht="24" customHeight="1">
      <c r="B241" s="90">
        <v>213</v>
      </c>
      <c r="C241" s="663"/>
      <c r="D241" s="664"/>
      <c r="E241" s="134"/>
      <c r="F241" s="135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8"/>
      <c r="T241" s="567"/>
      <c r="U241" s="568"/>
      <c r="V241" s="568"/>
      <c r="W241" s="569"/>
    </row>
    <row r="242" spans="1:24" s="85" customFormat="1" ht="24" customHeight="1">
      <c r="A242" s="14"/>
      <c r="B242" s="96">
        <v>214</v>
      </c>
      <c r="C242" s="665"/>
      <c r="D242" s="666"/>
      <c r="E242" s="137"/>
      <c r="F242" s="165"/>
      <c r="G242" s="137"/>
      <c r="H242" s="137"/>
      <c r="I242" s="137"/>
      <c r="J242" s="137"/>
      <c r="K242" s="137"/>
      <c r="L242" s="137"/>
      <c r="M242" s="137"/>
      <c r="N242" s="137"/>
      <c r="O242" s="137"/>
      <c r="P242" s="137"/>
      <c r="Q242" s="137"/>
      <c r="R242" s="137"/>
      <c r="S242" s="158"/>
      <c r="T242" s="570"/>
      <c r="U242" s="571"/>
      <c r="V242" s="571"/>
      <c r="W242" s="572"/>
      <c r="X242" s="14"/>
    </row>
    <row r="243" spans="1:24" ht="24" customHeight="1">
      <c r="B243" s="90">
        <v>215</v>
      </c>
      <c r="C243" s="663"/>
      <c r="D243" s="664"/>
      <c r="E243" s="134"/>
      <c r="F243" s="152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598"/>
      <c r="U243" s="568"/>
      <c r="V243" s="568"/>
      <c r="W243" s="569"/>
    </row>
    <row r="244" spans="1:24" s="85" customFormat="1" ht="24" customHeight="1">
      <c r="A244" s="14"/>
      <c r="B244" s="96">
        <v>216</v>
      </c>
      <c r="C244" s="665"/>
      <c r="D244" s="666"/>
      <c r="E244" s="137"/>
      <c r="F244" s="167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699"/>
      <c r="U244" s="700"/>
      <c r="V244" s="700"/>
      <c r="W244" s="701"/>
      <c r="X244" s="14"/>
    </row>
    <row r="245" spans="1:24" ht="24" customHeight="1">
      <c r="B245" s="90">
        <v>217</v>
      </c>
      <c r="C245" s="663"/>
      <c r="D245" s="664"/>
      <c r="E245" s="134"/>
      <c r="F245" s="152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702"/>
      <c r="U245" s="703"/>
      <c r="V245" s="703"/>
      <c r="W245" s="704"/>
    </row>
    <row r="246" spans="1:24" s="85" customFormat="1" ht="24" customHeight="1">
      <c r="A246" s="14"/>
      <c r="B246" s="96">
        <v>218</v>
      </c>
      <c r="C246" s="665"/>
      <c r="D246" s="666"/>
      <c r="E246" s="137"/>
      <c r="F246" s="165"/>
      <c r="G246" s="137"/>
      <c r="H246" s="137"/>
      <c r="I246" s="137"/>
      <c r="J246" s="137"/>
      <c r="K246" s="137"/>
      <c r="L246" s="137"/>
      <c r="M246" s="137"/>
      <c r="N246" s="137"/>
      <c r="O246" s="137"/>
      <c r="P246" s="137"/>
      <c r="Q246" s="137"/>
      <c r="R246" s="137"/>
      <c r="S246" s="158"/>
      <c r="T246" s="570"/>
      <c r="U246" s="571"/>
      <c r="V246" s="571"/>
      <c r="W246" s="572"/>
      <c r="X246" s="14"/>
    </row>
    <row r="247" spans="1:24" ht="24" customHeight="1">
      <c r="B247" s="90">
        <v>219</v>
      </c>
      <c r="C247" s="663"/>
      <c r="D247" s="664"/>
      <c r="E247" s="134"/>
      <c r="F247" s="135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8"/>
      <c r="T247" s="567"/>
      <c r="U247" s="568"/>
      <c r="V247" s="568"/>
      <c r="W247" s="569"/>
    </row>
    <row r="248" spans="1:24" s="85" customFormat="1" ht="24" customHeight="1">
      <c r="A248" s="14"/>
      <c r="B248" s="96">
        <v>220</v>
      </c>
      <c r="C248" s="669"/>
      <c r="D248" s="670"/>
      <c r="E248" s="98"/>
      <c r="F248" s="99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100"/>
      <c r="T248" s="576"/>
      <c r="U248" s="577"/>
      <c r="V248" s="577"/>
      <c r="W248" s="578"/>
      <c r="X248" s="14"/>
    </row>
    <row r="249" spans="1:24" ht="24" customHeight="1">
      <c r="B249" s="90">
        <v>221</v>
      </c>
      <c r="C249" s="663"/>
      <c r="D249" s="664"/>
      <c r="E249" s="134"/>
      <c r="F249" s="135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8"/>
      <c r="T249" s="567"/>
      <c r="U249" s="568"/>
      <c r="V249" s="568"/>
      <c r="W249" s="569"/>
    </row>
    <row r="250" spans="1:24" s="85" customFormat="1" ht="24" customHeight="1">
      <c r="A250" s="14"/>
      <c r="B250" s="96">
        <v>222</v>
      </c>
      <c r="C250" s="669"/>
      <c r="D250" s="670"/>
      <c r="E250" s="98"/>
      <c r="F250" s="99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100"/>
      <c r="T250" s="576"/>
      <c r="U250" s="577"/>
      <c r="V250" s="577"/>
      <c r="W250" s="578"/>
      <c r="X250" s="14"/>
    </row>
    <row r="251" spans="1:24" ht="24" customHeight="1">
      <c r="B251" s="90">
        <v>223</v>
      </c>
      <c r="C251" s="663"/>
      <c r="D251" s="664"/>
      <c r="E251" s="134"/>
      <c r="F251" s="135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8"/>
      <c r="T251" s="567"/>
      <c r="U251" s="568"/>
      <c r="V251" s="568"/>
      <c r="W251" s="569"/>
    </row>
    <row r="252" spans="1:24" s="85" customFormat="1" ht="24" customHeight="1">
      <c r="A252" s="14"/>
      <c r="B252" s="96">
        <v>224</v>
      </c>
      <c r="C252" s="669"/>
      <c r="D252" s="670"/>
      <c r="E252" s="137"/>
      <c r="F252" s="99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100"/>
      <c r="T252" s="576"/>
      <c r="U252" s="577"/>
      <c r="V252" s="577"/>
      <c r="W252" s="578"/>
      <c r="X252" s="14"/>
    </row>
    <row r="253" spans="1:24" ht="24" customHeight="1">
      <c r="B253" s="90">
        <v>225</v>
      </c>
      <c r="C253" s="663"/>
      <c r="D253" s="664"/>
      <c r="E253" s="134"/>
      <c r="F253" s="135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8"/>
      <c r="T253" s="567"/>
      <c r="U253" s="568"/>
      <c r="V253" s="568"/>
      <c r="W253" s="569"/>
    </row>
    <row r="254" spans="1:24" s="85" customFormat="1" ht="24" customHeight="1">
      <c r="A254" s="14"/>
      <c r="B254" s="96">
        <v>226</v>
      </c>
      <c r="C254" s="669"/>
      <c r="D254" s="670"/>
      <c r="E254" s="98"/>
      <c r="F254" s="99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100"/>
      <c r="T254" s="576"/>
      <c r="U254" s="577"/>
      <c r="V254" s="577"/>
      <c r="W254" s="578"/>
      <c r="X254" s="14"/>
    </row>
    <row r="255" spans="1:24" ht="24" customHeight="1">
      <c r="B255" s="90">
        <v>227</v>
      </c>
      <c r="C255" s="663"/>
      <c r="D255" s="664"/>
      <c r="E255" s="134"/>
      <c r="F255" s="135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8"/>
      <c r="T255" s="567"/>
      <c r="U255" s="568"/>
      <c r="V255" s="568"/>
      <c r="W255" s="569"/>
    </row>
    <row r="256" spans="1:24" s="85" customFormat="1" ht="24" customHeight="1">
      <c r="A256" s="14"/>
      <c r="B256" s="96">
        <v>228</v>
      </c>
      <c r="C256" s="669"/>
      <c r="D256" s="670"/>
      <c r="E256" s="98"/>
      <c r="F256" s="99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100"/>
      <c r="T256" s="576"/>
      <c r="U256" s="577"/>
      <c r="V256" s="577"/>
      <c r="W256" s="578"/>
      <c r="X256" s="14"/>
    </row>
    <row r="257" spans="1:24" ht="24" customHeight="1">
      <c r="B257" s="90">
        <v>229</v>
      </c>
      <c r="C257" s="663"/>
      <c r="D257" s="664"/>
      <c r="E257" s="134"/>
      <c r="F257" s="135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567"/>
      <c r="U257" s="568"/>
      <c r="V257" s="568"/>
      <c r="W257" s="569"/>
    </row>
    <row r="258" spans="1:24" s="85" customFormat="1" ht="24" customHeight="1">
      <c r="A258" s="14"/>
      <c r="B258" s="96">
        <v>230</v>
      </c>
      <c r="C258" s="669"/>
      <c r="D258" s="670"/>
      <c r="E258" s="98"/>
      <c r="F258" s="99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576"/>
      <c r="U258" s="577"/>
      <c r="V258" s="577"/>
      <c r="W258" s="578"/>
      <c r="X258" s="14"/>
    </row>
    <row r="259" spans="1:24" ht="24" customHeight="1">
      <c r="B259" s="90">
        <v>231</v>
      </c>
      <c r="C259" s="663"/>
      <c r="D259" s="664"/>
      <c r="E259" s="134"/>
      <c r="F259" s="135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567"/>
      <c r="U259" s="568"/>
      <c r="V259" s="568"/>
      <c r="W259" s="569"/>
    </row>
    <row r="260" spans="1:24" s="85" customFormat="1" ht="24" customHeight="1">
      <c r="A260" s="14"/>
      <c r="B260" s="96">
        <v>232</v>
      </c>
      <c r="C260" s="669"/>
      <c r="D260" s="670"/>
      <c r="E260" s="98"/>
      <c r="F260" s="99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576"/>
      <c r="U260" s="577"/>
      <c r="V260" s="577"/>
      <c r="W260" s="578"/>
      <c r="X260" s="14"/>
    </row>
    <row r="261" spans="1:24" ht="24" customHeight="1">
      <c r="B261" s="90">
        <v>233</v>
      </c>
      <c r="C261" s="663"/>
      <c r="D261" s="664"/>
      <c r="E261" s="134"/>
      <c r="F261" s="135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567"/>
      <c r="U261" s="568"/>
      <c r="V261" s="568"/>
      <c r="W261" s="569"/>
    </row>
    <row r="262" spans="1:24" s="85" customFormat="1" ht="24" customHeight="1">
      <c r="A262" s="14"/>
      <c r="B262" s="96">
        <v>234</v>
      </c>
      <c r="C262" s="669"/>
      <c r="D262" s="670"/>
      <c r="E262" s="98"/>
      <c r="F262" s="99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576"/>
      <c r="U262" s="577"/>
      <c r="V262" s="577"/>
      <c r="W262" s="578"/>
      <c r="X262" s="14"/>
    </row>
    <row r="263" spans="1:24" ht="24" customHeight="1">
      <c r="B263" s="90">
        <v>235</v>
      </c>
      <c r="C263" s="663"/>
      <c r="D263" s="664"/>
      <c r="E263" s="134"/>
      <c r="F263" s="135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567"/>
      <c r="U263" s="568"/>
      <c r="V263" s="568"/>
      <c r="W263" s="569"/>
    </row>
    <row r="264" spans="1:24" s="85" customFormat="1" ht="24" customHeight="1">
      <c r="A264" s="14"/>
      <c r="B264" s="96">
        <v>236</v>
      </c>
      <c r="C264" s="669"/>
      <c r="D264" s="670"/>
      <c r="E264" s="98"/>
      <c r="F264" s="99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576"/>
      <c r="U264" s="577"/>
      <c r="V264" s="577"/>
      <c r="W264" s="578"/>
      <c r="X264" s="14"/>
    </row>
    <row r="265" spans="1:24" ht="24" customHeight="1">
      <c r="B265" s="90">
        <v>237</v>
      </c>
      <c r="C265" s="663"/>
      <c r="D265" s="664"/>
      <c r="E265" s="134"/>
      <c r="F265" s="135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567"/>
      <c r="U265" s="568"/>
      <c r="V265" s="568"/>
      <c r="W265" s="569"/>
    </row>
    <row r="266" spans="1:24" s="85" customFormat="1" ht="24" customHeight="1">
      <c r="A266" s="14"/>
      <c r="B266" s="96">
        <v>238</v>
      </c>
      <c r="C266" s="669"/>
      <c r="D266" s="670"/>
      <c r="E266" s="98"/>
      <c r="F266" s="99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576"/>
      <c r="U266" s="577"/>
      <c r="V266" s="577"/>
      <c r="W266" s="578"/>
      <c r="X266" s="14"/>
    </row>
    <row r="267" spans="1:24" ht="24" customHeight="1">
      <c r="B267" s="90">
        <v>239</v>
      </c>
      <c r="C267" s="663"/>
      <c r="D267" s="664"/>
      <c r="E267" s="134"/>
      <c r="F267" s="135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567"/>
      <c r="U267" s="568"/>
      <c r="V267" s="568"/>
      <c r="W267" s="569"/>
    </row>
    <row r="268" spans="1:24" s="85" customFormat="1" ht="24" customHeight="1">
      <c r="A268" s="14"/>
      <c r="B268" s="96">
        <v>240</v>
      </c>
      <c r="C268" s="669"/>
      <c r="D268" s="670"/>
      <c r="E268" s="98"/>
      <c r="F268" s="99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576"/>
      <c r="U268" s="577"/>
      <c r="V268" s="577"/>
      <c r="W268" s="578"/>
      <c r="X268" s="14"/>
    </row>
    <row r="269" spans="1:24" ht="24" customHeight="1">
      <c r="B269" s="90">
        <v>241</v>
      </c>
      <c r="C269" s="663"/>
      <c r="D269" s="664"/>
      <c r="E269" s="134"/>
      <c r="F269" s="135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567"/>
      <c r="U269" s="568"/>
      <c r="V269" s="568"/>
      <c r="W269" s="569"/>
    </row>
    <row r="270" spans="1:24" s="85" customFormat="1" ht="24" customHeight="1">
      <c r="A270" s="14"/>
      <c r="B270" s="96">
        <v>242</v>
      </c>
      <c r="C270" s="669"/>
      <c r="D270" s="670"/>
      <c r="E270" s="98"/>
      <c r="F270" s="99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576"/>
      <c r="U270" s="577"/>
      <c r="V270" s="577"/>
      <c r="W270" s="578"/>
      <c r="X270" s="14"/>
    </row>
    <row r="271" spans="1:24" ht="24" customHeight="1">
      <c r="B271" s="90">
        <v>243</v>
      </c>
      <c r="C271" s="663"/>
      <c r="D271" s="664"/>
      <c r="E271" s="134"/>
      <c r="F271" s="135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567"/>
      <c r="U271" s="568"/>
      <c r="V271" s="568"/>
      <c r="W271" s="569"/>
    </row>
    <row r="272" spans="1:24" s="85" customFormat="1" ht="24" customHeight="1">
      <c r="A272" s="14"/>
      <c r="B272" s="96">
        <v>244</v>
      </c>
      <c r="C272" s="669"/>
      <c r="D272" s="670"/>
      <c r="E272" s="98"/>
      <c r="F272" s="99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576"/>
      <c r="U272" s="577"/>
      <c r="V272" s="577"/>
      <c r="W272" s="578"/>
      <c r="X272" s="14"/>
    </row>
    <row r="273" spans="1:24" ht="24" customHeight="1">
      <c r="B273" s="90">
        <v>245</v>
      </c>
      <c r="C273" s="663"/>
      <c r="D273" s="664"/>
      <c r="E273" s="134"/>
      <c r="F273" s="135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567"/>
      <c r="U273" s="568"/>
      <c r="V273" s="568"/>
      <c r="W273" s="569"/>
    </row>
    <row r="274" spans="1:24" s="85" customFormat="1" ht="24" customHeight="1">
      <c r="A274" s="14"/>
      <c r="B274" s="96">
        <v>246</v>
      </c>
      <c r="C274" s="669"/>
      <c r="D274" s="670"/>
      <c r="E274" s="98"/>
      <c r="F274" s="99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576"/>
      <c r="U274" s="577"/>
      <c r="V274" s="577"/>
      <c r="W274" s="578"/>
      <c r="X274" s="14"/>
    </row>
    <row r="275" spans="1:24" ht="24" customHeight="1">
      <c r="B275" s="90">
        <v>247</v>
      </c>
      <c r="C275" s="663"/>
      <c r="D275" s="664"/>
      <c r="E275" s="134"/>
      <c r="F275" s="135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567"/>
      <c r="U275" s="568"/>
      <c r="V275" s="568"/>
      <c r="W275" s="569"/>
    </row>
    <row r="276" spans="1:24" s="85" customFormat="1" ht="24" customHeight="1">
      <c r="A276" s="14"/>
      <c r="B276" s="96">
        <v>248</v>
      </c>
      <c r="C276" s="669"/>
      <c r="D276" s="670"/>
      <c r="E276" s="98"/>
      <c r="F276" s="99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576"/>
      <c r="U276" s="577"/>
      <c r="V276" s="577"/>
      <c r="W276" s="578"/>
      <c r="X276" s="14"/>
    </row>
    <row r="277" spans="1:24" ht="24" customHeight="1">
      <c r="B277" s="90">
        <v>249</v>
      </c>
      <c r="C277" s="663"/>
      <c r="D277" s="664"/>
      <c r="E277" s="134"/>
      <c r="F277" s="135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567"/>
      <c r="U277" s="568"/>
      <c r="V277" s="568"/>
      <c r="W277" s="569"/>
    </row>
    <row r="278" spans="1:24" s="85" customFormat="1" ht="24" customHeight="1">
      <c r="A278" s="14"/>
      <c r="B278" s="96">
        <v>250</v>
      </c>
      <c r="C278" s="669"/>
      <c r="D278" s="670"/>
      <c r="E278" s="98"/>
      <c r="F278" s="99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591"/>
      <c r="U278" s="592"/>
      <c r="V278" s="592"/>
      <c r="W278" s="593"/>
      <c r="X278" s="14"/>
    </row>
    <row r="279" spans="1:24" s="93" customFormat="1" ht="24" customHeight="1">
      <c r="A279" s="14"/>
      <c r="B279" s="90">
        <v>251</v>
      </c>
      <c r="C279" s="663"/>
      <c r="D279" s="664"/>
      <c r="E279" s="104"/>
      <c r="F279" s="119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573"/>
      <c r="U279" s="574"/>
      <c r="V279" s="574"/>
      <c r="W279" s="575"/>
      <c r="X279" s="14"/>
    </row>
    <row r="280" spans="1:24" s="85" customFormat="1" ht="24" customHeight="1">
      <c r="A280" s="14"/>
      <c r="B280" s="96">
        <v>252</v>
      </c>
      <c r="C280" s="669"/>
      <c r="D280" s="670"/>
      <c r="E280" s="98"/>
      <c r="F280" s="99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576"/>
      <c r="U280" s="577"/>
      <c r="V280" s="577"/>
      <c r="W280" s="578"/>
      <c r="X280" s="14"/>
    </row>
    <row r="281" spans="1:24" s="93" customFormat="1" ht="24" customHeight="1">
      <c r="A281" s="14"/>
      <c r="B281" s="90">
        <v>253</v>
      </c>
      <c r="C281" s="663"/>
      <c r="D281" s="664"/>
      <c r="E281" s="104"/>
      <c r="F281" s="119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573"/>
      <c r="U281" s="574"/>
      <c r="V281" s="574"/>
      <c r="W281" s="575"/>
      <c r="X281" s="14"/>
    </row>
    <row r="282" spans="1:24" s="85" customFormat="1" ht="24" customHeight="1">
      <c r="A282" s="14"/>
      <c r="B282" s="96">
        <v>254</v>
      </c>
      <c r="C282" s="669"/>
      <c r="D282" s="670"/>
      <c r="E282" s="98"/>
      <c r="F282" s="99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576"/>
      <c r="U282" s="577"/>
      <c r="V282" s="577"/>
      <c r="W282" s="578"/>
      <c r="X282" s="14"/>
    </row>
    <row r="283" spans="1:24" s="93" customFormat="1" ht="24" customHeight="1">
      <c r="A283" s="14"/>
      <c r="B283" s="90">
        <v>255</v>
      </c>
      <c r="C283" s="663"/>
      <c r="D283" s="664"/>
      <c r="E283" s="104"/>
      <c r="F283" s="119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573"/>
      <c r="U283" s="574"/>
      <c r="V283" s="574"/>
      <c r="W283" s="575"/>
      <c r="X283" s="14"/>
    </row>
    <row r="284" spans="1:24" s="85" customFormat="1" ht="24" customHeight="1">
      <c r="A284" s="14"/>
      <c r="B284" s="96">
        <v>256</v>
      </c>
      <c r="C284" s="669"/>
      <c r="D284" s="670"/>
      <c r="E284" s="98"/>
      <c r="F284" s="99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576"/>
      <c r="U284" s="577"/>
      <c r="V284" s="577"/>
      <c r="W284" s="578"/>
      <c r="X284" s="14"/>
    </row>
    <row r="285" spans="1:24" s="93" customFormat="1" ht="24" customHeight="1">
      <c r="A285" s="14"/>
      <c r="B285" s="90">
        <v>257</v>
      </c>
      <c r="C285" s="663"/>
      <c r="D285" s="664"/>
      <c r="E285" s="104"/>
      <c r="F285" s="119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594"/>
      <c r="U285" s="595"/>
      <c r="V285" s="595"/>
      <c r="W285" s="596"/>
      <c r="X285" s="14"/>
    </row>
    <row r="286" spans="1:24" s="85" customFormat="1" ht="24" customHeight="1">
      <c r="A286" s="14"/>
      <c r="B286" s="96">
        <v>258</v>
      </c>
      <c r="C286" s="669"/>
      <c r="D286" s="670"/>
      <c r="E286" s="98"/>
      <c r="F286" s="99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576"/>
      <c r="U286" s="577"/>
      <c r="V286" s="577"/>
      <c r="W286" s="578"/>
      <c r="X286" s="14"/>
    </row>
    <row r="287" spans="1:24" s="93" customFormat="1" ht="24" customHeight="1">
      <c r="A287" s="14"/>
      <c r="B287" s="90">
        <v>259</v>
      </c>
      <c r="C287" s="663"/>
      <c r="D287" s="664"/>
      <c r="E287" s="104"/>
      <c r="F287" s="119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567"/>
      <c r="U287" s="568"/>
      <c r="V287" s="568"/>
      <c r="W287" s="569"/>
      <c r="X287" s="14"/>
    </row>
    <row r="288" spans="1:24" s="85" customFormat="1" ht="24" customHeight="1">
      <c r="A288" s="14"/>
      <c r="B288" s="96">
        <v>260</v>
      </c>
      <c r="C288" s="669"/>
      <c r="D288" s="670"/>
      <c r="E288" s="98"/>
      <c r="F288" s="99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591"/>
      <c r="U288" s="592"/>
      <c r="V288" s="592"/>
      <c r="W288" s="593"/>
      <c r="X288" s="14"/>
    </row>
    <row r="289" spans="1:24" s="93" customFormat="1" ht="24" customHeight="1">
      <c r="A289" s="14"/>
      <c r="B289" s="90">
        <v>261</v>
      </c>
      <c r="C289" s="663"/>
      <c r="D289" s="664"/>
      <c r="E289" s="104"/>
      <c r="F289" s="119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594"/>
      <c r="U289" s="595"/>
      <c r="V289" s="595"/>
      <c r="W289" s="596"/>
      <c r="X289" s="14"/>
    </row>
    <row r="290" spans="1:24" s="85" customFormat="1" ht="24" customHeight="1">
      <c r="A290" s="14"/>
      <c r="B290" s="96">
        <v>262</v>
      </c>
      <c r="C290" s="669"/>
      <c r="D290" s="670"/>
      <c r="E290" s="98"/>
      <c r="F290" s="99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591"/>
      <c r="U290" s="592"/>
      <c r="V290" s="592"/>
      <c r="W290" s="593"/>
      <c r="X290" s="14"/>
    </row>
    <row r="291" spans="1:24" s="93" customFormat="1" ht="24" customHeight="1">
      <c r="A291" s="14"/>
      <c r="B291" s="90">
        <v>263</v>
      </c>
      <c r="C291" s="663"/>
      <c r="D291" s="664"/>
      <c r="E291" s="104"/>
      <c r="F291" s="119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594"/>
      <c r="U291" s="595"/>
      <c r="V291" s="595"/>
      <c r="W291" s="596"/>
      <c r="X291" s="14"/>
    </row>
    <row r="292" spans="1:24" s="85" customFormat="1" ht="24" customHeight="1">
      <c r="A292" s="14"/>
      <c r="B292" s="96">
        <v>264</v>
      </c>
      <c r="C292" s="669"/>
      <c r="D292" s="670"/>
      <c r="E292" s="98"/>
      <c r="F292" s="99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591"/>
      <c r="U292" s="592"/>
      <c r="V292" s="592"/>
      <c r="W292" s="593"/>
      <c r="X292" s="14"/>
    </row>
    <row r="293" spans="1:24" s="93" customFormat="1" ht="24" customHeight="1">
      <c r="A293" s="14"/>
      <c r="B293" s="90">
        <v>265</v>
      </c>
      <c r="C293" s="663"/>
      <c r="D293" s="664"/>
      <c r="E293" s="104"/>
      <c r="F293" s="119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594"/>
      <c r="U293" s="595"/>
      <c r="V293" s="595"/>
      <c r="W293" s="596"/>
      <c r="X293" s="14"/>
    </row>
    <row r="294" spans="1:24" s="85" customFormat="1" ht="24" customHeight="1">
      <c r="A294" s="14"/>
      <c r="B294" s="96">
        <v>266</v>
      </c>
      <c r="C294" s="669"/>
      <c r="D294" s="670"/>
      <c r="E294" s="98"/>
      <c r="F294" s="99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591"/>
      <c r="U294" s="592"/>
      <c r="V294" s="592"/>
      <c r="W294" s="593"/>
      <c r="X294" s="14"/>
    </row>
    <row r="295" spans="1:24" s="93" customFormat="1" ht="24" customHeight="1">
      <c r="A295" s="14"/>
      <c r="B295" s="90">
        <v>267</v>
      </c>
      <c r="C295" s="663"/>
      <c r="D295" s="664"/>
      <c r="E295" s="104"/>
      <c r="F295" s="119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599"/>
      <c r="U295" s="600"/>
      <c r="V295" s="600"/>
      <c r="W295" s="601"/>
      <c r="X295" s="14"/>
    </row>
    <row r="296" spans="1:24" s="85" customFormat="1" ht="24" customHeight="1">
      <c r="A296" s="14"/>
      <c r="B296" s="96">
        <v>268</v>
      </c>
      <c r="C296" s="669"/>
      <c r="D296" s="670"/>
      <c r="E296" s="98"/>
      <c r="F296" s="99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591"/>
      <c r="U296" s="592"/>
      <c r="V296" s="592"/>
      <c r="W296" s="593"/>
      <c r="X296" s="14"/>
    </row>
    <row r="297" spans="1:24" s="93" customFormat="1" ht="24" customHeight="1">
      <c r="A297" s="14"/>
      <c r="B297" s="90">
        <v>269</v>
      </c>
      <c r="C297" s="663"/>
      <c r="D297" s="664"/>
      <c r="E297" s="104"/>
      <c r="F297" s="119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594"/>
      <c r="U297" s="595"/>
      <c r="V297" s="595"/>
      <c r="W297" s="596"/>
      <c r="X297" s="14"/>
    </row>
    <row r="298" spans="1:24" s="85" customFormat="1" ht="24" customHeight="1">
      <c r="A298" s="14"/>
      <c r="B298" s="96">
        <v>270</v>
      </c>
      <c r="C298" s="669"/>
      <c r="D298" s="670"/>
      <c r="E298" s="98"/>
      <c r="F298" s="99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591"/>
      <c r="U298" s="592"/>
      <c r="V298" s="592"/>
      <c r="W298" s="593"/>
      <c r="X298" s="14"/>
    </row>
    <row r="299" spans="1:24" s="93" customFormat="1" ht="24" customHeight="1">
      <c r="A299" s="14"/>
      <c r="B299" s="90">
        <v>271</v>
      </c>
      <c r="C299" s="663"/>
      <c r="D299" s="664"/>
      <c r="E299" s="104"/>
      <c r="F299" s="119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594"/>
      <c r="U299" s="595"/>
      <c r="V299" s="595"/>
      <c r="W299" s="596"/>
      <c r="X299" s="14"/>
    </row>
    <row r="300" spans="1:24" s="85" customFormat="1" ht="24" customHeight="1">
      <c r="A300" s="14"/>
      <c r="B300" s="96">
        <v>272</v>
      </c>
      <c r="C300" s="669"/>
      <c r="D300" s="670"/>
      <c r="E300" s="98"/>
      <c r="F300" s="99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591"/>
      <c r="U300" s="592"/>
      <c r="V300" s="592"/>
      <c r="W300" s="593"/>
      <c r="X300" s="14"/>
    </row>
    <row r="301" spans="1:24" ht="24" customHeight="1">
      <c r="B301" s="90">
        <v>273</v>
      </c>
      <c r="C301" s="663"/>
      <c r="D301" s="664"/>
      <c r="E301" s="134"/>
      <c r="F301" s="135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8"/>
      <c r="T301" s="567"/>
      <c r="U301" s="568"/>
      <c r="V301" s="568"/>
      <c r="W301" s="569"/>
    </row>
    <row r="302" spans="1:24" s="85" customFormat="1" ht="24" customHeight="1">
      <c r="A302" s="14"/>
      <c r="B302" s="96">
        <v>274</v>
      </c>
      <c r="C302" s="665"/>
      <c r="D302" s="666"/>
      <c r="E302" s="159"/>
      <c r="F302" s="160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61"/>
      <c r="T302" s="588"/>
      <c r="U302" s="589"/>
      <c r="V302" s="589"/>
      <c r="W302" s="590"/>
      <c r="X302" s="14"/>
    </row>
    <row r="303" spans="1:24" ht="24" customHeight="1">
      <c r="B303" s="90">
        <v>275</v>
      </c>
      <c r="C303" s="663"/>
      <c r="D303" s="664"/>
      <c r="E303" s="134"/>
      <c r="F303" s="135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8"/>
      <c r="T303" s="567"/>
      <c r="U303" s="568"/>
      <c r="V303" s="568"/>
      <c r="W303" s="569"/>
    </row>
    <row r="304" spans="1:24" s="85" customFormat="1" ht="24" customHeight="1">
      <c r="A304" s="14"/>
      <c r="B304" s="96">
        <v>276</v>
      </c>
      <c r="C304" s="665"/>
      <c r="D304" s="666"/>
      <c r="E304" s="159"/>
      <c r="F304" s="160"/>
      <c r="G304" s="137"/>
      <c r="H304" s="137"/>
      <c r="I304" s="137"/>
      <c r="J304" s="137"/>
      <c r="K304" s="137"/>
      <c r="L304" s="137"/>
      <c r="M304" s="137"/>
      <c r="N304" s="137"/>
      <c r="O304" s="137"/>
      <c r="P304" s="137"/>
      <c r="Q304" s="137"/>
      <c r="R304" s="137"/>
      <c r="S304" s="158"/>
      <c r="T304" s="570"/>
      <c r="U304" s="571"/>
      <c r="V304" s="571"/>
      <c r="W304" s="572"/>
      <c r="X304" s="14"/>
    </row>
    <row r="305" spans="1:24" ht="24" customHeight="1">
      <c r="B305" s="90">
        <v>277</v>
      </c>
      <c r="C305" s="663"/>
      <c r="D305" s="664"/>
      <c r="E305" s="139"/>
      <c r="F305" s="140"/>
      <c r="G305" s="134"/>
      <c r="H305" s="134"/>
      <c r="I305" s="134"/>
      <c r="J305" s="134"/>
      <c r="K305" s="134"/>
      <c r="L305" s="134"/>
      <c r="M305" s="139"/>
      <c r="N305" s="139"/>
      <c r="O305" s="139"/>
      <c r="P305" s="170"/>
      <c r="Q305" s="170"/>
      <c r="R305" s="139"/>
      <c r="S305" s="141"/>
      <c r="T305" s="567"/>
      <c r="U305" s="568"/>
      <c r="V305" s="568"/>
      <c r="W305" s="569"/>
    </row>
    <row r="306" spans="1:24" s="85" customFormat="1" ht="24" customHeight="1">
      <c r="A306" s="14"/>
      <c r="B306" s="96">
        <v>278</v>
      </c>
      <c r="C306" s="665"/>
      <c r="D306" s="666"/>
      <c r="E306" s="162"/>
      <c r="F306" s="163"/>
      <c r="G306" s="155"/>
      <c r="H306" s="155"/>
      <c r="I306" s="155"/>
      <c r="J306" s="155"/>
      <c r="K306" s="137"/>
      <c r="L306" s="155"/>
      <c r="M306" s="162"/>
      <c r="N306" s="162"/>
      <c r="O306" s="162"/>
      <c r="P306" s="162"/>
      <c r="Q306" s="162"/>
      <c r="R306" s="162"/>
      <c r="S306" s="164"/>
      <c r="T306" s="570"/>
      <c r="U306" s="571"/>
      <c r="V306" s="571"/>
      <c r="W306" s="572"/>
      <c r="X306" s="14"/>
    </row>
    <row r="307" spans="1:24" ht="24" customHeight="1">
      <c r="B307" s="90">
        <v>279</v>
      </c>
      <c r="C307" s="663"/>
      <c r="D307" s="664"/>
      <c r="E307" s="139"/>
      <c r="F307" s="140"/>
      <c r="G307" s="142"/>
      <c r="H307" s="142"/>
      <c r="I307" s="142"/>
      <c r="J307" s="142"/>
      <c r="K307" s="134"/>
      <c r="L307" s="142"/>
      <c r="M307" s="139"/>
      <c r="N307" s="139"/>
      <c r="O307" s="139"/>
      <c r="P307" s="139"/>
      <c r="Q307" s="139"/>
      <c r="R307" s="139"/>
      <c r="S307" s="141"/>
      <c r="T307" s="567"/>
      <c r="U307" s="568"/>
      <c r="V307" s="568"/>
      <c r="W307" s="569"/>
    </row>
    <row r="308" spans="1:24" s="85" customFormat="1" ht="24" customHeight="1">
      <c r="A308" s="14"/>
      <c r="B308" s="96">
        <v>280</v>
      </c>
      <c r="C308" s="665"/>
      <c r="D308" s="666"/>
      <c r="E308" s="162"/>
      <c r="F308" s="163"/>
      <c r="G308" s="155"/>
      <c r="H308" s="155"/>
      <c r="I308" s="155"/>
      <c r="J308" s="155"/>
      <c r="K308" s="137"/>
      <c r="L308" s="155"/>
      <c r="M308" s="162"/>
      <c r="N308" s="162"/>
      <c r="O308" s="162"/>
      <c r="P308" s="162"/>
      <c r="Q308" s="162"/>
      <c r="R308" s="162"/>
      <c r="S308" s="164"/>
      <c r="T308" s="570"/>
      <c r="U308" s="571"/>
      <c r="V308" s="571"/>
      <c r="W308" s="572"/>
      <c r="X308" s="14"/>
    </row>
    <row r="309" spans="1:24" ht="24" customHeight="1">
      <c r="B309" s="90">
        <v>281</v>
      </c>
      <c r="C309" s="663"/>
      <c r="D309" s="664"/>
      <c r="E309" s="139"/>
      <c r="F309" s="140"/>
      <c r="G309" s="139"/>
      <c r="H309" s="139"/>
      <c r="I309" s="139"/>
      <c r="J309" s="139"/>
      <c r="K309" s="134"/>
      <c r="L309" s="139"/>
      <c r="M309" s="139"/>
      <c r="N309" s="139"/>
      <c r="O309" s="139"/>
      <c r="P309" s="139"/>
      <c r="Q309" s="139"/>
      <c r="R309" s="139"/>
      <c r="S309" s="141"/>
      <c r="T309" s="567"/>
      <c r="U309" s="568"/>
      <c r="V309" s="568"/>
      <c r="W309" s="569"/>
    </row>
    <row r="310" spans="1:24" s="85" customFormat="1" ht="24" customHeight="1">
      <c r="A310" s="14"/>
      <c r="B310" s="96">
        <v>282</v>
      </c>
      <c r="C310" s="665"/>
      <c r="D310" s="666"/>
      <c r="E310" s="155"/>
      <c r="F310" s="156"/>
      <c r="G310" s="137"/>
      <c r="H310" s="155"/>
      <c r="I310" s="155"/>
      <c r="J310" s="155"/>
      <c r="K310" s="137"/>
      <c r="L310" s="162"/>
      <c r="M310" s="155"/>
      <c r="N310" s="155"/>
      <c r="O310" s="155"/>
      <c r="P310" s="155"/>
      <c r="Q310" s="155"/>
      <c r="R310" s="155"/>
      <c r="S310" s="157"/>
      <c r="T310" s="570"/>
      <c r="U310" s="571"/>
      <c r="V310" s="571"/>
      <c r="W310" s="572"/>
      <c r="X310" s="14"/>
    </row>
    <row r="311" spans="1:24" ht="24" customHeight="1">
      <c r="B311" s="90">
        <v>283</v>
      </c>
      <c r="C311" s="663"/>
      <c r="D311" s="664"/>
      <c r="E311" s="142"/>
      <c r="F311" s="143"/>
      <c r="G311" s="134"/>
      <c r="H311" s="142"/>
      <c r="I311" s="142"/>
      <c r="J311" s="142"/>
      <c r="K311" s="134"/>
      <c r="L311" s="142"/>
      <c r="M311" s="142"/>
      <c r="N311" s="142"/>
      <c r="O311" s="142"/>
      <c r="P311" s="142"/>
      <c r="Q311" s="142"/>
      <c r="R311" s="142"/>
      <c r="S311" s="144"/>
      <c r="T311" s="567"/>
      <c r="U311" s="568"/>
      <c r="V311" s="568"/>
      <c r="W311" s="569"/>
    </row>
    <row r="312" spans="1:24" s="85" customFormat="1" ht="24" customHeight="1">
      <c r="A312" s="14"/>
      <c r="B312" s="96">
        <v>284</v>
      </c>
      <c r="C312" s="665"/>
      <c r="D312" s="666"/>
      <c r="E312" s="155"/>
      <c r="F312" s="156"/>
      <c r="G312" s="137"/>
      <c r="H312" s="155"/>
      <c r="I312" s="155"/>
      <c r="J312" s="155"/>
      <c r="K312" s="137"/>
      <c r="L312" s="155"/>
      <c r="M312" s="155"/>
      <c r="N312" s="155"/>
      <c r="O312" s="155"/>
      <c r="P312" s="155"/>
      <c r="Q312" s="155"/>
      <c r="R312" s="155"/>
      <c r="S312" s="157"/>
      <c r="T312" s="570"/>
      <c r="U312" s="571"/>
      <c r="V312" s="571"/>
      <c r="W312" s="572"/>
      <c r="X312" s="14"/>
    </row>
    <row r="313" spans="1:24" ht="24" customHeight="1">
      <c r="B313" s="90">
        <v>285</v>
      </c>
      <c r="C313" s="663"/>
      <c r="D313" s="664"/>
      <c r="E313" s="134"/>
      <c r="F313" s="135"/>
      <c r="G313" s="134"/>
      <c r="H313" s="134"/>
      <c r="I313" s="134"/>
      <c r="J313" s="134"/>
      <c r="K313" s="145"/>
      <c r="L313" s="134"/>
      <c r="M313" s="134"/>
      <c r="N313" s="134"/>
      <c r="O313" s="134"/>
      <c r="P313" s="134"/>
      <c r="Q313" s="134"/>
      <c r="R313" s="134"/>
      <c r="S313" s="138"/>
      <c r="T313" s="567"/>
      <c r="U313" s="568"/>
      <c r="V313" s="568"/>
      <c r="W313" s="569"/>
    </row>
    <row r="314" spans="1:24" s="85" customFormat="1" ht="24" customHeight="1">
      <c r="A314" s="14"/>
      <c r="B314" s="96">
        <v>286</v>
      </c>
      <c r="C314" s="665"/>
      <c r="D314" s="666"/>
      <c r="E314" s="137"/>
      <c r="F314" s="165"/>
      <c r="G314" s="137"/>
      <c r="H314" s="137"/>
      <c r="I314" s="137"/>
      <c r="J314" s="137"/>
      <c r="K314" s="166"/>
      <c r="L314" s="137"/>
      <c r="M314" s="137"/>
      <c r="N314" s="137"/>
      <c r="O314" s="137"/>
      <c r="P314" s="137"/>
      <c r="Q314" s="137"/>
      <c r="R314" s="137"/>
      <c r="S314" s="158"/>
      <c r="T314" s="570"/>
      <c r="U314" s="571"/>
      <c r="V314" s="571"/>
      <c r="W314" s="572"/>
      <c r="X314" s="14"/>
    </row>
    <row r="315" spans="1:24" ht="24" customHeight="1">
      <c r="B315" s="90">
        <v>287</v>
      </c>
      <c r="C315" s="663"/>
      <c r="D315" s="664"/>
      <c r="E315" s="136"/>
      <c r="F315" s="146"/>
      <c r="G315" s="134"/>
      <c r="H315" s="136"/>
      <c r="I315" s="136"/>
      <c r="J315" s="136"/>
      <c r="K315" s="147"/>
      <c r="L315" s="136"/>
      <c r="M315" s="136"/>
      <c r="N315" s="136"/>
      <c r="O315" s="136"/>
      <c r="P315" s="136"/>
      <c r="Q315" s="136"/>
      <c r="R315" s="136"/>
      <c r="S315" s="148"/>
      <c r="T315" s="567"/>
      <c r="U315" s="568"/>
      <c r="V315" s="568"/>
      <c r="W315" s="569"/>
    </row>
    <row r="316" spans="1:24" s="85" customFormat="1" ht="24" customHeight="1">
      <c r="A316" s="14"/>
      <c r="B316" s="96">
        <v>288</v>
      </c>
      <c r="C316" s="665"/>
      <c r="D316" s="666"/>
      <c r="E316" s="137"/>
      <c r="F316" s="165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58"/>
      <c r="T316" s="570"/>
      <c r="U316" s="571"/>
      <c r="V316" s="571"/>
      <c r="W316" s="572"/>
      <c r="X316" s="14"/>
    </row>
    <row r="317" spans="1:24" ht="24" customHeight="1">
      <c r="B317" s="90">
        <v>289</v>
      </c>
      <c r="C317" s="663"/>
      <c r="D317" s="664"/>
      <c r="E317" s="134"/>
      <c r="F317" s="135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8"/>
      <c r="T317" s="567"/>
      <c r="U317" s="568"/>
      <c r="V317" s="568"/>
      <c r="W317" s="569"/>
    </row>
    <row r="318" spans="1:24" s="85" customFormat="1" ht="24" customHeight="1">
      <c r="A318" s="14"/>
      <c r="B318" s="96">
        <v>290</v>
      </c>
      <c r="C318" s="665"/>
      <c r="D318" s="666"/>
      <c r="E318" s="137"/>
      <c r="F318" s="165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58"/>
      <c r="T318" s="570"/>
      <c r="U318" s="571"/>
      <c r="V318" s="571"/>
      <c r="W318" s="572"/>
      <c r="X318" s="14"/>
    </row>
    <row r="319" spans="1:24" ht="24" customHeight="1">
      <c r="B319" s="90">
        <v>291</v>
      </c>
      <c r="C319" s="663"/>
      <c r="D319" s="664"/>
      <c r="E319" s="136"/>
      <c r="F319" s="146"/>
      <c r="G319" s="134"/>
      <c r="H319" s="136"/>
      <c r="I319" s="136"/>
      <c r="J319" s="136"/>
      <c r="K319" s="136"/>
      <c r="L319" s="136"/>
      <c r="M319" s="136"/>
      <c r="N319" s="136"/>
      <c r="O319" s="136"/>
      <c r="P319" s="136"/>
      <c r="Q319" s="136"/>
      <c r="R319" s="136"/>
      <c r="S319" s="148"/>
      <c r="T319" s="567"/>
      <c r="U319" s="568"/>
      <c r="V319" s="568"/>
      <c r="W319" s="569"/>
    </row>
    <row r="320" spans="1:24" s="85" customFormat="1" ht="24" customHeight="1">
      <c r="A320" s="14"/>
      <c r="B320" s="96">
        <v>292</v>
      </c>
      <c r="C320" s="665"/>
      <c r="D320" s="666"/>
      <c r="E320" s="137"/>
      <c r="F320" s="165"/>
      <c r="G320" s="137"/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58"/>
      <c r="T320" s="570"/>
      <c r="U320" s="571"/>
      <c r="V320" s="571"/>
      <c r="W320" s="572"/>
      <c r="X320" s="14"/>
    </row>
    <row r="321" spans="1:24" ht="24" customHeight="1">
      <c r="B321" s="90">
        <v>293</v>
      </c>
      <c r="C321" s="663"/>
      <c r="D321" s="664"/>
      <c r="E321" s="136"/>
      <c r="F321" s="149"/>
      <c r="G321" s="134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1"/>
      <c r="T321" s="567"/>
      <c r="U321" s="568"/>
      <c r="V321" s="568"/>
      <c r="W321" s="569"/>
    </row>
    <row r="322" spans="1:24" s="85" customFormat="1" ht="24" customHeight="1">
      <c r="A322" s="14"/>
      <c r="B322" s="96">
        <v>294</v>
      </c>
      <c r="C322" s="665"/>
      <c r="D322" s="666"/>
      <c r="E322" s="137"/>
      <c r="F322" s="167"/>
      <c r="G322" s="137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9"/>
      <c r="T322" s="570"/>
      <c r="U322" s="571"/>
      <c r="V322" s="571"/>
      <c r="W322" s="572"/>
      <c r="X322" s="14"/>
    </row>
    <row r="323" spans="1:24" ht="24" customHeight="1">
      <c r="B323" s="90">
        <v>295</v>
      </c>
      <c r="C323" s="663"/>
      <c r="D323" s="664"/>
      <c r="E323" s="136"/>
      <c r="F323" s="149"/>
      <c r="G323" s="134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  <c r="S323" s="151"/>
      <c r="T323" s="567"/>
      <c r="U323" s="568"/>
      <c r="V323" s="568"/>
      <c r="W323" s="569"/>
    </row>
    <row r="324" spans="1:24" s="85" customFormat="1" ht="24" customHeight="1">
      <c r="A324" s="14"/>
      <c r="B324" s="96">
        <v>296</v>
      </c>
      <c r="C324" s="665"/>
      <c r="D324" s="666"/>
      <c r="E324" s="137"/>
      <c r="F324" s="167"/>
      <c r="G324" s="137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9"/>
      <c r="T324" s="570"/>
      <c r="U324" s="571"/>
      <c r="V324" s="571"/>
      <c r="W324" s="572"/>
      <c r="X324" s="14"/>
    </row>
    <row r="325" spans="1:24" ht="24" customHeight="1">
      <c r="B325" s="90">
        <v>297</v>
      </c>
      <c r="C325" s="663"/>
      <c r="D325" s="664"/>
      <c r="E325" s="134"/>
      <c r="F325" s="152"/>
      <c r="G325" s="134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4"/>
      <c r="T325" s="567"/>
      <c r="U325" s="568"/>
      <c r="V325" s="568"/>
      <c r="W325" s="569"/>
    </row>
    <row r="326" spans="1:24" s="85" customFormat="1" ht="24" customHeight="1">
      <c r="A326" s="14"/>
      <c r="B326" s="96">
        <v>298</v>
      </c>
      <c r="C326" s="665"/>
      <c r="D326" s="666"/>
      <c r="E326" s="137"/>
      <c r="F326" s="165"/>
      <c r="G326" s="137"/>
      <c r="H326" s="137"/>
      <c r="I326" s="137"/>
      <c r="J326" s="137"/>
      <c r="K326" s="137"/>
      <c r="L326" s="137"/>
      <c r="M326" s="137"/>
      <c r="N326" s="137"/>
      <c r="O326" s="137"/>
      <c r="P326" s="137"/>
      <c r="Q326" s="137"/>
      <c r="R326" s="137"/>
      <c r="S326" s="158"/>
      <c r="T326" s="570"/>
      <c r="U326" s="571"/>
      <c r="V326" s="571"/>
      <c r="W326" s="572"/>
      <c r="X326" s="14"/>
    </row>
    <row r="327" spans="1:24" ht="24" customHeight="1">
      <c r="B327" s="90">
        <v>299</v>
      </c>
      <c r="C327" s="663"/>
      <c r="D327" s="664"/>
      <c r="E327" s="134"/>
      <c r="F327" s="135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8"/>
      <c r="T327" s="567"/>
      <c r="U327" s="568"/>
      <c r="V327" s="568"/>
      <c r="W327" s="569"/>
    </row>
    <row r="328" spans="1:24" s="85" customFormat="1" ht="24" customHeight="1">
      <c r="A328" s="14"/>
      <c r="B328" s="96">
        <v>300</v>
      </c>
      <c r="C328" s="665"/>
      <c r="D328" s="666"/>
      <c r="E328" s="137"/>
      <c r="F328" s="165"/>
      <c r="G328" s="137"/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58"/>
      <c r="T328" s="570"/>
      <c r="U328" s="571"/>
      <c r="V328" s="571"/>
      <c r="W328" s="572"/>
      <c r="X328" s="14"/>
    </row>
    <row r="329" spans="1:24" ht="24" customHeight="1">
      <c r="B329" s="90">
        <v>301</v>
      </c>
      <c r="C329" s="663"/>
      <c r="D329" s="664"/>
      <c r="E329" s="134"/>
      <c r="F329" s="135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8"/>
      <c r="T329" s="567"/>
      <c r="U329" s="568"/>
      <c r="V329" s="568"/>
      <c r="W329" s="569"/>
    </row>
    <row r="330" spans="1:24" s="85" customFormat="1" ht="24" customHeight="1">
      <c r="A330" s="14"/>
      <c r="B330" s="96">
        <v>302</v>
      </c>
      <c r="C330" s="665"/>
      <c r="D330" s="666"/>
      <c r="E330" s="137"/>
      <c r="F330" s="165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137"/>
      <c r="R330" s="137"/>
      <c r="S330" s="158"/>
      <c r="T330" s="570"/>
      <c r="U330" s="571"/>
      <c r="V330" s="571"/>
      <c r="W330" s="572"/>
      <c r="X330" s="14"/>
    </row>
    <row r="331" spans="1:24" ht="24" customHeight="1">
      <c r="B331" s="90">
        <v>303</v>
      </c>
      <c r="C331" s="663"/>
      <c r="D331" s="664"/>
      <c r="E331" s="134"/>
      <c r="F331" s="135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8"/>
      <c r="T331" s="567"/>
      <c r="U331" s="568"/>
      <c r="V331" s="568"/>
      <c r="W331" s="569"/>
    </row>
    <row r="332" spans="1:24" s="85" customFormat="1" ht="24" customHeight="1">
      <c r="A332" s="14"/>
      <c r="B332" s="96">
        <v>304</v>
      </c>
      <c r="C332" s="665"/>
      <c r="D332" s="666"/>
      <c r="E332" s="137"/>
      <c r="F332" s="165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137"/>
      <c r="R332" s="137"/>
      <c r="S332" s="158"/>
      <c r="T332" s="570"/>
      <c r="U332" s="571"/>
      <c r="V332" s="571"/>
      <c r="W332" s="572"/>
      <c r="X332" s="14"/>
    </row>
    <row r="333" spans="1:24" ht="24" customHeight="1">
      <c r="B333" s="90">
        <v>305</v>
      </c>
      <c r="C333" s="663"/>
      <c r="D333" s="664"/>
      <c r="E333" s="134"/>
      <c r="F333" s="152"/>
      <c r="G333" s="134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598"/>
      <c r="U333" s="568"/>
      <c r="V333" s="568"/>
      <c r="W333" s="569"/>
    </row>
    <row r="334" spans="1:24" s="85" customFormat="1" ht="24" customHeight="1">
      <c r="A334" s="14"/>
      <c r="B334" s="96">
        <v>306</v>
      </c>
      <c r="C334" s="665"/>
      <c r="D334" s="666"/>
      <c r="E334" s="137"/>
      <c r="F334" s="167"/>
      <c r="G334" s="137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597"/>
      <c r="U334" s="571"/>
      <c r="V334" s="571"/>
      <c r="W334" s="572"/>
      <c r="X334" s="14"/>
    </row>
    <row r="335" spans="1:24" ht="24" customHeight="1">
      <c r="B335" s="90">
        <v>307</v>
      </c>
      <c r="C335" s="663"/>
      <c r="D335" s="664"/>
      <c r="E335" s="134"/>
      <c r="F335" s="152"/>
      <c r="G335" s="134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598"/>
      <c r="U335" s="568"/>
      <c r="V335" s="568"/>
      <c r="W335" s="569"/>
    </row>
    <row r="336" spans="1:24" s="85" customFormat="1" ht="24" customHeight="1">
      <c r="A336" s="14"/>
      <c r="B336" s="96">
        <v>308</v>
      </c>
      <c r="C336" s="665"/>
      <c r="D336" s="666"/>
      <c r="E336" s="137"/>
      <c r="F336" s="167"/>
      <c r="G336" s="137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597"/>
      <c r="U336" s="571"/>
      <c r="V336" s="571"/>
      <c r="W336" s="572"/>
      <c r="X336" s="14"/>
    </row>
    <row r="337" spans="1:24" ht="24" customHeight="1">
      <c r="B337" s="90">
        <v>309</v>
      </c>
      <c r="C337" s="663"/>
      <c r="D337" s="664"/>
      <c r="E337" s="134"/>
      <c r="F337" s="135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8"/>
      <c r="T337" s="567"/>
      <c r="U337" s="568"/>
      <c r="V337" s="568"/>
      <c r="W337" s="569"/>
    </row>
    <row r="338" spans="1:24" s="85" customFormat="1" ht="24" customHeight="1">
      <c r="A338" s="14"/>
      <c r="B338" s="96">
        <v>310</v>
      </c>
      <c r="C338" s="665"/>
      <c r="D338" s="666"/>
      <c r="E338" s="137"/>
      <c r="F338" s="165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58"/>
      <c r="T338" s="570"/>
      <c r="U338" s="571"/>
      <c r="V338" s="571"/>
      <c r="W338" s="572"/>
      <c r="X338" s="14"/>
    </row>
    <row r="339" spans="1:24" ht="24" customHeight="1">
      <c r="B339" s="90">
        <v>311</v>
      </c>
      <c r="C339" s="663"/>
      <c r="D339" s="664"/>
      <c r="E339" s="134"/>
      <c r="F339" s="135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8"/>
      <c r="T339" s="567"/>
      <c r="U339" s="568"/>
      <c r="V339" s="568"/>
      <c r="W339" s="569"/>
    </row>
    <row r="340" spans="1:24" s="85" customFormat="1" ht="24" customHeight="1">
      <c r="A340" s="14"/>
      <c r="B340" s="96">
        <v>312</v>
      </c>
      <c r="C340" s="665"/>
      <c r="D340" s="666"/>
      <c r="E340" s="137"/>
      <c r="F340" s="165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58"/>
      <c r="T340" s="570"/>
      <c r="U340" s="571"/>
      <c r="V340" s="571"/>
      <c r="W340" s="572"/>
      <c r="X340" s="14"/>
    </row>
    <row r="341" spans="1:24" ht="24" customHeight="1">
      <c r="B341" s="90">
        <v>313</v>
      </c>
      <c r="C341" s="663"/>
      <c r="D341" s="664"/>
      <c r="E341" s="134"/>
      <c r="F341" s="135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8"/>
      <c r="T341" s="573"/>
      <c r="U341" s="574"/>
      <c r="V341" s="574"/>
      <c r="W341" s="575"/>
    </row>
    <row r="342" spans="1:24" s="85" customFormat="1" ht="24" customHeight="1">
      <c r="A342" s="14"/>
      <c r="B342" s="96">
        <v>314</v>
      </c>
      <c r="C342" s="665"/>
      <c r="D342" s="666"/>
      <c r="E342" s="137"/>
      <c r="F342" s="165"/>
      <c r="G342" s="137"/>
      <c r="H342" s="137"/>
      <c r="I342" s="137"/>
      <c r="J342" s="137"/>
      <c r="K342" s="137"/>
      <c r="L342" s="137"/>
      <c r="M342" s="137"/>
      <c r="N342" s="137"/>
      <c r="O342" s="137"/>
      <c r="P342" s="137"/>
      <c r="Q342" s="137"/>
      <c r="R342" s="137"/>
      <c r="S342" s="158"/>
      <c r="T342" s="570"/>
      <c r="U342" s="571"/>
      <c r="V342" s="571"/>
      <c r="W342" s="572"/>
      <c r="X342" s="14"/>
    </row>
    <row r="343" spans="1:24" ht="24" customHeight="1">
      <c r="B343" s="90">
        <v>315</v>
      </c>
      <c r="C343" s="663"/>
      <c r="D343" s="664"/>
      <c r="E343" s="134"/>
      <c r="F343" s="135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8"/>
      <c r="T343" s="567"/>
      <c r="U343" s="568"/>
      <c r="V343" s="568"/>
      <c r="W343" s="569"/>
    </row>
    <row r="344" spans="1:24" s="85" customFormat="1" ht="24" customHeight="1">
      <c r="A344" s="14"/>
      <c r="B344" s="96">
        <v>316</v>
      </c>
      <c r="C344" s="665"/>
      <c r="D344" s="666"/>
      <c r="E344" s="137"/>
      <c r="F344" s="165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58"/>
      <c r="T344" s="570"/>
      <c r="U344" s="571"/>
      <c r="V344" s="571"/>
      <c r="W344" s="572"/>
      <c r="X344" s="14"/>
    </row>
    <row r="345" spans="1:24" ht="24" customHeight="1">
      <c r="B345" s="90">
        <v>317</v>
      </c>
      <c r="C345" s="663"/>
      <c r="D345" s="664"/>
      <c r="E345" s="134"/>
      <c r="F345" s="135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8"/>
      <c r="T345" s="567"/>
      <c r="U345" s="568"/>
      <c r="V345" s="568"/>
      <c r="W345" s="569"/>
    </row>
    <row r="346" spans="1:24" s="85" customFormat="1" ht="24" customHeight="1">
      <c r="A346" s="14"/>
      <c r="B346" s="96">
        <v>318</v>
      </c>
      <c r="C346" s="665"/>
      <c r="D346" s="666"/>
      <c r="E346" s="137"/>
      <c r="F346" s="165"/>
      <c r="G346" s="137"/>
      <c r="H346" s="137"/>
      <c r="I346" s="137"/>
      <c r="J346" s="137"/>
      <c r="K346" s="137"/>
      <c r="L346" s="137"/>
      <c r="M346" s="137"/>
      <c r="N346" s="137"/>
      <c r="O346" s="137"/>
      <c r="P346" s="137"/>
      <c r="Q346" s="137"/>
      <c r="R346" s="137"/>
      <c r="S346" s="158"/>
      <c r="T346" s="570"/>
      <c r="U346" s="571"/>
      <c r="V346" s="571"/>
      <c r="W346" s="572"/>
      <c r="X346" s="14"/>
    </row>
    <row r="347" spans="1:24" ht="24" customHeight="1">
      <c r="B347" s="90">
        <v>319</v>
      </c>
      <c r="C347" s="663"/>
      <c r="D347" s="664"/>
      <c r="E347" s="134"/>
      <c r="F347" s="135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8"/>
      <c r="T347" s="567"/>
      <c r="U347" s="568"/>
      <c r="V347" s="568"/>
      <c r="W347" s="569"/>
    </row>
    <row r="348" spans="1:24" s="85" customFormat="1" ht="24" customHeight="1">
      <c r="A348" s="14"/>
      <c r="B348" s="96">
        <v>320</v>
      </c>
      <c r="C348" s="665"/>
      <c r="D348" s="666"/>
      <c r="E348" s="137"/>
      <c r="F348" s="165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Q348" s="137"/>
      <c r="R348" s="137"/>
      <c r="S348" s="158"/>
      <c r="T348" s="570"/>
      <c r="U348" s="571"/>
      <c r="V348" s="571"/>
      <c r="W348" s="572"/>
      <c r="X348" s="14"/>
    </row>
    <row r="349" spans="1:24" ht="24" customHeight="1">
      <c r="B349" s="90">
        <v>321</v>
      </c>
      <c r="C349" s="663"/>
      <c r="D349" s="664"/>
      <c r="E349" s="134"/>
      <c r="F349" s="135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8"/>
      <c r="T349" s="567"/>
      <c r="U349" s="568"/>
      <c r="V349" s="568"/>
      <c r="W349" s="569"/>
    </row>
    <row r="350" spans="1:24" s="85" customFormat="1" ht="24" customHeight="1">
      <c r="A350" s="14"/>
      <c r="B350" s="96">
        <v>322</v>
      </c>
      <c r="C350" s="665"/>
      <c r="D350" s="666"/>
      <c r="E350" s="137"/>
      <c r="F350" s="165"/>
      <c r="G350" s="137"/>
      <c r="H350" s="137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570"/>
      <c r="U350" s="571"/>
      <c r="V350" s="571"/>
      <c r="W350" s="572"/>
      <c r="X350" s="14"/>
    </row>
    <row r="351" spans="1:24" ht="24" customHeight="1">
      <c r="B351" s="90">
        <v>323</v>
      </c>
      <c r="C351" s="663"/>
      <c r="D351" s="664"/>
      <c r="E351" s="134"/>
      <c r="F351" s="135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567"/>
      <c r="U351" s="568"/>
      <c r="V351" s="568"/>
      <c r="W351" s="569"/>
    </row>
    <row r="352" spans="1:24" s="85" customFormat="1" ht="24" customHeight="1">
      <c r="A352" s="14"/>
      <c r="B352" s="96">
        <v>324</v>
      </c>
      <c r="C352" s="665"/>
      <c r="D352" s="666"/>
      <c r="E352" s="137"/>
      <c r="F352" s="165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570"/>
      <c r="U352" s="571"/>
      <c r="V352" s="571"/>
      <c r="W352" s="572"/>
      <c r="X352" s="14"/>
    </row>
    <row r="353" spans="1:24" ht="24" customHeight="1">
      <c r="B353" s="90">
        <v>325</v>
      </c>
      <c r="C353" s="663"/>
      <c r="D353" s="664"/>
      <c r="E353" s="134"/>
      <c r="F353" s="135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567"/>
      <c r="U353" s="568"/>
      <c r="V353" s="568"/>
      <c r="W353" s="569"/>
    </row>
    <row r="354" spans="1:24" s="85" customFormat="1" ht="24" customHeight="1">
      <c r="A354" s="14"/>
      <c r="B354" s="96">
        <v>326</v>
      </c>
      <c r="C354" s="665"/>
      <c r="D354" s="666"/>
      <c r="E354" s="137"/>
      <c r="F354" s="165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137"/>
      <c r="R354" s="137"/>
      <c r="S354" s="137"/>
      <c r="T354" s="570"/>
      <c r="U354" s="571"/>
      <c r="V354" s="571"/>
      <c r="W354" s="572"/>
      <c r="X354" s="14"/>
    </row>
    <row r="355" spans="1:24" ht="24" customHeight="1">
      <c r="B355" s="90">
        <v>327</v>
      </c>
      <c r="C355" s="663"/>
      <c r="D355" s="664"/>
      <c r="E355" s="134"/>
      <c r="F355" s="135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567"/>
      <c r="U355" s="568"/>
      <c r="V355" s="568"/>
      <c r="W355" s="569"/>
    </row>
    <row r="356" spans="1:24" s="85" customFormat="1" ht="24" customHeight="1">
      <c r="A356" s="14"/>
      <c r="B356" s="96">
        <v>328</v>
      </c>
      <c r="C356" s="665"/>
      <c r="D356" s="666"/>
      <c r="E356" s="137"/>
      <c r="F356" s="165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  <c r="Q356" s="137"/>
      <c r="R356" s="137"/>
      <c r="S356" s="137"/>
      <c r="T356" s="570"/>
      <c r="U356" s="571"/>
      <c r="V356" s="571"/>
      <c r="W356" s="572"/>
      <c r="X356" s="14"/>
    </row>
    <row r="357" spans="1:24" ht="24" customHeight="1">
      <c r="B357" s="90">
        <v>329</v>
      </c>
      <c r="C357" s="663"/>
      <c r="D357" s="664"/>
      <c r="E357" s="134"/>
      <c r="F357" s="135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567"/>
      <c r="U357" s="568"/>
      <c r="V357" s="568"/>
      <c r="W357" s="569"/>
    </row>
    <row r="358" spans="1:24" s="85" customFormat="1" ht="24" customHeight="1">
      <c r="A358" s="14"/>
      <c r="B358" s="96">
        <v>330</v>
      </c>
      <c r="C358" s="665"/>
      <c r="D358" s="666"/>
      <c r="E358" s="137"/>
      <c r="F358" s="165"/>
      <c r="G358" s="137"/>
      <c r="H358" s="137"/>
      <c r="I358" s="137"/>
      <c r="J358" s="137"/>
      <c r="K358" s="137"/>
      <c r="L358" s="137"/>
      <c r="M358" s="137"/>
      <c r="N358" s="137"/>
      <c r="O358" s="137"/>
      <c r="P358" s="137"/>
      <c r="Q358" s="137"/>
      <c r="R358" s="137"/>
      <c r="S358" s="137"/>
      <c r="T358" s="570"/>
      <c r="U358" s="571"/>
      <c r="V358" s="571"/>
      <c r="W358" s="572"/>
      <c r="X358" s="14"/>
    </row>
    <row r="359" spans="1:24" ht="24" customHeight="1">
      <c r="B359" s="90">
        <v>331</v>
      </c>
      <c r="C359" s="663"/>
      <c r="D359" s="664"/>
      <c r="E359" s="134"/>
      <c r="F359" s="135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567"/>
      <c r="U359" s="568"/>
      <c r="V359" s="568"/>
      <c r="W359" s="569"/>
    </row>
    <row r="360" spans="1:24" s="85" customFormat="1" ht="24" customHeight="1">
      <c r="A360" s="14"/>
      <c r="B360" s="96">
        <v>332</v>
      </c>
      <c r="C360" s="665"/>
      <c r="D360" s="666"/>
      <c r="E360" s="137"/>
      <c r="F360" s="165"/>
      <c r="G360" s="137"/>
      <c r="H360" s="137"/>
      <c r="I360" s="137"/>
      <c r="J360" s="137"/>
      <c r="K360" s="137"/>
      <c r="L360" s="137"/>
      <c r="M360" s="137"/>
      <c r="N360" s="137"/>
      <c r="O360" s="137"/>
      <c r="P360" s="137"/>
      <c r="Q360" s="137"/>
      <c r="R360" s="137"/>
      <c r="S360" s="137"/>
      <c r="T360" s="570"/>
      <c r="U360" s="571"/>
      <c r="V360" s="571"/>
      <c r="W360" s="572"/>
      <c r="X360" s="14"/>
    </row>
    <row r="361" spans="1:24" ht="24" customHeight="1">
      <c r="B361" s="90">
        <v>333</v>
      </c>
      <c r="C361" s="663"/>
      <c r="D361" s="664"/>
      <c r="E361" s="134"/>
      <c r="F361" s="135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567"/>
      <c r="U361" s="568"/>
      <c r="V361" s="568"/>
      <c r="W361" s="569"/>
    </row>
    <row r="362" spans="1:24" s="85" customFormat="1" ht="24" customHeight="1">
      <c r="A362" s="14"/>
      <c r="B362" s="96">
        <v>334</v>
      </c>
      <c r="C362" s="665"/>
      <c r="D362" s="666"/>
      <c r="E362" s="137"/>
      <c r="F362" s="165"/>
      <c r="G362" s="137"/>
      <c r="H362" s="137"/>
      <c r="I362" s="137"/>
      <c r="J362" s="137"/>
      <c r="K362" s="137"/>
      <c r="L362" s="137"/>
      <c r="M362" s="137"/>
      <c r="N362" s="137"/>
      <c r="O362" s="137"/>
      <c r="P362" s="137"/>
      <c r="Q362" s="137"/>
      <c r="R362" s="137"/>
      <c r="S362" s="137"/>
      <c r="T362" s="570"/>
      <c r="U362" s="571"/>
      <c r="V362" s="571"/>
      <c r="W362" s="572"/>
      <c r="X362" s="14"/>
    </row>
    <row r="363" spans="1:24" ht="24" customHeight="1">
      <c r="B363" s="90">
        <v>335</v>
      </c>
      <c r="C363" s="663"/>
      <c r="D363" s="664"/>
      <c r="E363" s="134"/>
      <c r="F363" s="135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567"/>
      <c r="U363" s="568"/>
      <c r="V363" s="568"/>
      <c r="W363" s="569"/>
    </row>
    <row r="364" spans="1:24" s="85" customFormat="1" ht="24" customHeight="1">
      <c r="A364" s="14"/>
      <c r="B364" s="96">
        <v>336</v>
      </c>
      <c r="C364" s="665"/>
      <c r="D364" s="666"/>
      <c r="E364" s="137"/>
      <c r="F364" s="165"/>
      <c r="G364" s="137"/>
      <c r="H364" s="137"/>
      <c r="I364" s="137"/>
      <c r="J364" s="137"/>
      <c r="K364" s="137"/>
      <c r="L364" s="137"/>
      <c r="M364" s="137"/>
      <c r="N364" s="137"/>
      <c r="O364" s="137"/>
      <c r="P364" s="137"/>
      <c r="Q364" s="137"/>
      <c r="R364" s="137"/>
      <c r="S364" s="137"/>
      <c r="T364" s="570"/>
      <c r="U364" s="571"/>
      <c r="V364" s="571"/>
      <c r="W364" s="572"/>
      <c r="X364" s="14"/>
    </row>
    <row r="365" spans="1:24" ht="24" customHeight="1">
      <c r="B365" s="90">
        <v>337</v>
      </c>
      <c r="C365" s="663"/>
      <c r="D365" s="664"/>
      <c r="E365" s="134"/>
      <c r="F365" s="135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567"/>
      <c r="U365" s="568"/>
      <c r="V365" s="568"/>
      <c r="W365" s="569"/>
    </row>
    <row r="366" spans="1:24" s="85" customFormat="1" ht="24" customHeight="1">
      <c r="A366" s="14"/>
      <c r="B366" s="96">
        <v>338</v>
      </c>
      <c r="C366" s="665"/>
      <c r="D366" s="666"/>
      <c r="E366" s="137"/>
      <c r="F366" s="165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570"/>
      <c r="U366" s="571"/>
      <c r="V366" s="571"/>
      <c r="W366" s="572"/>
      <c r="X366" s="14"/>
    </row>
    <row r="367" spans="1:24" ht="24" customHeight="1">
      <c r="B367" s="90">
        <v>339</v>
      </c>
      <c r="C367" s="663"/>
      <c r="D367" s="664"/>
      <c r="E367" s="104"/>
      <c r="F367" s="119"/>
      <c r="G367" s="13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573"/>
      <c r="U367" s="574"/>
      <c r="V367" s="574"/>
      <c r="W367" s="575"/>
    </row>
    <row r="368" spans="1:24" s="85" customFormat="1" ht="24" customHeight="1">
      <c r="A368" s="14"/>
      <c r="B368" s="96">
        <v>340</v>
      </c>
      <c r="C368" s="665"/>
      <c r="D368" s="666"/>
      <c r="E368" s="137"/>
      <c r="F368" s="165"/>
      <c r="G368" s="137"/>
      <c r="H368" s="137"/>
      <c r="I368" s="137"/>
      <c r="J368" s="137"/>
      <c r="K368" s="137"/>
      <c r="L368" s="137"/>
      <c r="M368" s="137"/>
      <c r="N368" s="137"/>
      <c r="O368" s="137"/>
      <c r="P368" s="137"/>
      <c r="Q368" s="137"/>
      <c r="R368" s="137"/>
      <c r="S368" s="137"/>
      <c r="T368" s="570"/>
      <c r="U368" s="571"/>
      <c r="V368" s="571"/>
      <c r="W368" s="572"/>
      <c r="X368" s="14"/>
    </row>
    <row r="369" spans="1:24" ht="24" customHeight="1">
      <c r="B369" s="90">
        <v>341</v>
      </c>
      <c r="C369" s="663"/>
      <c r="D369" s="664"/>
      <c r="E369" s="104"/>
      <c r="F369" s="119"/>
      <c r="G369" s="13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573"/>
      <c r="U369" s="574"/>
      <c r="V369" s="574"/>
      <c r="W369" s="575"/>
    </row>
    <row r="370" spans="1:24" s="85" customFormat="1" ht="24" customHeight="1">
      <c r="A370" s="14"/>
      <c r="B370" s="96">
        <v>342</v>
      </c>
      <c r="C370" s="665"/>
      <c r="D370" s="666"/>
      <c r="E370" s="137"/>
      <c r="F370" s="165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  <c r="Q370" s="137"/>
      <c r="R370" s="137"/>
      <c r="S370" s="137"/>
      <c r="T370" s="570"/>
      <c r="U370" s="571"/>
      <c r="V370" s="571"/>
      <c r="W370" s="572"/>
      <c r="X370" s="14"/>
    </row>
    <row r="371" spans="1:24" ht="24" customHeight="1">
      <c r="B371" s="90">
        <v>343</v>
      </c>
      <c r="C371" s="663"/>
      <c r="D371" s="664"/>
      <c r="E371" s="104"/>
      <c r="F371" s="119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573"/>
      <c r="U371" s="574"/>
      <c r="V371" s="574"/>
      <c r="W371" s="575"/>
    </row>
    <row r="372" spans="1:24" s="85" customFormat="1" ht="24" customHeight="1">
      <c r="A372" s="14"/>
      <c r="B372" s="96">
        <v>344</v>
      </c>
      <c r="C372" s="665"/>
      <c r="D372" s="666"/>
      <c r="E372" s="137"/>
      <c r="F372" s="165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7"/>
      <c r="R372" s="137"/>
      <c r="S372" s="137"/>
      <c r="T372" s="570"/>
      <c r="U372" s="571"/>
      <c r="V372" s="571"/>
      <c r="W372" s="572"/>
      <c r="X372" s="14"/>
    </row>
    <row r="373" spans="1:24" ht="24" customHeight="1">
      <c r="B373" s="90">
        <v>345</v>
      </c>
      <c r="C373" s="663"/>
      <c r="D373" s="664"/>
      <c r="E373" s="104"/>
      <c r="F373" s="119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573"/>
      <c r="U373" s="574"/>
      <c r="V373" s="574"/>
      <c r="W373" s="575"/>
    </row>
    <row r="374" spans="1:24" s="85" customFormat="1" ht="24" customHeight="1">
      <c r="A374" s="14"/>
      <c r="B374" s="96">
        <v>346</v>
      </c>
      <c r="C374" s="665"/>
      <c r="D374" s="666"/>
      <c r="E374" s="137"/>
      <c r="F374" s="165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137"/>
      <c r="R374" s="137"/>
      <c r="S374" s="137"/>
      <c r="T374" s="570"/>
      <c r="U374" s="571"/>
      <c r="V374" s="571"/>
      <c r="W374" s="572"/>
      <c r="X374" s="14"/>
    </row>
    <row r="375" spans="1:24" ht="24" customHeight="1">
      <c r="B375" s="90">
        <v>347</v>
      </c>
      <c r="C375" s="663"/>
      <c r="D375" s="664"/>
      <c r="E375" s="104"/>
      <c r="F375" s="119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573"/>
      <c r="U375" s="574"/>
      <c r="V375" s="574"/>
      <c r="W375" s="575"/>
    </row>
    <row r="376" spans="1:24" s="85" customFormat="1" ht="24" customHeight="1">
      <c r="A376" s="14"/>
      <c r="B376" s="96">
        <v>348</v>
      </c>
      <c r="C376" s="665"/>
      <c r="D376" s="666"/>
      <c r="E376" s="137"/>
      <c r="F376" s="165"/>
      <c r="G376" s="137"/>
      <c r="H376" s="137"/>
      <c r="I376" s="137"/>
      <c r="J376" s="137"/>
      <c r="K376" s="137"/>
      <c r="L376" s="137"/>
      <c r="M376" s="137"/>
      <c r="N376" s="137"/>
      <c r="O376" s="137"/>
      <c r="P376" s="137"/>
      <c r="Q376" s="137"/>
      <c r="R376" s="137"/>
      <c r="S376" s="137"/>
      <c r="T376" s="570"/>
      <c r="U376" s="571"/>
      <c r="V376" s="571"/>
      <c r="W376" s="572"/>
      <c r="X376" s="14"/>
    </row>
    <row r="377" spans="1:24" ht="24" customHeight="1">
      <c r="B377" s="90">
        <v>349</v>
      </c>
      <c r="C377" s="663"/>
      <c r="D377" s="664"/>
      <c r="E377" s="104"/>
      <c r="F377" s="119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573"/>
      <c r="U377" s="574"/>
      <c r="V377" s="574"/>
      <c r="W377" s="575"/>
    </row>
    <row r="378" spans="1:24" s="85" customFormat="1" ht="24" customHeight="1">
      <c r="A378" s="14"/>
      <c r="B378" s="96">
        <v>350</v>
      </c>
      <c r="C378" s="665"/>
      <c r="D378" s="666"/>
      <c r="E378" s="137"/>
      <c r="F378" s="165"/>
      <c r="G378" s="137"/>
      <c r="H378" s="137"/>
      <c r="I378" s="137"/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570"/>
      <c r="U378" s="571"/>
      <c r="V378" s="571"/>
      <c r="W378" s="572"/>
      <c r="X378" s="14"/>
    </row>
    <row r="379" spans="1:24" ht="24" customHeight="1">
      <c r="B379" s="90">
        <v>351</v>
      </c>
      <c r="C379" s="663"/>
      <c r="D379" s="664"/>
      <c r="E379" s="104"/>
      <c r="F379" s="119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573"/>
      <c r="U379" s="574"/>
      <c r="V379" s="574"/>
      <c r="W379" s="575"/>
    </row>
    <row r="380" spans="1:24" s="85" customFormat="1" ht="24" customHeight="1">
      <c r="A380" s="14"/>
      <c r="B380" s="96">
        <v>352</v>
      </c>
      <c r="C380" s="665"/>
      <c r="D380" s="666"/>
      <c r="E380" s="137"/>
      <c r="F380" s="165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570"/>
      <c r="U380" s="571"/>
      <c r="V380" s="571"/>
      <c r="W380" s="572"/>
      <c r="X380" s="14"/>
    </row>
    <row r="381" spans="1:24" ht="24" customHeight="1">
      <c r="B381" s="90">
        <v>353</v>
      </c>
      <c r="C381" s="663"/>
      <c r="D381" s="664"/>
      <c r="E381" s="104"/>
      <c r="F381" s="119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573"/>
      <c r="U381" s="574"/>
      <c r="V381" s="574"/>
      <c r="W381" s="575"/>
    </row>
    <row r="382" spans="1:24" s="85" customFormat="1" ht="24" customHeight="1">
      <c r="A382" s="14"/>
      <c r="B382" s="96">
        <v>354</v>
      </c>
      <c r="C382" s="665"/>
      <c r="D382" s="666"/>
      <c r="E382" s="137"/>
      <c r="F382" s="165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570"/>
      <c r="U382" s="571"/>
      <c r="V382" s="571"/>
      <c r="W382" s="572"/>
      <c r="X382" s="14"/>
    </row>
    <row r="383" spans="1:24" ht="24" customHeight="1">
      <c r="B383" s="90">
        <v>355</v>
      </c>
      <c r="C383" s="663"/>
      <c r="D383" s="664"/>
      <c r="E383" s="104"/>
      <c r="F383" s="119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573"/>
      <c r="U383" s="574"/>
      <c r="V383" s="574"/>
      <c r="W383" s="575"/>
    </row>
    <row r="384" spans="1:24" s="85" customFormat="1" ht="24" customHeight="1">
      <c r="A384" s="14"/>
      <c r="B384" s="96">
        <v>356</v>
      </c>
      <c r="C384" s="665"/>
      <c r="D384" s="666"/>
      <c r="E384" s="137"/>
      <c r="F384" s="165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602"/>
      <c r="U384" s="603"/>
      <c r="V384" s="603"/>
      <c r="W384" s="604"/>
      <c r="X384" s="14"/>
    </row>
    <row r="385" spans="1:24" ht="24" customHeight="1">
      <c r="B385" s="90">
        <v>357</v>
      </c>
      <c r="C385" s="663"/>
      <c r="D385" s="664"/>
      <c r="E385" s="104"/>
      <c r="F385" s="119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594"/>
      <c r="U385" s="595"/>
      <c r="V385" s="595"/>
      <c r="W385" s="596"/>
    </row>
    <row r="386" spans="1:24" s="85" customFormat="1" ht="24" customHeight="1">
      <c r="A386" s="14"/>
      <c r="B386" s="96">
        <v>358</v>
      </c>
      <c r="C386" s="665"/>
      <c r="D386" s="666"/>
      <c r="E386" s="137"/>
      <c r="F386" s="165"/>
      <c r="G386" s="137"/>
      <c r="H386" s="137"/>
      <c r="I386" s="137"/>
      <c r="J386" s="137"/>
      <c r="K386" s="137"/>
      <c r="L386" s="137"/>
      <c r="M386" s="137"/>
      <c r="N386" s="137"/>
      <c r="O386" s="137"/>
      <c r="P386" s="137"/>
      <c r="Q386" s="137"/>
      <c r="R386" s="137"/>
      <c r="S386" s="137"/>
      <c r="T386" s="602"/>
      <c r="U386" s="603"/>
      <c r="V386" s="603"/>
      <c r="W386" s="604"/>
      <c r="X386" s="14"/>
    </row>
    <row r="387" spans="1:24" ht="24" customHeight="1">
      <c r="B387" s="90">
        <v>359</v>
      </c>
      <c r="C387" s="663"/>
      <c r="D387" s="664"/>
      <c r="E387" s="104"/>
      <c r="F387" s="119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594"/>
      <c r="U387" s="595"/>
      <c r="V387" s="595"/>
      <c r="W387" s="596"/>
    </row>
    <row r="388" spans="1:24" ht="24" customHeight="1">
      <c r="B388" s="90">
        <v>360</v>
      </c>
      <c r="C388" s="669"/>
      <c r="D388" s="670"/>
      <c r="E388" s="98"/>
      <c r="F388" s="99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591"/>
      <c r="U388" s="592"/>
      <c r="V388" s="592"/>
      <c r="W388" s="593"/>
    </row>
    <row r="389" spans="1:24" ht="24" customHeight="1">
      <c r="B389" s="90">
        <v>361</v>
      </c>
      <c r="C389" s="663"/>
      <c r="D389" s="664"/>
      <c r="E389" s="104"/>
      <c r="F389" s="119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594"/>
      <c r="U389" s="595"/>
      <c r="V389" s="595"/>
      <c r="W389" s="596"/>
    </row>
    <row r="390" spans="1:24" ht="24" customHeight="1">
      <c r="B390" s="90">
        <v>362</v>
      </c>
      <c r="C390" s="669"/>
      <c r="D390" s="670"/>
      <c r="E390" s="98"/>
      <c r="F390" s="99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591"/>
      <c r="U390" s="592"/>
      <c r="V390" s="592"/>
      <c r="W390" s="593"/>
    </row>
    <row r="391" spans="1:24" ht="24" customHeight="1">
      <c r="B391" s="90">
        <v>363</v>
      </c>
      <c r="C391" s="663"/>
      <c r="D391" s="664"/>
      <c r="E391" s="104"/>
      <c r="F391" s="119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594"/>
      <c r="U391" s="595"/>
      <c r="V391" s="595"/>
      <c r="W391" s="596"/>
    </row>
    <row r="392" spans="1:24" ht="24" customHeight="1">
      <c r="B392" s="90">
        <v>364</v>
      </c>
      <c r="C392" s="669"/>
      <c r="D392" s="670"/>
      <c r="E392" s="98"/>
      <c r="F392" s="99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585"/>
      <c r="U392" s="586"/>
      <c r="V392" s="586"/>
      <c r="W392" s="587"/>
    </row>
    <row r="393" spans="1:24" ht="24" customHeight="1">
      <c r="B393" s="90">
        <v>365</v>
      </c>
      <c r="C393" s="663"/>
      <c r="D393" s="664"/>
      <c r="E393" s="104"/>
      <c r="F393" s="119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594"/>
      <c r="U393" s="595"/>
      <c r="V393" s="595"/>
      <c r="W393" s="596"/>
    </row>
    <row r="394" spans="1:24" ht="24" customHeight="1">
      <c r="B394" s="90">
        <v>366</v>
      </c>
      <c r="C394" s="669"/>
      <c r="D394" s="670"/>
      <c r="E394" s="98"/>
      <c r="F394" s="99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585"/>
      <c r="U394" s="586"/>
      <c r="V394" s="586"/>
      <c r="W394" s="587"/>
    </row>
    <row r="395" spans="1:24" ht="24" customHeight="1">
      <c r="B395" s="90">
        <v>367</v>
      </c>
      <c r="C395" s="663"/>
      <c r="D395" s="664"/>
      <c r="E395" s="104"/>
      <c r="F395" s="119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594"/>
      <c r="U395" s="595"/>
      <c r="V395" s="595"/>
      <c r="W395" s="596"/>
    </row>
    <row r="396" spans="1:24" ht="24" customHeight="1">
      <c r="B396" s="90">
        <v>368</v>
      </c>
      <c r="C396" s="669"/>
      <c r="D396" s="670"/>
      <c r="E396" s="98"/>
      <c r="F396" s="99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585"/>
      <c r="U396" s="586"/>
      <c r="V396" s="586"/>
      <c r="W396" s="587"/>
    </row>
    <row r="397" spans="1:24" ht="24" customHeight="1">
      <c r="B397" s="90">
        <v>369</v>
      </c>
      <c r="C397" s="663"/>
      <c r="D397" s="664"/>
      <c r="E397" s="104"/>
      <c r="F397" s="119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594"/>
      <c r="U397" s="595"/>
      <c r="V397" s="595"/>
      <c r="W397" s="596"/>
    </row>
    <row r="398" spans="1:24" s="85" customFormat="1" ht="24" customHeight="1">
      <c r="A398" s="14"/>
      <c r="B398" s="96">
        <v>370</v>
      </c>
      <c r="C398" s="669"/>
      <c r="D398" s="670"/>
      <c r="E398" s="98"/>
      <c r="F398" s="99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100"/>
      <c r="T398" s="576"/>
      <c r="U398" s="577"/>
      <c r="V398" s="577"/>
      <c r="W398" s="578"/>
      <c r="X398" s="14"/>
    </row>
    <row r="399" spans="1:24" ht="24" customHeight="1">
      <c r="B399" s="90">
        <v>371</v>
      </c>
      <c r="C399" s="663"/>
      <c r="D399" s="664"/>
      <c r="E399" s="101"/>
      <c r="F399" s="102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3"/>
      <c r="T399" s="680"/>
      <c r="U399" s="681"/>
      <c r="V399" s="681"/>
      <c r="W399" s="682"/>
    </row>
    <row r="400" spans="1:24" s="85" customFormat="1" ht="24" customHeight="1">
      <c r="A400" s="14"/>
      <c r="B400" s="96">
        <v>372</v>
      </c>
      <c r="C400" s="669"/>
      <c r="D400" s="670"/>
      <c r="E400" s="98"/>
      <c r="F400" s="99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100"/>
      <c r="T400" s="576"/>
      <c r="U400" s="577"/>
      <c r="V400" s="577"/>
      <c r="W400" s="578"/>
      <c r="X400" s="14"/>
    </row>
    <row r="401" spans="1:24" ht="24" customHeight="1">
      <c r="B401" s="90">
        <v>373</v>
      </c>
      <c r="C401" s="663"/>
      <c r="D401" s="664"/>
      <c r="E401" s="101"/>
      <c r="F401" s="102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5"/>
      <c r="T401" s="573"/>
      <c r="U401" s="574"/>
      <c r="V401" s="574"/>
      <c r="W401" s="575"/>
    </row>
    <row r="402" spans="1:24" s="85" customFormat="1" ht="24" customHeight="1">
      <c r="A402" s="14"/>
      <c r="B402" s="96">
        <v>374</v>
      </c>
      <c r="C402" s="669"/>
      <c r="D402" s="670"/>
      <c r="E402" s="106"/>
      <c r="F402" s="107"/>
      <c r="G402" s="98"/>
      <c r="H402" s="98"/>
      <c r="I402" s="98"/>
      <c r="J402" s="98"/>
      <c r="K402" s="98"/>
      <c r="L402" s="98"/>
      <c r="M402" s="106"/>
      <c r="N402" s="106"/>
      <c r="O402" s="106"/>
      <c r="P402" s="171"/>
      <c r="Q402" s="171"/>
      <c r="R402" s="106"/>
      <c r="S402" s="108"/>
      <c r="T402" s="576"/>
      <c r="U402" s="577"/>
      <c r="V402" s="577"/>
      <c r="W402" s="578"/>
      <c r="X402" s="14"/>
    </row>
    <row r="403" spans="1:24" ht="24" customHeight="1">
      <c r="B403" s="90">
        <v>375</v>
      </c>
      <c r="C403" s="663"/>
      <c r="D403" s="664"/>
      <c r="E403" s="109"/>
      <c r="F403" s="110"/>
      <c r="G403" s="111"/>
      <c r="H403" s="111"/>
      <c r="I403" s="111"/>
      <c r="J403" s="111"/>
      <c r="K403" s="104"/>
      <c r="L403" s="111"/>
      <c r="M403" s="109"/>
      <c r="N403" s="109"/>
      <c r="O403" s="109"/>
      <c r="P403" s="109"/>
      <c r="Q403" s="109"/>
      <c r="R403" s="109"/>
      <c r="S403" s="112"/>
      <c r="T403" s="573"/>
      <c r="U403" s="574"/>
      <c r="V403" s="574"/>
      <c r="W403" s="575"/>
    </row>
    <row r="404" spans="1:24" s="85" customFormat="1" ht="24" customHeight="1">
      <c r="A404" s="14"/>
      <c r="B404" s="96">
        <v>376</v>
      </c>
      <c r="C404" s="669"/>
      <c r="D404" s="670"/>
      <c r="E404" s="106"/>
      <c r="F404" s="107"/>
      <c r="G404" s="113"/>
      <c r="H404" s="113"/>
      <c r="I404" s="113"/>
      <c r="J404" s="113"/>
      <c r="K404" s="98"/>
      <c r="L404" s="113"/>
      <c r="M404" s="106"/>
      <c r="N404" s="106"/>
      <c r="O404" s="106"/>
      <c r="P404" s="106"/>
      <c r="Q404" s="106"/>
      <c r="R404" s="106"/>
      <c r="S404" s="108"/>
      <c r="T404" s="576"/>
      <c r="U404" s="577"/>
      <c r="V404" s="577"/>
      <c r="W404" s="578"/>
      <c r="X404" s="14"/>
    </row>
    <row r="405" spans="1:24" ht="24" customHeight="1">
      <c r="B405" s="90">
        <v>377</v>
      </c>
      <c r="C405" s="663"/>
      <c r="D405" s="664"/>
      <c r="E405" s="109"/>
      <c r="F405" s="110"/>
      <c r="G405" s="111"/>
      <c r="H405" s="111"/>
      <c r="I405" s="111"/>
      <c r="J405" s="111"/>
      <c r="K405" s="104"/>
      <c r="L405" s="111"/>
      <c r="M405" s="109"/>
      <c r="N405" s="109"/>
      <c r="O405" s="109"/>
      <c r="P405" s="109"/>
      <c r="Q405" s="109"/>
      <c r="R405" s="109"/>
      <c r="S405" s="112"/>
      <c r="T405" s="573"/>
      <c r="U405" s="574"/>
      <c r="V405" s="574"/>
      <c r="W405" s="575"/>
    </row>
    <row r="406" spans="1:24" s="85" customFormat="1" ht="24" customHeight="1">
      <c r="A406" s="14"/>
      <c r="B406" s="96">
        <v>378</v>
      </c>
      <c r="C406" s="665"/>
      <c r="D406" s="666"/>
      <c r="E406" s="155"/>
      <c r="F406" s="156"/>
      <c r="G406" s="155"/>
      <c r="H406" s="155"/>
      <c r="I406" s="155"/>
      <c r="J406" s="155"/>
      <c r="K406" s="137"/>
      <c r="L406" s="155"/>
      <c r="M406" s="155"/>
      <c r="N406" s="155"/>
      <c r="O406" s="155"/>
      <c r="P406" s="155"/>
      <c r="Q406" s="155"/>
      <c r="R406" s="155"/>
      <c r="S406" s="157"/>
      <c r="T406" s="570"/>
      <c r="U406" s="571"/>
      <c r="V406" s="571"/>
      <c r="W406" s="572"/>
      <c r="X406" s="14"/>
    </row>
    <row r="407" spans="1:24" ht="24" customHeight="1">
      <c r="B407" s="90">
        <v>379</v>
      </c>
      <c r="C407" s="663"/>
      <c r="D407" s="664"/>
      <c r="E407" s="111"/>
      <c r="F407" s="116"/>
      <c r="G407" s="111"/>
      <c r="H407" s="111"/>
      <c r="I407" s="111"/>
      <c r="J407" s="111"/>
      <c r="K407" s="104"/>
      <c r="L407" s="109"/>
      <c r="M407" s="111"/>
      <c r="N407" s="111"/>
      <c r="O407" s="111"/>
      <c r="P407" s="111"/>
      <c r="Q407" s="111"/>
      <c r="R407" s="111"/>
      <c r="S407" s="117"/>
      <c r="T407" s="573"/>
      <c r="U407" s="574"/>
      <c r="V407" s="574"/>
      <c r="W407" s="575"/>
    </row>
    <row r="408" spans="1:24" s="85" customFormat="1" ht="24" customHeight="1">
      <c r="A408" s="14"/>
      <c r="B408" s="96">
        <v>380</v>
      </c>
      <c r="C408" s="669"/>
      <c r="D408" s="670"/>
      <c r="E408" s="113"/>
      <c r="F408" s="114"/>
      <c r="G408" s="113"/>
      <c r="H408" s="113"/>
      <c r="I408" s="113"/>
      <c r="J408" s="113"/>
      <c r="K408" s="98"/>
      <c r="L408" s="113"/>
      <c r="M408" s="113"/>
      <c r="N408" s="113"/>
      <c r="O408" s="113"/>
      <c r="P408" s="113"/>
      <c r="Q408" s="113"/>
      <c r="R408" s="113"/>
      <c r="S408" s="115"/>
      <c r="T408" s="576"/>
      <c r="U408" s="577"/>
      <c r="V408" s="577"/>
      <c r="W408" s="578"/>
      <c r="X408" s="14"/>
    </row>
    <row r="409" spans="1:24" ht="24" customHeight="1">
      <c r="B409" s="90">
        <v>381</v>
      </c>
      <c r="C409" s="663"/>
      <c r="D409" s="664"/>
      <c r="E409" s="111"/>
      <c r="F409" s="116"/>
      <c r="G409" s="111"/>
      <c r="H409" s="111"/>
      <c r="I409" s="111"/>
      <c r="J409" s="111"/>
      <c r="K409" s="104"/>
      <c r="L409" s="111"/>
      <c r="M409" s="111"/>
      <c r="N409" s="111"/>
      <c r="O409" s="111"/>
      <c r="P409" s="111"/>
      <c r="Q409" s="111"/>
      <c r="R409" s="111"/>
      <c r="S409" s="117"/>
      <c r="T409" s="573"/>
      <c r="U409" s="574"/>
      <c r="V409" s="574"/>
      <c r="W409" s="575"/>
    </row>
    <row r="410" spans="1:24" s="85" customFormat="1" ht="24" customHeight="1">
      <c r="A410" s="14"/>
      <c r="B410" s="96">
        <v>382</v>
      </c>
      <c r="C410" s="669"/>
      <c r="D410" s="670"/>
      <c r="E410" s="98"/>
      <c r="F410" s="99"/>
      <c r="G410" s="98"/>
      <c r="H410" s="98"/>
      <c r="I410" s="98"/>
      <c r="J410" s="98"/>
      <c r="K410" s="118"/>
      <c r="L410" s="98"/>
      <c r="M410" s="98"/>
      <c r="N410" s="98"/>
      <c r="O410" s="98"/>
      <c r="P410" s="98"/>
      <c r="Q410" s="98"/>
      <c r="R410" s="98"/>
      <c r="S410" s="100"/>
      <c r="T410" s="576"/>
      <c r="U410" s="577"/>
      <c r="V410" s="577"/>
      <c r="W410" s="578"/>
      <c r="X410" s="14"/>
    </row>
    <row r="411" spans="1:24" ht="24" customHeight="1">
      <c r="B411" s="90">
        <v>383</v>
      </c>
      <c r="C411" s="663"/>
      <c r="D411" s="664"/>
      <c r="E411" s="104"/>
      <c r="F411" s="119"/>
      <c r="G411" s="104"/>
      <c r="H411" s="104"/>
      <c r="I411" s="104"/>
      <c r="J411" s="104"/>
      <c r="K411" s="120"/>
      <c r="L411" s="104"/>
      <c r="M411" s="104"/>
      <c r="N411" s="104"/>
      <c r="O411" s="104"/>
      <c r="P411" s="104"/>
      <c r="Q411" s="104"/>
      <c r="R411" s="104"/>
      <c r="S411" s="105"/>
      <c r="T411" s="573"/>
      <c r="U411" s="574"/>
      <c r="V411" s="574"/>
      <c r="W411" s="575"/>
    </row>
    <row r="412" spans="1:24" s="85" customFormat="1" ht="24" customHeight="1">
      <c r="A412" s="14"/>
      <c r="B412" s="96">
        <v>384</v>
      </c>
      <c r="C412" s="669"/>
      <c r="D412" s="670"/>
      <c r="E412" s="121"/>
      <c r="F412" s="122"/>
      <c r="G412" s="121"/>
      <c r="H412" s="121"/>
      <c r="I412" s="121"/>
      <c r="J412" s="121"/>
      <c r="K412" s="123"/>
      <c r="L412" s="121"/>
      <c r="M412" s="121"/>
      <c r="N412" s="121"/>
      <c r="O412" s="121"/>
      <c r="P412" s="121"/>
      <c r="Q412" s="121"/>
      <c r="R412" s="121"/>
      <c r="S412" s="124"/>
      <c r="T412" s="576"/>
      <c r="U412" s="577"/>
      <c r="V412" s="577"/>
      <c r="W412" s="578"/>
      <c r="X412" s="14"/>
    </row>
    <row r="413" spans="1:24" ht="24" customHeight="1">
      <c r="B413" s="90">
        <v>385</v>
      </c>
      <c r="C413" s="663"/>
      <c r="D413" s="664"/>
      <c r="E413" s="104"/>
      <c r="F413" s="119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5"/>
      <c r="T413" s="573"/>
      <c r="U413" s="574"/>
      <c r="V413" s="574"/>
      <c r="W413" s="575"/>
    </row>
    <row r="414" spans="1:24" s="85" customFormat="1" ht="24" customHeight="1">
      <c r="A414" s="14"/>
      <c r="B414" s="96">
        <v>386</v>
      </c>
      <c r="C414" s="669"/>
      <c r="D414" s="670"/>
      <c r="E414" s="98"/>
      <c r="F414" s="99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100"/>
      <c r="T414" s="576"/>
      <c r="U414" s="577"/>
      <c r="V414" s="577"/>
      <c r="W414" s="578"/>
      <c r="X414" s="14"/>
    </row>
    <row r="415" spans="1:24" ht="24" customHeight="1">
      <c r="B415" s="90">
        <v>387</v>
      </c>
      <c r="C415" s="663"/>
      <c r="D415" s="664"/>
      <c r="E415" s="104"/>
      <c r="F415" s="119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5"/>
      <c r="T415" s="573"/>
      <c r="U415" s="574"/>
      <c r="V415" s="574"/>
      <c r="W415" s="575"/>
    </row>
    <row r="416" spans="1:24" s="85" customFormat="1" ht="24" customHeight="1">
      <c r="A416" s="14"/>
      <c r="B416" s="96">
        <v>388</v>
      </c>
      <c r="C416" s="669"/>
      <c r="D416" s="670"/>
      <c r="E416" s="121"/>
      <c r="F416" s="122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4"/>
      <c r="T416" s="576"/>
      <c r="U416" s="577"/>
      <c r="V416" s="577"/>
      <c r="W416" s="578"/>
      <c r="X416" s="14"/>
    </row>
    <row r="417" spans="1:24" ht="24" customHeight="1">
      <c r="B417" s="90">
        <v>389</v>
      </c>
      <c r="C417" s="663"/>
      <c r="D417" s="664"/>
      <c r="E417" s="104"/>
      <c r="F417" s="119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5"/>
      <c r="T417" s="573"/>
      <c r="U417" s="574"/>
      <c r="V417" s="574"/>
      <c r="W417" s="575"/>
    </row>
    <row r="418" spans="1:24" s="85" customFormat="1" ht="24" customHeight="1">
      <c r="A418" s="14"/>
      <c r="B418" s="96">
        <v>390</v>
      </c>
      <c r="C418" s="669"/>
      <c r="D418" s="670"/>
      <c r="E418" s="121"/>
      <c r="F418" s="125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7"/>
      <c r="T418" s="579"/>
      <c r="U418" s="580"/>
      <c r="V418" s="580"/>
      <c r="W418" s="581"/>
      <c r="X418" s="14"/>
    </row>
    <row r="419" spans="1:24" ht="24" customHeight="1">
      <c r="B419" s="90">
        <v>391</v>
      </c>
      <c r="C419" s="663"/>
      <c r="D419" s="664"/>
      <c r="E419" s="104"/>
      <c r="F419" s="128"/>
      <c r="G419" s="129"/>
      <c r="H419" s="129"/>
      <c r="I419" s="129"/>
      <c r="J419" s="129"/>
      <c r="K419" s="129"/>
      <c r="L419" s="129"/>
      <c r="M419" s="129"/>
      <c r="N419" s="129"/>
      <c r="O419" s="129"/>
      <c r="P419" s="129"/>
      <c r="Q419" s="129"/>
      <c r="R419" s="129"/>
      <c r="S419" s="130"/>
      <c r="T419" s="573"/>
      <c r="U419" s="574"/>
      <c r="V419" s="574"/>
      <c r="W419" s="575"/>
    </row>
    <row r="420" spans="1:24" s="85" customFormat="1" ht="24" customHeight="1">
      <c r="A420" s="14"/>
      <c r="B420" s="96">
        <v>392</v>
      </c>
      <c r="C420" s="669"/>
      <c r="D420" s="670"/>
      <c r="E420" s="121"/>
      <c r="F420" s="125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7"/>
      <c r="T420" s="576"/>
      <c r="U420" s="577"/>
      <c r="V420" s="577"/>
      <c r="W420" s="578"/>
      <c r="X420" s="14"/>
    </row>
    <row r="421" spans="1:24" ht="24" customHeight="1">
      <c r="B421" s="90">
        <v>393</v>
      </c>
      <c r="C421" s="663"/>
      <c r="D421" s="664"/>
      <c r="E421" s="104"/>
      <c r="F421" s="128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29"/>
      <c r="S421" s="130"/>
      <c r="T421" s="573"/>
      <c r="U421" s="574"/>
      <c r="V421" s="574"/>
      <c r="W421" s="575"/>
    </row>
    <row r="422" spans="1:24" s="85" customFormat="1" ht="24" customHeight="1">
      <c r="A422" s="14"/>
      <c r="B422" s="96">
        <v>394</v>
      </c>
      <c r="C422" s="669"/>
      <c r="D422" s="670"/>
      <c r="E422" s="98"/>
      <c r="F422" s="131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3"/>
      <c r="T422" s="576"/>
      <c r="U422" s="577"/>
      <c r="V422" s="577"/>
      <c r="W422" s="578"/>
      <c r="X422" s="14"/>
    </row>
    <row r="423" spans="1:24" ht="24" customHeight="1">
      <c r="B423" s="90">
        <v>395</v>
      </c>
      <c r="C423" s="663"/>
      <c r="D423" s="664"/>
      <c r="E423" s="104"/>
      <c r="F423" s="119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5"/>
      <c r="T423" s="573"/>
      <c r="U423" s="574"/>
      <c r="V423" s="574"/>
      <c r="W423" s="575"/>
    </row>
    <row r="424" spans="1:24" s="85" customFormat="1" ht="24" customHeight="1">
      <c r="A424" s="14"/>
      <c r="B424" s="96">
        <v>396</v>
      </c>
      <c r="C424" s="669"/>
      <c r="D424" s="670"/>
      <c r="E424" s="98"/>
      <c r="F424" s="99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100"/>
      <c r="T424" s="576"/>
      <c r="U424" s="577"/>
      <c r="V424" s="577"/>
      <c r="W424" s="578"/>
      <c r="X424" s="14"/>
    </row>
    <row r="425" spans="1:24" ht="24" customHeight="1">
      <c r="B425" s="90">
        <v>397</v>
      </c>
      <c r="C425" s="663"/>
      <c r="D425" s="664"/>
      <c r="E425" s="104"/>
      <c r="F425" s="119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5"/>
      <c r="T425" s="573"/>
      <c r="U425" s="574"/>
      <c r="V425" s="574"/>
      <c r="W425" s="575"/>
    </row>
    <row r="426" spans="1:24" s="85" customFormat="1" ht="24" customHeight="1">
      <c r="A426" s="14"/>
      <c r="B426" s="96">
        <v>398</v>
      </c>
      <c r="C426" s="669"/>
      <c r="D426" s="670"/>
      <c r="E426" s="98"/>
      <c r="F426" s="99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100"/>
      <c r="T426" s="576"/>
      <c r="U426" s="577"/>
      <c r="V426" s="577"/>
      <c r="W426" s="578"/>
      <c r="X426" s="14"/>
    </row>
    <row r="427" spans="1:24" ht="24" customHeight="1">
      <c r="B427" s="90">
        <v>399</v>
      </c>
      <c r="C427" s="663"/>
      <c r="D427" s="664"/>
      <c r="E427" s="104"/>
      <c r="F427" s="119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5"/>
      <c r="T427" s="573"/>
      <c r="U427" s="574"/>
      <c r="V427" s="574"/>
      <c r="W427" s="575"/>
    </row>
    <row r="428" spans="1:24" s="85" customFormat="1" ht="24" customHeight="1">
      <c r="A428" s="14"/>
      <c r="B428" s="96">
        <v>400</v>
      </c>
      <c r="C428" s="669"/>
      <c r="D428" s="670"/>
      <c r="E428" s="98"/>
      <c r="F428" s="99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100"/>
      <c r="T428" s="576"/>
      <c r="U428" s="577"/>
      <c r="V428" s="577"/>
      <c r="W428" s="578"/>
      <c r="X428" s="14"/>
    </row>
    <row r="429" spans="1:24" ht="24" customHeight="1">
      <c r="B429" s="90">
        <v>401</v>
      </c>
      <c r="C429" s="663"/>
      <c r="D429" s="664"/>
      <c r="E429" s="104"/>
      <c r="F429" s="119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5"/>
      <c r="T429" s="573"/>
      <c r="U429" s="574"/>
      <c r="V429" s="574"/>
      <c r="W429" s="575"/>
    </row>
    <row r="430" spans="1:24" s="85" customFormat="1" ht="24" customHeight="1">
      <c r="A430" s="14"/>
      <c r="B430" s="96">
        <v>402</v>
      </c>
      <c r="C430" s="669"/>
      <c r="D430" s="670"/>
      <c r="E430" s="98"/>
      <c r="F430" s="131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708"/>
      <c r="U430" s="709"/>
      <c r="V430" s="709"/>
      <c r="W430" s="710"/>
      <c r="X430" s="14"/>
    </row>
    <row r="431" spans="1:24" ht="24" customHeight="1">
      <c r="B431" s="90">
        <v>403</v>
      </c>
      <c r="C431" s="663"/>
      <c r="D431" s="664"/>
      <c r="E431" s="104"/>
      <c r="F431" s="128"/>
      <c r="G431" s="129"/>
      <c r="H431" s="129"/>
      <c r="I431" s="129"/>
      <c r="J431" s="129"/>
      <c r="K431" s="129"/>
      <c r="L431" s="129"/>
      <c r="M431" s="129"/>
      <c r="N431" s="129"/>
      <c r="O431" s="129"/>
      <c r="P431" s="129"/>
      <c r="Q431" s="129"/>
      <c r="R431" s="129"/>
      <c r="S431" s="129"/>
      <c r="T431" s="711"/>
      <c r="U431" s="712"/>
      <c r="V431" s="712"/>
      <c r="W431" s="713"/>
    </row>
    <row r="432" spans="1:24" s="85" customFormat="1" ht="24" customHeight="1">
      <c r="A432" s="14"/>
      <c r="B432" s="96">
        <v>404</v>
      </c>
      <c r="C432" s="669"/>
      <c r="D432" s="670"/>
      <c r="E432" s="98"/>
      <c r="F432" s="131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705"/>
      <c r="U432" s="706"/>
      <c r="V432" s="706"/>
      <c r="W432" s="707"/>
      <c r="X432" s="14"/>
    </row>
    <row r="433" spans="1:24" ht="24" customHeight="1">
      <c r="B433" s="90">
        <v>405</v>
      </c>
      <c r="C433" s="663"/>
      <c r="D433" s="664"/>
      <c r="E433" s="104"/>
      <c r="F433" s="128"/>
      <c r="G433" s="129"/>
      <c r="H433" s="129"/>
      <c r="I433" s="129"/>
      <c r="J433" s="129"/>
      <c r="K433" s="129"/>
      <c r="L433" s="129"/>
      <c r="M433" s="129"/>
      <c r="N433" s="129"/>
      <c r="O433" s="129"/>
      <c r="P433" s="129"/>
      <c r="Q433" s="129"/>
      <c r="R433" s="129"/>
      <c r="S433" s="129"/>
      <c r="T433" s="582"/>
      <c r="U433" s="583"/>
      <c r="V433" s="583"/>
      <c r="W433" s="584"/>
    </row>
    <row r="434" spans="1:24" s="85" customFormat="1" ht="24" customHeight="1">
      <c r="A434" s="14"/>
      <c r="B434" s="96">
        <v>406</v>
      </c>
      <c r="C434" s="669"/>
      <c r="D434" s="670"/>
      <c r="E434" s="98"/>
      <c r="F434" s="99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100"/>
      <c r="T434" s="576"/>
      <c r="U434" s="577"/>
      <c r="V434" s="577"/>
      <c r="W434" s="578"/>
      <c r="X434" s="14"/>
    </row>
    <row r="435" spans="1:24" ht="24" customHeight="1">
      <c r="B435" s="90">
        <v>407</v>
      </c>
      <c r="C435" s="663"/>
      <c r="D435" s="664"/>
      <c r="E435" s="104"/>
      <c r="F435" s="119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5"/>
      <c r="T435" s="573"/>
      <c r="U435" s="574"/>
      <c r="V435" s="574"/>
      <c r="W435" s="575"/>
    </row>
    <row r="436" spans="1:24" s="85" customFormat="1" ht="24" customHeight="1">
      <c r="A436" s="14"/>
      <c r="B436" s="96">
        <v>408</v>
      </c>
      <c r="C436" s="669"/>
      <c r="D436" s="670"/>
      <c r="E436" s="98"/>
      <c r="F436" s="99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100"/>
      <c r="T436" s="576"/>
      <c r="U436" s="577"/>
      <c r="V436" s="577"/>
      <c r="W436" s="578"/>
      <c r="X436" s="14"/>
    </row>
    <row r="437" spans="1:24" ht="24" customHeight="1">
      <c r="B437" s="90">
        <v>409</v>
      </c>
      <c r="C437" s="663"/>
      <c r="D437" s="664"/>
      <c r="E437" s="104"/>
      <c r="F437" s="119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5"/>
      <c r="T437" s="573"/>
      <c r="U437" s="574"/>
      <c r="V437" s="574"/>
      <c r="W437" s="575"/>
    </row>
    <row r="438" spans="1:24" s="85" customFormat="1" ht="24" customHeight="1">
      <c r="A438" s="14"/>
      <c r="B438" s="96">
        <v>410</v>
      </c>
      <c r="C438" s="669"/>
      <c r="D438" s="670"/>
      <c r="E438" s="98"/>
      <c r="F438" s="99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100"/>
      <c r="T438" s="576"/>
      <c r="U438" s="577"/>
      <c r="V438" s="577"/>
      <c r="W438" s="578"/>
      <c r="X438" s="14"/>
    </row>
    <row r="439" spans="1:24" ht="24" customHeight="1">
      <c r="B439" s="90">
        <v>411</v>
      </c>
      <c r="C439" s="663"/>
      <c r="D439" s="664"/>
      <c r="E439" s="104"/>
      <c r="F439" s="119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5"/>
      <c r="T439" s="573"/>
      <c r="U439" s="574"/>
      <c r="V439" s="574"/>
      <c r="W439" s="575"/>
    </row>
    <row r="440" spans="1:24" s="85" customFormat="1" ht="24" customHeight="1">
      <c r="A440" s="14"/>
      <c r="B440" s="96">
        <v>412</v>
      </c>
      <c r="C440" s="669"/>
      <c r="D440" s="670"/>
      <c r="E440" s="98"/>
      <c r="F440" s="99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100"/>
      <c r="T440" s="576"/>
      <c r="U440" s="577"/>
      <c r="V440" s="577"/>
      <c r="W440" s="578"/>
      <c r="X440" s="14"/>
    </row>
    <row r="441" spans="1:24" ht="24" customHeight="1">
      <c r="B441" s="90">
        <v>413</v>
      </c>
      <c r="C441" s="663"/>
      <c r="D441" s="664"/>
      <c r="E441" s="104"/>
      <c r="F441" s="119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5"/>
      <c r="T441" s="573"/>
      <c r="U441" s="574"/>
      <c r="V441" s="574"/>
      <c r="W441" s="575"/>
    </row>
    <row r="442" spans="1:24" s="85" customFormat="1" ht="24" customHeight="1">
      <c r="A442" s="14"/>
      <c r="B442" s="96">
        <v>414</v>
      </c>
      <c r="C442" s="669"/>
      <c r="D442" s="670"/>
      <c r="E442" s="98"/>
      <c r="F442" s="99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100"/>
      <c r="T442" s="576"/>
      <c r="U442" s="577"/>
      <c r="V442" s="577"/>
      <c r="W442" s="578"/>
      <c r="X442" s="14"/>
    </row>
    <row r="443" spans="1:24" ht="24" customHeight="1">
      <c r="B443" s="90">
        <v>415</v>
      </c>
      <c r="C443" s="663"/>
      <c r="D443" s="664"/>
      <c r="E443" s="104"/>
      <c r="F443" s="119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5"/>
      <c r="T443" s="573"/>
      <c r="U443" s="574"/>
      <c r="V443" s="574"/>
      <c r="W443" s="575"/>
    </row>
    <row r="444" spans="1:24" s="85" customFormat="1" ht="24" customHeight="1">
      <c r="A444" s="14"/>
      <c r="B444" s="96">
        <v>416</v>
      </c>
      <c r="C444" s="669"/>
      <c r="D444" s="670"/>
      <c r="E444" s="98"/>
      <c r="F444" s="99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Q444" s="98"/>
      <c r="R444" s="98"/>
      <c r="S444" s="100"/>
      <c r="T444" s="576"/>
      <c r="U444" s="577"/>
      <c r="V444" s="577"/>
      <c r="W444" s="578"/>
      <c r="X444" s="14"/>
    </row>
    <row r="445" spans="1:24" ht="24" customHeight="1">
      <c r="B445" s="90">
        <v>417</v>
      </c>
      <c r="C445" s="663"/>
      <c r="D445" s="664"/>
      <c r="E445" s="104"/>
      <c r="F445" s="119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5"/>
      <c r="T445" s="573"/>
      <c r="U445" s="574"/>
      <c r="V445" s="574"/>
      <c r="W445" s="575"/>
    </row>
    <row r="446" spans="1:24" s="85" customFormat="1" ht="24" customHeight="1">
      <c r="A446" s="14"/>
      <c r="B446" s="96">
        <v>418</v>
      </c>
      <c r="C446" s="669"/>
      <c r="D446" s="670"/>
      <c r="E446" s="98"/>
      <c r="F446" s="99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Q446" s="98"/>
      <c r="R446" s="98"/>
      <c r="S446" s="100"/>
      <c r="T446" s="576"/>
      <c r="U446" s="577"/>
      <c r="V446" s="577"/>
      <c r="W446" s="578"/>
      <c r="X446" s="14"/>
    </row>
    <row r="447" spans="1:24" ht="24" customHeight="1">
      <c r="B447" s="90">
        <v>419</v>
      </c>
      <c r="C447" s="663"/>
      <c r="D447" s="664"/>
      <c r="E447" s="104"/>
      <c r="F447" s="119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573"/>
      <c r="U447" s="574"/>
      <c r="V447" s="574"/>
      <c r="W447" s="575"/>
    </row>
    <row r="448" spans="1:24" s="85" customFormat="1" ht="24" customHeight="1">
      <c r="A448" s="14"/>
      <c r="B448" s="96">
        <v>420</v>
      </c>
      <c r="C448" s="669"/>
      <c r="D448" s="670"/>
      <c r="E448" s="98"/>
      <c r="F448" s="99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98"/>
      <c r="T448" s="576"/>
      <c r="U448" s="577"/>
      <c r="V448" s="577"/>
      <c r="W448" s="578"/>
      <c r="X448" s="14"/>
    </row>
    <row r="449" spans="1:24" ht="24" customHeight="1">
      <c r="B449" s="90">
        <v>421</v>
      </c>
      <c r="C449" s="663"/>
      <c r="D449" s="664"/>
      <c r="E449" s="104"/>
      <c r="F449" s="119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573"/>
      <c r="U449" s="574"/>
      <c r="V449" s="574"/>
      <c r="W449" s="575"/>
    </row>
    <row r="450" spans="1:24" s="85" customFormat="1" ht="24" customHeight="1">
      <c r="A450" s="14"/>
      <c r="B450" s="96">
        <v>422</v>
      </c>
      <c r="C450" s="669"/>
      <c r="D450" s="670"/>
      <c r="E450" s="98"/>
      <c r="F450" s="99"/>
      <c r="G450" s="98"/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576"/>
      <c r="U450" s="577"/>
      <c r="V450" s="577"/>
      <c r="W450" s="578"/>
      <c r="X450" s="14"/>
    </row>
    <row r="451" spans="1:24" ht="24" customHeight="1">
      <c r="B451" s="90">
        <v>423</v>
      </c>
      <c r="C451" s="663"/>
      <c r="D451" s="664"/>
      <c r="E451" s="104"/>
      <c r="F451" s="119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573"/>
      <c r="U451" s="574"/>
      <c r="V451" s="574"/>
      <c r="W451" s="575"/>
    </row>
    <row r="452" spans="1:24" s="85" customFormat="1" ht="24" customHeight="1">
      <c r="A452" s="14"/>
      <c r="B452" s="96">
        <v>424</v>
      </c>
      <c r="C452" s="669"/>
      <c r="D452" s="670"/>
      <c r="E452" s="98"/>
      <c r="F452" s="99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576"/>
      <c r="U452" s="577"/>
      <c r="V452" s="577"/>
      <c r="W452" s="578"/>
      <c r="X452" s="14"/>
    </row>
    <row r="453" spans="1:24" ht="24" customHeight="1">
      <c r="B453" s="90">
        <v>425</v>
      </c>
      <c r="C453" s="663"/>
      <c r="D453" s="664"/>
      <c r="E453" s="104"/>
      <c r="F453" s="119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573"/>
      <c r="U453" s="574"/>
      <c r="V453" s="574"/>
      <c r="W453" s="575"/>
    </row>
    <row r="454" spans="1:24" s="85" customFormat="1" ht="24" customHeight="1">
      <c r="A454" s="14"/>
      <c r="B454" s="96">
        <v>426</v>
      </c>
      <c r="C454" s="669"/>
      <c r="D454" s="670"/>
      <c r="E454" s="98"/>
      <c r="F454" s="99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576"/>
      <c r="U454" s="577"/>
      <c r="V454" s="577"/>
      <c r="W454" s="578"/>
      <c r="X454" s="14"/>
    </row>
    <row r="455" spans="1:24" ht="24" customHeight="1">
      <c r="B455" s="90">
        <v>427</v>
      </c>
      <c r="C455" s="663"/>
      <c r="D455" s="664"/>
      <c r="E455" s="104"/>
      <c r="F455" s="119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573"/>
      <c r="U455" s="574"/>
      <c r="V455" s="574"/>
      <c r="W455" s="575"/>
    </row>
    <row r="456" spans="1:24" s="85" customFormat="1" ht="24" customHeight="1">
      <c r="A456" s="14"/>
      <c r="B456" s="96">
        <v>428</v>
      </c>
      <c r="C456" s="669"/>
      <c r="D456" s="670"/>
      <c r="E456" s="98"/>
      <c r="F456" s="99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Q456" s="98"/>
      <c r="R456" s="98"/>
      <c r="S456" s="98"/>
      <c r="T456" s="576"/>
      <c r="U456" s="577"/>
      <c r="V456" s="577"/>
      <c r="W456" s="578"/>
      <c r="X456" s="14"/>
    </row>
    <row r="457" spans="1:24" ht="24" customHeight="1">
      <c r="B457" s="90">
        <v>429</v>
      </c>
      <c r="C457" s="663"/>
      <c r="D457" s="664"/>
      <c r="E457" s="104"/>
      <c r="F457" s="119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573"/>
      <c r="U457" s="574"/>
      <c r="V457" s="574"/>
      <c r="W457" s="575"/>
    </row>
    <row r="458" spans="1:24" s="85" customFormat="1" ht="24" customHeight="1">
      <c r="A458" s="14"/>
      <c r="B458" s="96">
        <v>430</v>
      </c>
      <c r="C458" s="669"/>
      <c r="D458" s="670"/>
      <c r="E458" s="98"/>
      <c r="F458" s="99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576"/>
      <c r="U458" s="577"/>
      <c r="V458" s="577"/>
      <c r="W458" s="578"/>
      <c r="X458" s="14"/>
    </row>
    <row r="459" spans="1:24" ht="24" customHeight="1">
      <c r="B459" s="90">
        <v>431</v>
      </c>
      <c r="C459" s="663"/>
      <c r="D459" s="664"/>
      <c r="E459" s="104"/>
      <c r="F459" s="119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573"/>
      <c r="U459" s="574"/>
      <c r="V459" s="574"/>
      <c r="W459" s="575"/>
    </row>
    <row r="460" spans="1:24" s="85" customFormat="1" ht="24" customHeight="1">
      <c r="A460" s="14"/>
      <c r="B460" s="96">
        <v>432</v>
      </c>
      <c r="C460" s="669"/>
      <c r="D460" s="670"/>
      <c r="E460" s="98"/>
      <c r="F460" s="99"/>
      <c r="G460" s="98"/>
      <c r="H460" s="98"/>
      <c r="I460" s="98"/>
      <c r="J460" s="98"/>
      <c r="K460" s="98"/>
      <c r="L460" s="98"/>
      <c r="M460" s="98"/>
      <c r="N460" s="98"/>
      <c r="O460" s="98"/>
      <c r="P460" s="98"/>
      <c r="Q460" s="98"/>
      <c r="R460" s="98"/>
      <c r="S460" s="98"/>
      <c r="T460" s="576"/>
      <c r="U460" s="577"/>
      <c r="V460" s="577"/>
      <c r="W460" s="578"/>
      <c r="X460" s="14"/>
    </row>
    <row r="461" spans="1:24" ht="24" customHeight="1">
      <c r="B461" s="90">
        <v>433</v>
      </c>
      <c r="C461" s="663"/>
      <c r="D461" s="664"/>
      <c r="E461" s="104"/>
      <c r="F461" s="119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573"/>
      <c r="U461" s="574"/>
      <c r="V461" s="574"/>
      <c r="W461" s="575"/>
    </row>
    <row r="462" spans="1:24" s="85" customFormat="1" ht="24" customHeight="1">
      <c r="A462" s="14"/>
      <c r="B462" s="96">
        <v>434</v>
      </c>
      <c r="C462" s="669"/>
      <c r="D462" s="670"/>
      <c r="E462" s="98"/>
      <c r="F462" s="99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Q462" s="98"/>
      <c r="R462" s="98"/>
      <c r="S462" s="98"/>
      <c r="T462" s="576"/>
      <c r="U462" s="577"/>
      <c r="V462" s="577"/>
      <c r="W462" s="578"/>
      <c r="X462" s="14"/>
    </row>
    <row r="463" spans="1:24" ht="24" customHeight="1">
      <c r="B463" s="90">
        <v>435</v>
      </c>
      <c r="C463" s="663"/>
      <c r="D463" s="664"/>
      <c r="E463" s="104"/>
      <c r="F463" s="119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573"/>
      <c r="U463" s="574"/>
      <c r="V463" s="574"/>
      <c r="W463" s="575"/>
    </row>
    <row r="464" spans="1:24" s="85" customFormat="1" ht="24" customHeight="1">
      <c r="A464" s="14"/>
      <c r="B464" s="96">
        <v>436</v>
      </c>
      <c r="C464" s="669"/>
      <c r="D464" s="670"/>
      <c r="E464" s="98"/>
      <c r="F464" s="99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  <c r="R464" s="98"/>
      <c r="S464" s="98"/>
      <c r="T464" s="576"/>
      <c r="U464" s="577"/>
      <c r="V464" s="577"/>
      <c r="W464" s="578"/>
      <c r="X464" s="14"/>
    </row>
    <row r="465" spans="1:24" ht="24" customHeight="1">
      <c r="B465" s="90">
        <v>437</v>
      </c>
      <c r="C465" s="663"/>
      <c r="D465" s="664"/>
      <c r="E465" s="104"/>
      <c r="F465" s="119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573"/>
      <c r="U465" s="574"/>
      <c r="V465" s="574"/>
      <c r="W465" s="575"/>
    </row>
    <row r="466" spans="1:24" s="85" customFormat="1" ht="24" customHeight="1">
      <c r="A466" s="14"/>
      <c r="B466" s="96">
        <v>438</v>
      </c>
      <c r="C466" s="669"/>
      <c r="D466" s="670"/>
      <c r="E466" s="98"/>
      <c r="F466" s="99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Q466" s="98"/>
      <c r="R466" s="98"/>
      <c r="S466" s="98"/>
      <c r="T466" s="576"/>
      <c r="U466" s="577"/>
      <c r="V466" s="577"/>
      <c r="W466" s="578"/>
      <c r="X466" s="14"/>
    </row>
    <row r="467" spans="1:24" ht="24" customHeight="1">
      <c r="B467" s="90">
        <v>439</v>
      </c>
      <c r="C467" s="663"/>
      <c r="D467" s="664"/>
      <c r="E467" s="104"/>
      <c r="F467" s="119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573"/>
      <c r="U467" s="574"/>
      <c r="V467" s="574"/>
      <c r="W467" s="575"/>
    </row>
    <row r="468" spans="1:24" s="85" customFormat="1" ht="24" customHeight="1">
      <c r="A468" s="14"/>
      <c r="B468" s="96">
        <v>440</v>
      </c>
      <c r="C468" s="669"/>
      <c r="D468" s="670"/>
      <c r="E468" s="98"/>
      <c r="F468" s="99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591"/>
      <c r="U468" s="592"/>
      <c r="V468" s="592"/>
      <c r="W468" s="593"/>
      <c r="X468" s="14"/>
    </row>
    <row r="469" spans="1:24" ht="24" customHeight="1">
      <c r="B469" s="90">
        <v>441</v>
      </c>
      <c r="C469" s="663"/>
      <c r="D469" s="664"/>
      <c r="E469" s="104"/>
      <c r="F469" s="119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573"/>
      <c r="U469" s="574"/>
      <c r="V469" s="574"/>
      <c r="W469" s="575"/>
    </row>
    <row r="470" spans="1:24" s="85" customFormat="1" ht="24" customHeight="1">
      <c r="A470" s="14"/>
      <c r="B470" s="96">
        <v>442</v>
      </c>
      <c r="C470" s="669"/>
      <c r="D470" s="670"/>
      <c r="E470" s="98"/>
      <c r="F470" s="99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576"/>
      <c r="U470" s="577"/>
      <c r="V470" s="577"/>
      <c r="W470" s="578"/>
      <c r="X470" s="14"/>
    </row>
    <row r="471" spans="1:24" ht="24" customHeight="1">
      <c r="B471" s="90">
        <v>443</v>
      </c>
      <c r="C471" s="663"/>
      <c r="D471" s="664"/>
      <c r="E471" s="104"/>
      <c r="F471" s="119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573"/>
      <c r="U471" s="574"/>
      <c r="V471" s="574"/>
      <c r="W471" s="575"/>
    </row>
    <row r="472" spans="1:24" s="85" customFormat="1" ht="24" customHeight="1">
      <c r="A472" s="14"/>
      <c r="B472" s="96">
        <v>444</v>
      </c>
      <c r="C472" s="669"/>
      <c r="D472" s="670"/>
      <c r="E472" s="98"/>
      <c r="F472" s="99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576"/>
      <c r="U472" s="577"/>
      <c r="V472" s="577"/>
      <c r="W472" s="578"/>
      <c r="X472" s="14"/>
    </row>
    <row r="473" spans="1:24" ht="24" customHeight="1">
      <c r="B473" s="90">
        <v>445</v>
      </c>
      <c r="C473" s="663"/>
      <c r="D473" s="664"/>
      <c r="E473" s="104"/>
      <c r="F473" s="119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573"/>
      <c r="U473" s="574"/>
      <c r="V473" s="574"/>
      <c r="W473" s="575"/>
    </row>
    <row r="474" spans="1:24" s="85" customFormat="1" ht="24" customHeight="1">
      <c r="A474" s="14"/>
      <c r="B474" s="96">
        <v>446</v>
      </c>
      <c r="C474" s="665"/>
      <c r="D474" s="666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204"/>
      <c r="T474" s="588"/>
      <c r="U474" s="589"/>
      <c r="V474" s="589"/>
      <c r="W474" s="590"/>
      <c r="X474" s="14"/>
    </row>
    <row r="475" spans="1:24" ht="24" customHeight="1">
      <c r="B475" s="90">
        <v>447</v>
      </c>
      <c r="C475" s="663"/>
      <c r="D475" s="664"/>
      <c r="E475" s="205"/>
      <c r="F475" s="205"/>
      <c r="G475" s="205"/>
      <c r="H475" s="205"/>
      <c r="I475" s="205"/>
      <c r="J475" s="205"/>
      <c r="K475" s="205"/>
      <c r="L475" s="205"/>
      <c r="M475" s="205"/>
      <c r="N475" s="205"/>
      <c r="O475" s="205"/>
      <c r="P475" s="205"/>
      <c r="Q475" s="205"/>
      <c r="R475" s="205"/>
      <c r="S475" s="206"/>
      <c r="T475" s="567"/>
      <c r="U475" s="568"/>
      <c r="V475" s="568"/>
      <c r="W475" s="569"/>
    </row>
    <row r="476" spans="1:24" s="85" customFormat="1" ht="24" customHeight="1">
      <c r="A476" s="14"/>
      <c r="B476" s="96">
        <v>448</v>
      </c>
      <c r="C476" s="665"/>
      <c r="D476" s="666"/>
      <c r="E476" s="207"/>
      <c r="F476" s="207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9"/>
      <c r="T476" s="570"/>
      <c r="U476" s="571"/>
      <c r="V476" s="571"/>
      <c r="W476" s="572"/>
      <c r="X476" s="14"/>
    </row>
    <row r="477" spans="1:24" ht="24" customHeight="1">
      <c r="B477" s="90">
        <v>449</v>
      </c>
      <c r="C477" s="663"/>
      <c r="D477" s="664"/>
      <c r="E477" s="210"/>
      <c r="F477" s="210"/>
      <c r="G477" s="205"/>
      <c r="H477" s="205"/>
      <c r="I477" s="205"/>
      <c r="J477" s="205"/>
      <c r="K477" s="205"/>
      <c r="L477" s="205"/>
      <c r="M477" s="210"/>
      <c r="N477" s="210"/>
      <c r="O477" s="210"/>
      <c r="P477" s="211"/>
      <c r="Q477" s="211"/>
      <c r="R477" s="210"/>
      <c r="S477" s="212"/>
      <c r="T477" s="567"/>
      <c r="U477" s="568"/>
      <c r="V477" s="568"/>
      <c r="W477" s="569"/>
    </row>
    <row r="478" spans="1:24" s="85" customFormat="1" ht="24" customHeight="1">
      <c r="A478" s="14"/>
      <c r="B478" s="96">
        <v>450</v>
      </c>
      <c r="C478" s="665"/>
      <c r="D478" s="666"/>
      <c r="E478" s="213"/>
      <c r="F478" s="213"/>
      <c r="G478" s="214"/>
      <c r="H478" s="214"/>
      <c r="I478" s="214"/>
      <c r="J478" s="214"/>
      <c r="K478" s="208"/>
      <c r="L478" s="214"/>
      <c r="M478" s="213"/>
      <c r="N478" s="213"/>
      <c r="O478" s="213"/>
      <c r="P478" s="213"/>
      <c r="Q478" s="213"/>
      <c r="R478" s="213"/>
      <c r="S478" s="215"/>
      <c r="T478" s="570"/>
      <c r="U478" s="571"/>
      <c r="V478" s="571"/>
      <c r="W478" s="572"/>
      <c r="X478" s="14"/>
    </row>
    <row r="479" spans="1:24" ht="24" customHeight="1">
      <c r="B479" s="90">
        <v>451</v>
      </c>
      <c r="C479" s="663"/>
      <c r="D479" s="664"/>
      <c r="E479" s="210"/>
      <c r="F479" s="210"/>
      <c r="G479" s="216"/>
      <c r="H479" s="216"/>
      <c r="I479" s="216"/>
      <c r="J479" s="216"/>
      <c r="K479" s="205"/>
      <c r="L479" s="216"/>
      <c r="M479" s="210"/>
      <c r="N479" s="210"/>
      <c r="O479" s="210"/>
      <c r="P479" s="210"/>
      <c r="Q479" s="210"/>
      <c r="R479" s="210"/>
      <c r="S479" s="212"/>
      <c r="T479" s="567"/>
      <c r="U479" s="568"/>
      <c r="V479" s="568"/>
      <c r="W479" s="569"/>
    </row>
    <row r="480" spans="1:24" s="85" customFormat="1" ht="24" customHeight="1">
      <c r="A480" s="14"/>
      <c r="B480" s="96">
        <v>452</v>
      </c>
      <c r="C480" s="665"/>
      <c r="D480" s="666"/>
      <c r="E480" s="213"/>
      <c r="F480" s="213"/>
      <c r="G480" s="214"/>
      <c r="H480" s="214"/>
      <c r="I480" s="214"/>
      <c r="J480" s="214"/>
      <c r="K480" s="208"/>
      <c r="L480" s="214"/>
      <c r="M480" s="213"/>
      <c r="N480" s="213"/>
      <c r="O480" s="213"/>
      <c r="P480" s="213"/>
      <c r="Q480" s="213"/>
      <c r="R480" s="213"/>
      <c r="S480" s="215"/>
      <c r="T480" s="570"/>
      <c r="U480" s="571"/>
      <c r="V480" s="571"/>
      <c r="W480" s="572"/>
      <c r="X480" s="14"/>
    </row>
    <row r="481" spans="1:24" ht="24" customHeight="1">
      <c r="B481" s="90">
        <v>453</v>
      </c>
      <c r="C481" s="663"/>
      <c r="D481" s="664"/>
      <c r="E481" s="210"/>
      <c r="F481" s="210"/>
      <c r="G481" s="210"/>
      <c r="H481" s="210"/>
      <c r="I481" s="210"/>
      <c r="J481" s="210"/>
      <c r="K481" s="205"/>
      <c r="L481" s="210"/>
      <c r="M481" s="210"/>
      <c r="N481" s="210"/>
      <c r="O481" s="210"/>
      <c r="P481" s="210"/>
      <c r="Q481" s="210"/>
      <c r="R481" s="210"/>
      <c r="S481" s="212"/>
      <c r="T481" s="567"/>
      <c r="U481" s="568"/>
      <c r="V481" s="568"/>
      <c r="W481" s="569"/>
    </row>
    <row r="482" spans="1:24" s="85" customFormat="1" ht="24" customHeight="1">
      <c r="A482" s="14"/>
      <c r="B482" s="96">
        <v>454</v>
      </c>
      <c r="C482" s="665"/>
      <c r="D482" s="666"/>
      <c r="E482" s="213"/>
      <c r="F482" s="213"/>
      <c r="G482" s="213"/>
      <c r="H482" s="213"/>
      <c r="I482" s="213"/>
      <c r="J482" s="213"/>
      <c r="K482" s="208"/>
      <c r="L482" s="213"/>
      <c r="M482" s="213"/>
      <c r="N482" s="213"/>
      <c r="O482" s="213"/>
      <c r="P482" s="213"/>
      <c r="Q482" s="213"/>
      <c r="R482" s="213"/>
      <c r="S482" s="215"/>
      <c r="T482" s="570"/>
      <c r="U482" s="571"/>
      <c r="V482" s="571"/>
      <c r="W482" s="572"/>
      <c r="X482" s="14"/>
    </row>
    <row r="483" spans="1:24" ht="24" customHeight="1">
      <c r="B483" s="90">
        <v>455</v>
      </c>
      <c r="C483" s="667"/>
      <c r="D483" s="668"/>
      <c r="E483" s="217"/>
      <c r="F483" s="217"/>
      <c r="G483" s="217"/>
      <c r="H483" s="217"/>
      <c r="I483" s="217"/>
      <c r="J483" s="217"/>
      <c r="K483" s="218"/>
      <c r="L483" s="217"/>
      <c r="M483" s="217"/>
      <c r="N483" s="217"/>
      <c r="O483" s="217"/>
      <c r="P483" s="217"/>
      <c r="Q483" s="217"/>
      <c r="R483" s="217"/>
      <c r="S483" s="219"/>
      <c r="T483" s="573"/>
      <c r="U483" s="574"/>
      <c r="V483" s="574"/>
      <c r="W483" s="575"/>
    </row>
    <row r="484" spans="1:24" s="85" customFormat="1" ht="24" customHeight="1">
      <c r="A484" s="14"/>
      <c r="B484" s="96">
        <v>456</v>
      </c>
      <c r="C484" s="669"/>
      <c r="D484" s="670"/>
      <c r="E484" s="220"/>
      <c r="F484" s="220"/>
      <c r="G484" s="220"/>
      <c r="H484" s="220"/>
      <c r="I484" s="220"/>
      <c r="J484" s="220"/>
      <c r="K484" s="221"/>
      <c r="L484" s="220"/>
      <c r="M484" s="220"/>
      <c r="N484" s="220"/>
      <c r="O484" s="220"/>
      <c r="P484" s="220"/>
      <c r="Q484" s="220"/>
      <c r="R484" s="220"/>
      <c r="S484" s="222"/>
      <c r="T484" s="576"/>
      <c r="U484" s="577"/>
      <c r="V484" s="577"/>
      <c r="W484" s="578"/>
      <c r="X484" s="14"/>
    </row>
    <row r="485" spans="1:24" ht="24" customHeight="1">
      <c r="B485" s="90">
        <v>457</v>
      </c>
      <c r="C485" s="667"/>
      <c r="D485" s="668"/>
      <c r="E485" s="218"/>
      <c r="F485" s="218"/>
      <c r="G485" s="218"/>
      <c r="H485" s="218"/>
      <c r="I485" s="218"/>
      <c r="J485" s="218"/>
      <c r="K485" s="223"/>
      <c r="L485" s="218"/>
      <c r="M485" s="218"/>
      <c r="N485" s="218"/>
      <c r="O485" s="218"/>
      <c r="P485" s="218"/>
      <c r="Q485" s="218"/>
      <c r="R485" s="218"/>
      <c r="S485" s="224"/>
      <c r="T485" s="573"/>
      <c r="U485" s="574"/>
      <c r="V485" s="574"/>
      <c r="W485" s="575"/>
    </row>
    <row r="486" spans="1:24" s="85" customFormat="1" ht="24" customHeight="1">
      <c r="A486" s="14"/>
      <c r="B486" s="96">
        <v>458</v>
      </c>
      <c r="C486" s="669"/>
      <c r="D486" s="670"/>
      <c r="E486" s="225"/>
      <c r="F486" s="225"/>
      <c r="G486" s="225"/>
      <c r="H486" s="225"/>
      <c r="I486" s="225"/>
      <c r="J486" s="225"/>
      <c r="K486" s="226"/>
      <c r="L486" s="225"/>
      <c r="M486" s="225"/>
      <c r="N486" s="225"/>
      <c r="O486" s="225"/>
      <c r="P486" s="225"/>
      <c r="Q486" s="225"/>
      <c r="R486" s="225"/>
      <c r="S486" s="227"/>
      <c r="T486" s="576"/>
      <c r="U486" s="577"/>
      <c r="V486" s="577"/>
      <c r="W486" s="578"/>
      <c r="X486" s="14"/>
    </row>
    <row r="487" spans="1:24" ht="24" customHeight="1">
      <c r="B487" s="90">
        <v>459</v>
      </c>
      <c r="C487" s="667"/>
      <c r="D487" s="668"/>
      <c r="E487" s="218"/>
      <c r="F487" s="218"/>
      <c r="G487" s="218"/>
      <c r="H487" s="218"/>
      <c r="I487" s="218"/>
      <c r="J487" s="218"/>
      <c r="K487" s="218"/>
      <c r="L487" s="218"/>
      <c r="M487" s="218"/>
      <c r="N487" s="218"/>
      <c r="O487" s="218"/>
      <c r="P487" s="218"/>
      <c r="Q487" s="218"/>
      <c r="R487" s="218"/>
      <c r="S487" s="224"/>
      <c r="T487" s="573"/>
      <c r="U487" s="574"/>
      <c r="V487" s="574"/>
      <c r="W487" s="575"/>
    </row>
    <row r="488" spans="1:24" s="85" customFormat="1" ht="24" customHeight="1">
      <c r="A488" s="14"/>
      <c r="B488" s="96">
        <v>460</v>
      </c>
      <c r="C488" s="669"/>
      <c r="D488" s="670"/>
      <c r="E488" s="220"/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2"/>
      <c r="T488" s="576"/>
      <c r="U488" s="577"/>
      <c r="V488" s="577"/>
      <c r="W488" s="578"/>
      <c r="X488" s="14"/>
    </row>
    <row r="489" spans="1:24" ht="24" customHeight="1">
      <c r="B489" s="90">
        <v>461</v>
      </c>
      <c r="C489" s="667"/>
      <c r="D489" s="668"/>
      <c r="E489" s="218"/>
      <c r="F489" s="218"/>
      <c r="G489" s="218"/>
      <c r="H489" s="218"/>
      <c r="I489" s="218"/>
      <c r="J489" s="218"/>
      <c r="K489" s="218"/>
      <c r="L489" s="218"/>
      <c r="M489" s="218"/>
      <c r="N489" s="218"/>
      <c r="O489" s="218"/>
      <c r="P489" s="218"/>
      <c r="Q489" s="218"/>
      <c r="R489" s="218"/>
      <c r="S489" s="224"/>
      <c r="T489" s="573"/>
      <c r="U489" s="574"/>
      <c r="V489" s="574"/>
      <c r="W489" s="575"/>
    </row>
    <row r="490" spans="1:24" s="85" customFormat="1" ht="24" customHeight="1">
      <c r="A490" s="14"/>
      <c r="B490" s="96">
        <v>462</v>
      </c>
      <c r="C490" s="669"/>
      <c r="D490" s="670"/>
      <c r="E490" s="225"/>
      <c r="F490" s="225"/>
      <c r="G490" s="225"/>
      <c r="H490" s="225"/>
      <c r="I490" s="225"/>
      <c r="J490" s="225"/>
      <c r="K490" s="225"/>
      <c r="L490" s="225"/>
      <c r="M490" s="225"/>
      <c r="N490" s="225"/>
      <c r="O490" s="225"/>
      <c r="P490" s="225"/>
      <c r="Q490" s="225"/>
      <c r="R490" s="225"/>
      <c r="S490" s="227"/>
      <c r="T490" s="576"/>
      <c r="U490" s="577"/>
      <c r="V490" s="577"/>
      <c r="W490" s="578"/>
      <c r="X490" s="14"/>
    </row>
    <row r="491" spans="1:24" ht="24" customHeight="1">
      <c r="B491" s="90">
        <v>463</v>
      </c>
      <c r="C491" s="667"/>
      <c r="D491" s="668"/>
      <c r="E491" s="218"/>
      <c r="F491" s="218"/>
      <c r="G491" s="218"/>
      <c r="H491" s="218"/>
      <c r="I491" s="218"/>
      <c r="J491" s="218"/>
      <c r="K491" s="218"/>
      <c r="L491" s="218"/>
      <c r="M491" s="218"/>
      <c r="N491" s="218"/>
      <c r="O491" s="218"/>
      <c r="P491" s="218"/>
      <c r="Q491" s="218"/>
      <c r="R491" s="218"/>
      <c r="S491" s="224"/>
      <c r="T491" s="573"/>
      <c r="U491" s="574"/>
      <c r="V491" s="574"/>
      <c r="W491" s="575"/>
    </row>
    <row r="492" spans="1:24" s="85" customFormat="1" ht="24" customHeight="1">
      <c r="A492" s="14"/>
      <c r="B492" s="96">
        <v>464</v>
      </c>
      <c r="C492" s="669"/>
      <c r="D492" s="670"/>
      <c r="E492" s="225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9"/>
      <c r="T492" s="579"/>
      <c r="U492" s="580"/>
      <c r="V492" s="580"/>
      <c r="W492" s="581"/>
      <c r="X492" s="14"/>
    </row>
    <row r="493" spans="1:24" ht="24" customHeight="1">
      <c r="B493" s="90">
        <v>465</v>
      </c>
      <c r="C493" s="667"/>
      <c r="D493" s="668"/>
      <c r="E493" s="218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1"/>
      <c r="T493" s="573"/>
      <c r="U493" s="574"/>
      <c r="V493" s="574"/>
      <c r="W493" s="575"/>
    </row>
    <row r="494" spans="1:24" s="85" customFormat="1" ht="24" customHeight="1">
      <c r="A494" s="14"/>
      <c r="B494" s="96">
        <v>466</v>
      </c>
      <c r="C494" s="669"/>
      <c r="D494" s="670"/>
      <c r="E494" s="225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9"/>
      <c r="T494" s="576"/>
      <c r="U494" s="577"/>
      <c r="V494" s="577"/>
      <c r="W494" s="578"/>
      <c r="X494" s="14"/>
    </row>
    <row r="495" spans="1:24" ht="24" customHeight="1">
      <c r="B495" s="90">
        <v>467</v>
      </c>
      <c r="C495" s="667"/>
      <c r="D495" s="668"/>
      <c r="E495" s="218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1"/>
      <c r="T495" s="573"/>
      <c r="U495" s="574"/>
      <c r="V495" s="574"/>
      <c r="W495" s="575"/>
    </row>
    <row r="496" spans="1:24" s="85" customFormat="1" ht="24" customHeight="1">
      <c r="A496" s="14"/>
      <c r="B496" s="96">
        <v>468</v>
      </c>
      <c r="C496" s="669"/>
      <c r="D496" s="670"/>
      <c r="E496" s="220"/>
      <c r="F496" s="232"/>
      <c r="G496" s="232"/>
      <c r="H496" s="232"/>
      <c r="I496" s="232"/>
      <c r="J496" s="232"/>
      <c r="K496" s="232"/>
      <c r="L496" s="232"/>
      <c r="M496" s="232"/>
      <c r="N496" s="232"/>
      <c r="O496" s="232"/>
      <c r="P496" s="232"/>
      <c r="Q496" s="232"/>
      <c r="R496" s="232"/>
      <c r="S496" s="233"/>
      <c r="T496" s="576"/>
      <c r="U496" s="577"/>
      <c r="V496" s="577"/>
      <c r="W496" s="578"/>
      <c r="X496" s="14"/>
    </row>
    <row r="497" spans="1:24" ht="24" customHeight="1">
      <c r="B497" s="90">
        <v>469</v>
      </c>
      <c r="C497" s="667"/>
      <c r="D497" s="668"/>
      <c r="E497" s="218"/>
      <c r="F497" s="218"/>
      <c r="G497" s="218"/>
      <c r="H497" s="218"/>
      <c r="I497" s="218"/>
      <c r="J497" s="218"/>
      <c r="K497" s="218"/>
      <c r="L497" s="218"/>
      <c r="M497" s="218"/>
      <c r="N497" s="218"/>
      <c r="O497" s="218"/>
      <c r="P497" s="218"/>
      <c r="Q497" s="218"/>
      <c r="R497" s="218"/>
      <c r="S497" s="224"/>
      <c r="T497" s="573"/>
      <c r="U497" s="574"/>
      <c r="V497" s="574"/>
      <c r="W497" s="575"/>
    </row>
    <row r="498" spans="1:24" s="85" customFormat="1" ht="24" customHeight="1">
      <c r="A498" s="14"/>
      <c r="B498" s="96">
        <v>470</v>
      </c>
      <c r="C498" s="669"/>
      <c r="D498" s="670"/>
      <c r="E498" s="220"/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2"/>
      <c r="T498" s="576"/>
      <c r="U498" s="577"/>
      <c r="V498" s="577"/>
      <c r="W498" s="578"/>
      <c r="X498" s="14"/>
    </row>
    <row r="499" spans="1:24" ht="24" customHeight="1">
      <c r="B499" s="90">
        <v>471</v>
      </c>
      <c r="C499" s="667"/>
      <c r="D499" s="668"/>
      <c r="E499" s="218"/>
      <c r="F499" s="218"/>
      <c r="G499" s="218"/>
      <c r="H499" s="218"/>
      <c r="I499" s="218"/>
      <c r="J499" s="218"/>
      <c r="K499" s="218"/>
      <c r="L499" s="218"/>
      <c r="M499" s="218"/>
      <c r="N499" s="218"/>
      <c r="O499" s="218"/>
      <c r="P499" s="218"/>
      <c r="Q499" s="218"/>
      <c r="R499" s="218"/>
      <c r="S499" s="224"/>
      <c r="T499" s="573"/>
      <c r="U499" s="574"/>
      <c r="V499" s="574"/>
      <c r="W499" s="575"/>
    </row>
    <row r="500" spans="1:24" s="85" customFormat="1" ht="24" customHeight="1">
      <c r="A500" s="14"/>
      <c r="B500" s="96">
        <v>472</v>
      </c>
      <c r="C500" s="669"/>
      <c r="D500" s="670"/>
      <c r="E500" s="220"/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220"/>
      <c r="R500" s="220"/>
      <c r="S500" s="222"/>
      <c r="T500" s="576"/>
      <c r="U500" s="577"/>
      <c r="V500" s="577"/>
      <c r="W500" s="578"/>
      <c r="X500" s="14"/>
    </row>
    <row r="501" spans="1:24" ht="24" customHeight="1">
      <c r="B501" s="90">
        <v>473</v>
      </c>
      <c r="C501" s="667"/>
      <c r="D501" s="668"/>
      <c r="E501" s="218"/>
      <c r="F501" s="218"/>
      <c r="G501" s="218"/>
      <c r="H501" s="218"/>
      <c r="I501" s="218"/>
      <c r="J501" s="218"/>
      <c r="K501" s="218"/>
      <c r="L501" s="218"/>
      <c r="M501" s="218"/>
      <c r="N501" s="218"/>
      <c r="O501" s="218"/>
      <c r="P501" s="218"/>
      <c r="Q501" s="218"/>
      <c r="R501" s="218"/>
      <c r="S501" s="224"/>
      <c r="T501" s="573"/>
      <c r="U501" s="574"/>
      <c r="V501" s="574"/>
      <c r="W501" s="575"/>
    </row>
    <row r="502" spans="1:24" s="85" customFormat="1" ht="24" customHeight="1">
      <c r="A502" s="14"/>
      <c r="B502" s="96">
        <v>474</v>
      </c>
      <c r="C502" s="669"/>
      <c r="D502" s="67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2"/>
      <c r="T502" s="576"/>
      <c r="U502" s="577"/>
      <c r="V502" s="577"/>
      <c r="W502" s="578"/>
      <c r="X502" s="14"/>
    </row>
    <row r="503" spans="1:24" ht="24" customHeight="1">
      <c r="B503" s="90">
        <v>475</v>
      </c>
      <c r="C503" s="667"/>
      <c r="D503" s="668"/>
      <c r="E503" s="218"/>
      <c r="F503" s="218"/>
      <c r="G503" s="218"/>
      <c r="H503" s="218"/>
      <c r="I503" s="218"/>
      <c r="J503" s="218"/>
      <c r="K503" s="218"/>
      <c r="L503" s="218"/>
      <c r="M503" s="218"/>
      <c r="N503" s="218"/>
      <c r="O503" s="218"/>
      <c r="P503" s="218"/>
      <c r="Q503" s="218"/>
      <c r="R503" s="218"/>
      <c r="S503" s="224"/>
      <c r="T503" s="573"/>
      <c r="U503" s="574"/>
      <c r="V503" s="574"/>
      <c r="W503" s="575"/>
    </row>
    <row r="504" spans="1:24" s="85" customFormat="1" ht="24" customHeight="1">
      <c r="A504" s="14"/>
      <c r="B504" s="96">
        <v>476</v>
      </c>
      <c r="C504" s="669"/>
      <c r="D504" s="670"/>
      <c r="E504" s="220"/>
      <c r="F504" s="232"/>
      <c r="G504" s="232"/>
      <c r="H504" s="232"/>
      <c r="I504" s="232"/>
      <c r="J504" s="232"/>
      <c r="K504" s="232"/>
      <c r="L504" s="232"/>
      <c r="M504" s="232"/>
      <c r="N504" s="232"/>
      <c r="O504" s="232"/>
      <c r="P504" s="232"/>
      <c r="Q504" s="232"/>
      <c r="R504" s="232"/>
      <c r="S504" s="232"/>
      <c r="T504" s="708"/>
      <c r="U504" s="709"/>
      <c r="V504" s="709"/>
      <c r="W504" s="710"/>
      <c r="X504" s="14"/>
    </row>
    <row r="505" spans="1:24" ht="24" customHeight="1">
      <c r="B505" s="90">
        <v>477</v>
      </c>
      <c r="C505" s="667"/>
      <c r="D505" s="668"/>
      <c r="E505" s="218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711"/>
      <c r="U505" s="712"/>
      <c r="V505" s="712"/>
      <c r="W505" s="713"/>
    </row>
    <row r="506" spans="1:24" s="85" customFormat="1" ht="24" customHeight="1">
      <c r="A506" s="14"/>
      <c r="B506" s="96">
        <v>478</v>
      </c>
      <c r="C506" s="665"/>
      <c r="D506" s="666"/>
      <c r="E506" s="208"/>
      <c r="F506" s="234"/>
      <c r="G506" s="234"/>
      <c r="H506" s="234"/>
      <c r="I506" s="234"/>
      <c r="J506" s="234"/>
      <c r="K506" s="234"/>
      <c r="L506" s="234"/>
      <c r="M506" s="234"/>
      <c r="N506" s="234"/>
      <c r="O506" s="234"/>
      <c r="P506" s="234"/>
      <c r="Q506" s="234"/>
      <c r="R506" s="234"/>
      <c r="S506" s="234"/>
      <c r="T506" s="714"/>
      <c r="U506" s="715"/>
      <c r="V506" s="715"/>
      <c r="W506" s="716"/>
      <c r="X506" s="14"/>
    </row>
    <row r="507" spans="1:24" ht="24" customHeight="1">
      <c r="B507" s="90">
        <v>479</v>
      </c>
      <c r="C507" s="667"/>
      <c r="D507" s="668"/>
      <c r="E507" s="218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582"/>
      <c r="U507" s="583"/>
      <c r="V507" s="583"/>
      <c r="W507" s="584"/>
    </row>
    <row r="508" spans="1:24" s="85" customFormat="1" ht="24" customHeight="1">
      <c r="A508" s="14"/>
      <c r="B508" s="96">
        <v>480</v>
      </c>
      <c r="C508" s="665"/>
      <c r="D508" s="666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9"/>
      <c r="T508" s="570"/>
      <c r="U508" s="571"/>
      <c r="V508" s="571"/>
      <c r="W508" s="572"/>
      <c r="X508" s="14"/>
    </row>
    <row r="509" spans="1:24" ht="24" customHeight="1">
      <c r="B509" s="90">
        <v>481</v>
      </c>
      <c r="C509" s="663"/>
      <c r="D509" s="664"/>
      <c r="E509" s="205"/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6"/>
      <c r="T509" s="567"/>
      <c r="U509" s="568"/>
      <c r="V509" s="568"/>
      <c r="W509" s="569"/>
    </row>
    <row r="510" spans="1:24" s="85" customFormat="1" ht="24" customHeight="1">
      <c r="A510" s="14"/>
      <c r="B510" s="96">
        <v>482</v>
      </c>
      <c r="C510" s="665"/>
      <c r="D510" s="666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9"/>
      <c r="T510" s="570"/>
      <c r="U510" s="571"/>
      <c r="V510" s="571"/>
      <c r="W510" s="572"/>
      <c r="X510" s="14"/>
    </row>
    <row r="511" spans="1:24" ht="24" customHeight="1">
      <c r="B511" s="90">
        <v>483</v>
      </c>
      <c r="C511" s="663"/>
      <c r="D511" s="664"/>
      <c r="E511" s="205"/>
      <c r="F511" s="205"/>
      <c r="G511" s="205"/>
      <c r="H511" s="205"/>
      <c r="I511" s="205"/>
      <c r="J511" s="205"/>
      <c r="K511" s="205"/>
      <c r="L511" s="205"/>
      <c r="M511" s="205"/>
      <c r="N511" s="205"/>
      <c r="O511" s="205"/>
      <c r="P511" s="205"/>
      <c r="Q511" s="205"/>
      <c r="R511" s="205"/>
      <c r="S511" s="206"/>
      <c r="T511" s="567"/>
      <c r="U511" s="568"/>
      <c r="V511" s="568"/>
      <c r="W511" s="569"/>
    </row>
    <row r="512" spans="1:24" s="85" customFormat="1" ht="24" customHeight="1">
      <c r="A512" s="14"/>
      <c r="B512" s="96">
        <v>484</v>
      </c>
      <c r="C512" s="665"/>
      <c r="D512" s="666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9"/>
      <c r="T512" s="570"/>
      <c r="U512" s="571"/>
      <c r="V512" s="571"/>
      <c r="W512" s="572"/>
      <c r="X512" s="14"/>
    </row>
    <row r="513" spans="1:24" ht="24" customHeight="1">
      <c r="B513" s="90">
        <v>485</v>
      </c>
      <c r="C513" s="663"/>
      <c r="D513" s="664"/>
      <c r="E513" s="205"/>
      <c r="F513" s="205"/>
      <c r="G513" s="205"/>
      <c r="H513" s="205"/>
      <c r="I513" s="205"/>
      <c r="J513" s="205"/>
      <c r="K513" s="205"/>
      <c r="L513" s="205"/>
      <c r="M513" s="205"/>
      <c r="N513" s="205"/>
      <c r="O513" s="205"/>
      <c r="P513" s="205"/>
      <c r="Q513" s="205"/>
      <c r="R513" s="205"/>
      <c r="S513" s="206"/>
      <c r="T513" s="567"/>
      <c r="U513" s="568"/>
      <c r="V513" s="568"/>
      <c r="W513" s="569"/>
    </row>
    <row r="514" spans="1:24" s="85" customFormat="1" ht="24" customHeight="1">
      <c r="A514" s="14"/>
      <c r="B514" s="96">
        <v>486</v>
      </c>
      <c r="C514" s="665"/>
      <c r="D514" s="666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9"/>
      <c r="T514" s="570"/>
      <c r="U514" s="571"/>
      <c r="V514" s="571"/>
      <c r="W514" s="572"/>
      <c r="X514" s="14"/>
    </row>
    <row r="515" spans="1:24" ht="24" customHeight="1">
      <c r="B515" s="90">
        <v>487</v>
      </c>
      <c r="C515" s="663"/>
      <c r="D515" s="664"/>
      <c r="E515" s="205"/>
      <c r="F515" s="205"/>
      <c r="G515" s="205"/>
      <c r="H515" s="205"/>
      <c r="I515" s="205"/>
      <c r="J515" s="205"/>
      <c r="K515" s="205"/>
      <c r="L515" s="205"/>
      <c r="M515" s="205"/>
      <c r="N515" s="205"/>
      <c r="O515" s="205"/>
      <c r="P515" s="205"/>
      <c r="Q515" s="205"/>
      <c r="R515" s="205"/>
      <c r="S515" s="206"/>
      <c r="T515" s="567"/>
      <c r="U515" s="568"/>
      <c r="V515" s="568"/>
      <c r="W515" s="569"/>
    </row>
    <row r="516" spans="1:24" s="85" customFormat="1" ht="24" customHeight="1">
      <c r="A516" s="14"/>
      <c r="B516" s="96">
        <v>488</v>
      </c>
      <c r="C516" s="665"/>
      <c r="D516" s="666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9"/>
      <c r="T516" s="570"/>
      <c r="U516" s="571"/>
      <c r="V516" s="571"/>
      <c r="W516" s="572"/>
      <c r="X516" s="14"/>
    </row>
    <row r="517" spans="1:24" ht="24" customHeight="1">
      <c r="B517" s="90">
        <v>489</v>
      </c>
      <c r="C517" s="663"/>
      <c r="D517" s="664"/>
      <c r="E517" s="205"/>
      <c r="F517" s="205"/>
      <c r="G517" s="205"/>
      <c r="H517" s="205"/>
      <c r="I517" s="205"/>
      <c r="J517" s="205"/>
      <c r="K517" s="205"/>
      <c r="L517" s="205"/>
      <c r="M517" s="205"/>
      <c r="N517" s="205"/>
      <c r="O517" s="205"/>
      <c r="P517" s="205"/>
      <c r="Q517" s="205"/>
      <c r="R517" s="205"/>
      <c r="S517" s="206"/>
      <c r="T517" s="567"/>
      <c r="U517" s="568"/>
      <c r="V517" s="568"/>
      <c r="W517" s="569"/>
    </row>
    <row r="518" spans="1:24" s="85" customFormat="1" ht="24" customHeight="1">
      <c r="A518" s="14"/>
      <c r="B518" s="96">
        <v>490</v>
      </c>
      <c r="C518" s="665"/>
      <c r="D518" s="666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9"/>
      <c r="T518" s="570"/>
      <c r="U518" s="571"/>
      <c r="V518" s="571"/>
      <c r="W518" s="572"/>
      <c r="X518" s="14"/>
    </row>
    <row r="519" spans="1:24" ht="24" customHeight="1">
      <c r="B519" s="90">
        <v>491</v>
      </c>
      <c r="C519" s="663"/>
      <c r="D519" s="664"/>
      <c r="E519" s="205"/>
      <c r="F519" s="205"/>
      <c r="G519" s="205"/>
      <c r="H519" s="205"/>
      <c r="I519" s="205"/>
      <c r="J519" s="205"/>
      <c r="K519" s="205"/>
      <c r="L519" s="205"/>
      <c r="M519" s="205"/>
      <c r="N519" s="205"/>
      <c r="O519" s="205"/>
      <c r="P519" s="205"/>
      <c r="Q519" s="205"/>
      <c r="R519" s="205"/>
      <c r="S519" s="206"/>
      <c r="T519" s="567"/>
      <c r="U519" s="568"/>
      <c r="V519" s="568"/>
      <c r="W519" s="569"/>
    </row>
    <row r="520" spans="1:24" s="85" customFormat="1" ht="24" customHeight="1">
      <c r="A520" s="14"/>
      <c r="B520" s="96">
        <v>492</v>
      </c>
      <c r="C520" s="665"/>
      <c r="D520" s="666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570"/>
      <c r="U520" s="571"/>
      <c r="V520" s="571"/>
      <c r="W520" s="572"/>
      <c r="X520" s="14"/>
    </row>
    <row r="521" spans="1:24" ht="24" customHeight="1">
      <c r="B521" s="90">
        <v>493</v>
      </c>
      <c r="C521" s="663"/>
      <c r="D521" s="664"/>
      <c r="E521" s="205"/>
      <c r="F521" s="205"/>
      <c r="G521" s="205"/>
      <c r="H521" s="205"/>
      <c r="I521" s="205"/>
      <c r="J521" s="205"/>
      <c r="K521" s="205"/>
      <c r="L521" s="205"/>
      <c r="M521" s="205"/>
      <c r="N521" s="205"/>
      <c r="O521" s="205"/>
      <c r="P521" s="205"/>
      <c r="Q521" s="205"/>
      <c r="R521" s="205"/>
      <c r="S521" s="205"/>
      <c r="T521" s="567"/>
      <c r="U521" s="568"/>
      <c r="V521" s="568"/>
      <c r="W521" s="569"/>
    </row>
    <row r="522" spans="1:24" s="85" customFormat="1" ht="24" customHeight="1">
      <c r="A522" s="14"/>
      <c r="B522" s="96">
        <v>494</v>
      </c>
      <c r="C522" s="665"/>
      <c r="D522" s="666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570"/>
      <c r="U522" s="571"/>
      <c r="V522" s="571"/>
      <c r="W522" s="572"/>
      <c r="X522" s="14"/>
    </row>
    <row r="523" spans="1:24" ht="24" customHeight="1">
      <c r="B523" s="90">
        <v>495</v>
      </c>
      <c r="C523" s="663"/>
      <c r="D523" s="664"/>
      <c r="E523" s="205"/>
      <c r="F523" s="205"/>
      <c r="G523" s="205"/>
      <c r="H523" s="205"/>
      <c r="I523" s="205"/>
      <c r="J523" s="205"/>
      <c r="K523" s="205"/>
      <c r="L523" s="205"/>
      <c r="M523" s="205"/>
      <c r="N523" s="205"/>
      <c r="O523" s="205"/>
      <c r="P523" s="205"/>
      <c r="Q523" s="205"/>
      <c r="R523" s="205"/>
      <c r="S523" s="205"/>
      <c r="T523" s="567"/>
      <c r="U523" s="568"/>
      <c r="V523" s="568"/>
      <c r="W523" s="569"/>
    </row>
    <row r="524" spans="1:24" s="85" customFormat="1" ht="24" customHeight="1">
      <c r="A524" s="14"/>
      <c r="B524" s="96">
        <v>496</v>
      </c>
      <c r="C524" s="665"/>
      <c r="D524" s="666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570"/>
      <c r="U524" s="571"/>
      <c r="V524" s="571"/>
      <c r="W524" s="572"/>
      <c r="X524" s="14"/>
    </row>
    <row r="525" spans="1:24" ht="24" customHeight="1">
      <c r="B525" s="90">
        <v>497</v>
      </c>
      <c r="C525" s="663"/>
      <c r="D525" s="664"/>
      <c r="E525" s="205"/>
      <c r="F525" s="205"/>
      <c r="G525" s="205"/>
      <c r="H525" s="205"/>
      <c r="I525" s="205"/>
      <c r="J525" s="205"/>
      <c r="K525" s="205"/>
      <c r="L525" s="205"/>
      <c r="M525" s="205"/>
      <c r="N525" s="205"/>
      <c r="O525" s="205"/>
      <c r="P525" s="205"/>
      <c r="Q525" s="205"/>
      <c r="R525" s="205"/>
      <c r="S525" s="205"/>
      <c r="T525" s="567"/>
      <c r="U525" s="568"/>
      <c r="V525" s="568"/>
      <c r="W525" s="569"/>
    </row>
    <row r="526" spans="1:24" s="85" customFormat="1" ht="24" customHeight="1">
      <c r="A526" s="14"/>
      <c r="B526" s="96">
        <v>498</v>
      </c>
      <c r="C526" s="665"/>
      <c r="D526" s="666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570"/>
      <c r="U526" s="571"/>
      <c r="V526" s="571"/>
      <c r="W526" s="572"/>
      <c r="X526" s="14"/>
    </row>
    <row r="527" spans="1:24" ht="24" customHeight="1">
      <c r="B527" s="90">
        <v>499</v>
      </c>
      <c r="C527" s="663"/>
      <c r="D527" s="664"/>
      <c r="E527" s="205"/>
      <c r="F527" s="205"/>
      <c r="G527" s="205"/>
      <c r="H527" s="205"/>
      <c r="I527" s="205"/>
      <c r="J527" s="205"/>
      <c r="K527" s="205"/>
      <c r="L527" s="205"/>
      <c r="M527" s="205"/>
      <c r="N527" s="205"/>
      <c r="O527" s="205"/>
      <c r="P527" s="205"/>
      <c r="Q527" s="205"/>
      <c r="R527" s="205"/>
      <c r="S527" s="205"/>
      <c r="T527" s="567"/>
      <c r="U527" s="568"/>
      <c r="V527" s="568"/>
      <c r="W527" s="569"/>
    </row>
    <row r="528" spans="1:24" s="85" customFormat="1" ht="24" customHeight="1">
      <c r="A528" s="14"/>
      <c r="B528" s="96">
        <v>500</v>
      </c>
      <c r="C528" s="665"/>
      <c r="D528" s="666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570"/>
      <c r="U528" s="571"/>
      <c r="V528" s="571"/>
      <c r="W528" s="572"/>
      <c r="X528" s="14"/>
    </row>
    <row r="529" spans="1:24" ht="24" customHeight="1">
      <c r="B529" s="90">
        <v>501</v>
      </c>
      <c r="C529" s="659"/>
      <c r="D529" s="660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561"/>
      <c r="U529" s="562"/>
      <c r="V529" s="562"/>
      <c r="W529" s="563"/>
    </row>
    <row r="530" spans="1:24" s="85" customFormat="1" ht="24" customHeight="1">
      <c r="A530" s="14"/>
      <c r="B530" s="96">
        <v>502</v>
      </c>
      <c r="C530" s="661"/>
      <c r="D530" s="662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  <c r="T530" s="564"/>
      <c r="U530" s="565"/>
      <c r="V530" s="565"/>
      <c r="W530" s="566"/>
      <c r="X530" s="14"/>
    </row>
    <row r="531" spans="1:24" ht="24" customHeight="1">
      <c r="B531" s="90">
        <v>503</v>
      </c>
      <c r="C531" s="659"/>
      <c r="D531" s="660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561"/>
      <c r="U531" s="562"/>
      <c r="V531" s="562"/>
      <c r="W531" s="563"/>
    </row>
    <row r="532" spans="1:24" s="85" customFormat="1" ht="24" customHeight="1">
      <c r="A532" s="14"/>
      <c r="B532" s="96">
        <v>504</v>
      </c>
      <c r="C532" s="661"/>
      <c r="D532" s="662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564"/>
      <c r="U532" s="565"/>
      <c r="V532" s="565"/>
      <c r="W532" s="566"/>
      <c r="X532" s="14"/>
    </row>
    <row r="533" spans="1:24" ht="24" customHeight="1">
      <c r="B533" s="90">
        <v>505</v>
      </c>
      <c r="C533" s="659"/>
      <c r="D533" s="660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561"/>
      <c r="U533" s="562"/>
      <c r="V533" s="562"/>
      <c r="W533" s="563"/>
    </row>
    <row r="534" spans="1:24" s="85" customFormat="1" ht="24" customHeight="1">
      <c r="A534" s="14"/>
      <c r="B534" s="96">
        <v>506</v>
      </c>
      <c r="C534" s="661"/>
      <c r="D534" s="662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564"/>
      <c r="U534" s="565"/>
      <c r="V534" s="565"/>
      <c r="W534" s="566"/>
      <c r="X534" s="14"/>
    </row>
    <row r="535" spans="1:24" ht="24" customHeight="1">
      <c r="B535" s="90">
        <v>507</v>
      </c>
      <c r="C535" s="659"/>
      <c r="D535" s="660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561"/>
      <c r="U535" s="562"/>
      <c r="V535" s="562"/>
      <c r="W535" s="563"/>
    </row>
    <row r="536" spans="1:24" s="85" customFormat="1" ht="24" customHeight="1">
      <c r="A536" s="14"/>
      <c r="B536" s="96">
        <v>508</v>
      </c>
      <c r="C536" s="661"/>
      <c r="D536" s="662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  <c r="T536" s="564"/>
      <c r="U536" s="565"/>
      <c r="V536" s="565"/>
      <c r="W536" s="566"/>
      <c r="X536" s="14"/>
    </row>
    <row r="537" spans="1:24" ht="24" customHeight="1">
      <c r="B537" s="90">
        <v>509</v>
      </c>
      <c r="C537" s="659"/>
      <c r="D537" s="660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561"/>
      <c r="U537" s="562"/>
      <c r="V537" s="562"/>
      <c r="W537" s="563"/>
    </row>
    <row r="538" spans="1:24" s="85" customFormat="1" ht="24" customHeight="1">
      <c r="A538" s="14"/>
      <c r="B538" s="96">
        <v>510</v>
      </c>
      <c r="C538" s="661"/>
      <c r="D538" s="662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  <c r="T538" s="564"/>
      <c r="U538" s="565"/>
      <c r="V538" s="565"/>
      <c r="W538" s="566"/>
      <c r="X538" s="14"/>
    </row>
    <row r="539" spans="1:24" ht="24" customHeight="1">
      <c r="B539" s="90">
        <v>511</v>
      </c>
      <c r="C539" s="659"/>
      <c r="D539" s="660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561"/>
      <c r="U539" s="562"/>
      <c r="V539" s="562"/>
      <c r="W539" s="563"/>
    </row>
    <row r="540" spans="1:24" s="85" customFormat="1" ht="24" customHeight="1">
      <c r="A540" s="14"/>
      <c r="B540" s="96">
        <v>512</v>
      </c>
      <c r="C540" s="661"/>
      <c r="D540" s="662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564"/>
      <c r="U540" s="565"/>
      <c r="V540" s="565"/>
      <c r="W540" s="566"/>
      <c r="X540" s="14"/>
    </row>
    <row r="541" spans="1:24" ht="24" customHeight="1">
      <c r="B541" s="90">
        <v>513</v>
      </c>
      <c r="C541" s="659"/>
      <c r="D541" s="660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561"/>
      <c r="U541" s="562"/>
      <c r="V541" s="562"/>
      <c r="W541" s="563"/>
    </row>
    <row r="542" spans="1:24" s="85" customFormat="1" ht="24" customHeight="1">
      <c r="A542" s="14"/>
      <c r="B542" s="96">
        <v>514</v>
      </c>
      <c r="C542" s="661"/>
      <c r="D542" s="662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T542" s="564"/>
      <c r="U542" s="565"/>
      <c r="V542" s="565"/>
      <c r="W542" s="566"/>
      <c r="X542" s="14"/>
    </row>
    <row r="543" spans="1:24" ht="24" customHeight="1">
      <c r="B543" s="90">
        <v>515</v>
      </c>
      <c r="C543" s="659"/>
      <c r="D543" s="660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561"/>
      <c r="U543" s="562"/>
      <c r="V543" s="562"/>
      <c r="W543" s="563"/>
    </row>
    <row r="544" spans="1:24" s="85" customFormat="1" ht="24" customHeight="1">
      <c r="A544" s="14"/>
      <c r="B544" s="96">
        <v>516</v>
      </c>
      <c r="C544" s="661"/>
      <c r="D544" s="662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  <c r="T544" s="564"/>
      <c r="U544" s="565"/>
      <c r="V544" s="565"/>
      <c r="W544" s="566"/>
      <c r="X544" s="14"/>
    </row>
    <row r="545" spans="1:24" ht="24" customHeight="1">
      <c r="B545" s="90">
        <v>517</v>
      </c>
      <c r="C545" s="659"/>
      <c r="D545" s="660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561"/>
      <c r="U545" s="562"/>
      <c r="V545" s="562"/>
      <c r="W545" s="563"/>
    </row>
    <row r="546" spans="1:24" s="85" customFormat="1" ht="24" customHeight="1">
      <c r="A546" s="14"/>
      <c r="B546" s="96">
        <v>518</v>
      </c>
      <c r="C546" s="661"/>
      <c r="D546" s="662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  <c r="T546" s="564"/>
      <c r="U546" s="565"/>
      <c r="V546" s="565"/>
      <c r="W546" s="566"/>
      <c r="X546" s="14"/>
    </row>
    <row r="547" spans="1:24" ht="24" customHeight="1">
      <c r="B547" s="90">
        <v>519</v>
      </c>
      <c r="C547" s="659"/>
      <c r="D547" s="660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561"/>
      <c r="U547" s="562"/>
      <c r="V547" s="562"/>
      <c r="W547" s="563"/>
    </row>
    <row r="548" spans="1:24" s="85" customFormat="1" ht="24" customHeight="1">
      <c r="A548" s="14"/>
      <c r="B548" s="96">
        <v>520</v>
      </c>
      <c r="C548" s="661"/>
      <c r="D548" s="662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  <c r="T548" s="564"/>
      <c r="U548" s="565"/>
      <c r="V548" s="565"/>
      <c r="W548" s="566"/>
      <c r="X548" s="14"/>
    </row>
    <row r="549" spans="1:24" ht="15" customHeight="1">
      <c r="B549" s="90">
        <v>521</v>
      </c>
      <c r="C549" s="640"/>
      <c r="D549" s="641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555"/>
      <c r="U549" s="556"/>
      <c r="V549" s="556"/>
      <c r="W549" s="557"/>
    </row>
    <row r="550" spans="1:24" ht="12.75">
      <c r="B550" s="90">
        <v>522</v>
      </c>
      <c r="C550" s="657"/>
      <c r="D550" s="658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558"/>
      <c r="U550" s="559"/>
      <c r="V550" s="559"/>
      <c r="W550" s="560"/>
    </row>
    <row r="551" spans="1:24" ht="12.75">
      <c r="B551" s="90">
        <v>523</v>
      </c>
      <c r="C551" s="640"/>
      <c r="D551" s="641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555"/>
      <c r="U551" s="556"/>
      <c r="V551" s="556"/>
      <c r="W551" s="557"/>
    </row>
    <row r="552" spans="1:24" ht="12.75">
      <c r="B552" s="90">
        <v>524</v>
      </c>
      <c r="C552" s="657"/>
      <c r="D552" s="658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558"/>
      <c r="U552" s="559"/>
      <c r="V552" s="559"/>
      <c r="W552" s="560"/>
    </row>
    <row r="553" spans="1:24" ht="12.75">
      <c r="B553" s="90">
        <v>525</v>
      </c>
      <c r="C553" s="640"/>
      <c r="D553" s="641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555"/>
      <c r="U553" s="556"/>
      <c r="V553" s="556"/>
      <c r="W553" s="557"/>
    </row>
    <row r="554" spans="1:24" ht="12.75">
      <c r="B554" s="90">
        <v>526</v>
      </c>
      <c r="C554" s="657"/>
      <c r="D554" s="658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558"/>
      <c r="U554" s="559"/>
      <c r="V554" s="559"/>
      <c r="W554" s="560"/>
    </row>
    <row r="555" spans="1:24" ht="12.75">
      <c r="B555" s="90">
        <v>527</v>
      </c>
      <c r="C555" s="640"/>
      <c r="D555" s="641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549"/>
      <c r="U555" s="549"/>
      <c r="V555" s="549"/>
      <c r="W555" s="550"/>
    </row>
    <row r="556" spans="1:24" ht="12.75">
      <c r="B556" s="90">
        <v>528</v>
      </c>
      <c r="C556" s="639"/>
      <c r="D556" s="63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551"/>
      <c r="U556" s="551"/>
      <c r="V556" s="551"/>
      <c r="W556" s="552"/>
    </row>
    <row r="557" spans="1:24" ht="12.75">
      <c r="B557" s="90">
        <v>529</v>
      </c>
      <c r="C557" s="640"/>
      <c r="D557" s="641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549"/>
      <c r="U557" s="549"/>
      <c r="V557" s="549"/>
      <c r="W557" s="550"/>
    </row>
    <row r="558" spans="1:24" ht="12.75">
      <c r="B558" s="90">
        <v>530</v>
      </c>
      <c r="C558" s="639"/>
      <c r="D558" s="63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551"/>
      <c r="U558" s="551"/>
      <c r="V558" s="551"/>
      <c r="W558" s="552"/>
    </row>
    <row r="559" spans="1:24" ht="12.75">
      <c r="B559" s="90">
        <v>531</v>
      </c>
      <c r="C559" s="640"/>
      <c r="D559" s="641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549"/>
      <c r="U559" s="549"/>
      <c r="V559" s="549"/>
      <c r="W559" s="550"/>
    </row>
    <row r="560" spans="1:24" ht="12.75">
      <c r="B560" s="90">
        <v>532</v>
      </c>
      <c r="C560" s="639"/>
      <c r="D560" s="63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551"/>
      <c r="U560" s="551"/>
      <c r="V560" s="551"/>
      <c r="W560" s="552"/>
    </row>
    <row r="561" spans="2:23" ht="12.75">
      <c r="B561" s="90">
        <v>533</v>
      </c>
      <c r="C561" s="640"/>
      <c r="D561" s="641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549"/>
      <c r="U561" s="549"/>
      <c r="V561" s="549"/>
      <c r="W561" s="550"/>
    </row>
    <row r="562" spans="2:23" ht="12.75">
      <c r="B562" s="90">
        <v>534</v>
      </c>
      <c r="C562" s="639"/>
      <c r="D562" s="63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551"/>
      <c r="U562" s="551"/>
      <c r="V562" s="551"/>
      <c r="W562" s="552"/>
    </row>
    <row r="563" spans="2:23" ht="12.75">
      <c r="B563" s="90">
        <v>535</v>
      </c>
      <c r="C563" s="640"/>
      <c r="D563" s="641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549"/>
      <c r="U563" s="549"/>
      <c r="V563" s="549"/>
      <c r="W563" s="550"/>
    </row>
    <row r="564" spans="2:23" ht="12.75">
      <c r="B564" s="90">
        <v>536</v>
      </c>
      <c r="C564" s="639"/>
      <c r="D564" s="63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551"/>
      <c r="U564" s="551"/>
      <c r="V564" s="551"/>
      <c r="W564" s="552"/>
    </row>
    <row r="565" spans="2:23" ht="12.75">
      <c r="B565" s="90">
        <v>537</v>
      </c>
      <c r="C565" s="640"/>
      <c r="D565" s="641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549"/>
      <c r="U565" s="549"/>
      <c r="V565" s="549"/>
      <c r="W565" s="550"/>
    </row>
    <row r="566" spans="2:23" ht="12.75">
      <c r="B566" s="90">
        <v>538</v>
      </c>
      <c r="C566" s="639"/>
      <c r="D566" s="63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551"/>
      <c r="U566" s="551"/>
      <c r="V566" s="551"/>
      <c r="W566" s="552"/>
    </row>
    <row r="567" spans="2:23" ht="12.75">
      <c r="B567" s="90">
        <v>539</v>
      </c>
      <c r="C567" s="640"/>
      <c r="D567" s="641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549"/>
      <c r="U567" s="549"/>
      <c r="V567" s="549"/>
      <c r="W567" s="550"/>
    </row>
    <row r="568" spans="2:23" ht="12.75">
      <c r="B568" s="90">
        <v>540</v>
      </c>
      <c r="C568" s="639"/>
      <c r="D568" s="63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551"/>
      <c r="U568" s="551"/>
      <c r="V568" s="551"/>
      <c r="W568" s="552"/>
    </row>
    <row r="569" spans="2:23" ht="12.75">
      <c r="B569" s="90">
        <v>541</v>
      </c>
      <c r="C569" s="640"/>
      <c r="D569" s="641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549"/>
      <c r="U569" s="549"/>
      <c r="V569" s="549"/>
      <c r="W569" s="550"/>
    </row>
    <row r="570" spans="2:23" ht="12.75">
      <c r="B570" s="90">
        <v>542</v>
      </c>
      <c r="C570" s="639"/>
      <c r="D570" s="63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551"/>
      <c r="U570" s="551"/>
      <c r="V570" s="551"/>
      <c r="W570" s="552"/>
    </row>
    <row r="571" spans="2:23" ht="12.75">
      <c r="B571" s="90">
        <v>543</v>
      </c>
      <c r="C571" s="640"/>
      <c r="D571" s="641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549"/>
      <c r="U571" s="549"/>
      <c r="V571" s="549"/>
      <c r="W571" s="550"/>
    </row>
    <row r="572" spans="2:23" ht="12.75">
      <c r="B572" s="90">
        <v>544</v>
      </c>
      <c r="C572" s="639"/>
      <c r="D572" s="63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551"/>
      <c r="U572" s="551"/>
      <c r="V572" s="551"/>
      <c r="W572" s="552"/>
    </row>
    <row r="573" spans="2:23" ht="12.75">
      <c r="B573" s="90">
        <v>545</v>
      </c>
      <c r="C573" s="640"/>
      <c r="D573" s="641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549"/>
      <c r="U573" s="549"/>
      <c r="V573" s="549"/>
      <c r="W573" s="550"/>
    </row>
    <row r="574" spans="2:23" ht="12.75">
      <c r="B574" s="90">
        <v>546</v>
      </c>
      <c r="C574" s="639"/>
      <c r="D574" s="63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551"/>
      <c r="U574" s="551"/>
      <c r="V574" s="551"/>
      <c r="W574" s="552"/>
    </row>
    <row r="575" spans="2:23" ht="12.75">
      <c r="B575" s="90">
        <v>547</v>
      </c>
      <c r="C575" s="640"/>
      <c r="D575" s="641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549"/>
      <c r="U575" s="549"/>
      <c r="V575" s="549"/>
      <c r="W575" s="550"/>
    </row>
    <row r="576" spans="2:23" ht="12.75">
      <c r="B576" s="90">
        <v>548</v>
      </c>
      <c r="C576" s="639"/>
      <c r="D576" s="63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551"/>
      <c r="U576" s="551"/>
      <c r="V576" s="551"/>
      <c r="W576" s="552"/>
    </row>
    <row r="577" spans="2:23" ht="12.75">
      <c r="B577" s="90">
        <v>549</v>
      </c>
      <c r="C577" s="640"/>
      <c r="D577" s="641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549"/>
      <c r="U577" s="549"/>
      <c r="V577" s="549"/>
      <c r="W577" s="550"/>
    </row>
    <row r="578" spans="2:23" ht="12.75">
      <c r="B578" s="90">
        <v>550</v>
      </c>
      <c r="C578" s="639"/>
      <c r="D578" s="63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551"/>
      <c r="U578" s="551"/>
      <c r="V578" s="551"/>
      <c r="W578" s="552"/>
    </row>
    <row r="579" spans="2:23" ht="12.75">
      <c r="B579" s="90">
        <v>551</v>
      </c>
      <c r="C579" s="640"/>
      <c r="D579" s="641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549"/>
      <c r="U579" s="549"/>
      <c r="V579" s="549"/>
      <c r="W579" s="550"/>
    </row>
    <row r="580" spans="2:23" ht="12.75">
      <c r="B580" s="90">
        <v>552</v>
      </c>
      <c r="C580" s="639"/>
      <c r="D580" s="63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551"/>
      <c r="U580" s="551"/>
      <c r="V580" s="551"/>
      <c r="W580" s="552"/>
    </row>
    <row r="581" spans="2:23" ht="12.75">
      <c r="B581" s="90">
        <v>553</v>
      </c>
      <c r="C581" s="640"/>
      <c r="D581" s="641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549"/>
      <c r="U581" s="549"/>
      <c r="V581" s="549"/>
      <c r="W581" s="550"/>
    </row>
    <row r="582" spans="2:23" ht="12.75">
      <c r="B582" s="90">
        <v>554</v>
      </c>
      <c r="C582" s="639"/>
      <c r="D582" s="63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551"/>
      <c r="U582" s="551"/>
      <c r="V582" s="551"/>
      <c r="W582" s="552"/>
    </row>
    <row r="583" spans="2:23" ht="12.75">
      <c r="B583" s="90">
        <v>555</v>
      </c>
      <c r="C583" s="640"/>
      <c r="D583" s="641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549"/>
      <c r="U583" s="549"/>
      <c r="V583" s="549"/>
      <c r="W583" s="550"/>
    </row>
    <row r="584" spans="2:23" ht="12.75">
      <c r="B584" s="90">
        <v>556</v>
      </c>
      <c r="C584" s="639"/>
      <c r="D584" s="63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551"/>
      <c r="U584" s="551"/>
      <c r="V584" s="551"/>
      <c r="W584" s="552"/>
    </row>
    <row r="585" spans="2:23" ht="12.75">
      <c r="B585" s="90">
        <v>557</v>
      </c>
      <c r="C585" s="640"/>
      <c r="D585" s="641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549"/>
      <c r="U585" s="549"/>
      <c r="V585" s="549"/>
      <c r="W585" s="550"/>
    </row>
    <row r="586" spans="2:23" ht="12.75">
      <c r="B586" s="90">
        <v>558</v>
      </c>
      <c r="C586" s="639"/>
      <c r="D586" s="63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551"/>
      <c r="U586" s="551"/>
      <c r="V586" s="551"/>
      <c r="W586" s="552"/>
    </row>
    <row r="587" spans="2:23" ht="12.75">
      <c r="B587" s="90">
        <v>559</v>
      </c>
      <c r="C587" s="640"/>
      <c r="D587" s="641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549"/>
      <c r="U587" s="549"/>
      <c r="V587" s="549"/>
      <c r="W587" s="550"/>
    </row>
    <row r="588" spans="2:23" ht="12.75">
      <c r="B588" s="90">
        <v>560</v>
      </c>
      <c r="C588" s="639"/>
      <c r="D588" s="63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551"/>
      <c r="U588" s="551"/>
      <c r="V588" s="551"/>
      <c r="W588" s="552"/>
    </row>
    <row r="589" spans="2:23" ht="12.75">
      <c r="B589" s="90">
        <v>561</v>
      </c>
      <c r="C589" s="640"/>
      <c r="D589" s="641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549"/>
      <c r="U589" s="549"/>
      <c r="V589" s="549"/>
      <c r="W589" s="550"/>
    </row>
    <row r="590" spans="2:23" ht="12.75">
      <c r="B590" s="90">
        <v>562</v>
      </c>
      <c r="C590" s="639"/>
      <c r="D590" s="63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551"/>
      <c r="U590" s="551"/>
      <c r="V590" s="551"/>
      <c r="W590" s="552"/>
    </row>
    <row r="591" spans="2:23" ht="12.75">
      <c r="B591" s="90">
        <v>563</v>
      </c>
      <c r="C591" s="640"/>
      <c r="D591" s="641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549"/>
      <c r="U591" s="549"/>
      <c r="V591" s="549"/>
      <c r="W591" s="550"/>
    </row>
    <row r="592" spans="2:23" ht="12.75">
      <c r="B592" s="90">
        <v>564</v>
      </c>
      <c r="C592" s="639"/>
      <c r="D592" s="63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551"/>
      <c r="U592" s="551"/>
      <c r="V592" s="551"/>
      <c r="W592" s="552"/>
    </row>
    <row r="593" spans="2:23" ht="12.75">
      <c r="B593" s="90">
        <v>565</v>
      </c>
      <c r="C593" s="640"/>
      <c r="D593" s="641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549"/>
      <c r="U593" s="549"/>
      <c r="V593" s="549"/>
      <c r="W593" s="550"/>
    </row>
    <row r="594" spans="2:23" ht="12.75">
      <c r="B594" s="90">
        <v>566</v>
      </c>
      <c r="C594" s="639"/>
      <c r="D594" s="63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551"/>
      <c r="U594" s="551"/>
      <c r="V594" s="551"/>
      <c r="W594" s="552"/>
    </row>
    <row r="595" spans="2:23" ht="12.75">
      <c r="B595" s="90">
        <v>567</v>
      </c>
      <c r="C595" s="640"/>
      <c r="D595" s="641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549"/>
      <c r="U595" s="549"/>
      <c r="V595" s="549"/>
      <c r="W595" s="550"/>
    </row>
    <row r="596" spans="2:23" ht="12.75">
      <c r="B596" s="90">
        <v>568</v>
      </c>
      <c r="C596" s="639"/>
      <c r="D596" s="63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551"/>
      <c r="U596" s="551"/>
      <c r="V596" s="551"/>
      <c r="W596" s="552"/>
    </row>
    <row r="597" spans="2:23" ht="12.75">
      <c r="B597" s="90">
        <v>569</v>
      </c>
      <c r="C597" s="640"/>
      <c r="D597" s="641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549"/>
      <c r="U597" s="549"/>
      <c r="V597" s="549"/>
      <c r="W597" s="550"/>
    </row>
    <row r="598" spans="2:23" ht="12.75">
      <c r="B598" s="90">
        <v>570</v>
      </c>
      <c r="C598" s="639"/>
      <c r="D598" s="63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551"/>
      <c r="U598" s="551"/>
      <c r="V598" s="551"/>
      <c r="W598" s="552"/>
    </row>
    <row r="599" spans="2:23" ht="12.75">
      <c r="B599" s="90">
        <v>571</v>
      </c>
      <c r="C599" s="640"/>
      <c r="D599" s="641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549"/>
      <c r="U599" s="549"/>
      <c r="V599" s="549"/>
      <c r="W599" s="550"/>
    </row>
    <row r="600" spans="2:23" ht="12.75">
      <c r="B600" s="90">
        <v>572</v>
      </c>
      <c r="C600" s="639"/>
      <c r="D600" s="63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551"/>
      <c r="U600" s="551"/>
      <c r="V600" s="551"/>
      <c r="W600" s="552"/>
    </row>
    <row r="601" spans="2:23" ht="12.75">
      <c r="B601" s="90">
        <v>573</v>
      </c>
      <c r="C601" s="640"/>
      <c r="D601" s="641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549"/>
      <c r="U601" s="549"/>
      <c r="V601" s="549"/>
      <c r="W601" s="550"/>
    </row>
    <row r="602" spans="2:23" ht="12.75">
      <c r="B602" s="90">
        <v>574</v>
      </c>
      <c r="C602" s="639"/>
      <c r="D602" s="63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551"/>
      <c r="U602" s="551"/>
      <c r="V602" s="551"/>
      <c r="W602" s="552"/>
    </row>
    <row r="603" spans="2:23" ht="12.75">
      <c r="B603" s="90">
        <v>575</v>
      </c>
      <c r="C603" s="640"/>
      <c r="D603" s="641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549"/>
      <c r="U603" s="549"/>
      <c r="V603" s="549"/>
      <c r="W603" s="550"/>
    </row>
    <row r="604" spans="2:23" ht="12.75">
      <c r="B604" s="90">
        <v>576</v>
      </c>
      <c r="C604" s="639"/>
      <c r="D604" s="63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551"/>
      <c r="U604" s="551"/>
      <c r="V604" s="551"/>
      <c r="W604" s="552"/>
    </row>
    <row r="605" spans="2:23" ht="12.75">
      <c r="B605" s="90">
        <v>577</v>
      </c>
      <c r="C605" s="640"/>
      <c r="D605" s="641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549"/>
      <c r="U605" s="549"/>
      <c r="V605" s="549"/>
      <c r="W605" s="550"/>
    </row>
    <row r="606" spans="2:23" ht="12.75">
      <c r="B606" s="90">
        <v>578</v>
      </c>
      <c r="C606" s="639"/>
      <c r="D606" s="63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551"/>
      <c r="U606" s="551"/>
      <c r="V606" s="551"/>
      <c r="W606" s="552"/>
    </row>
    <row r="607" spans="2:23" ht="12.75">
      <c r="B607" s="90">
        <v>579</v>
      </c>
      <c r="C607" s="640"/>
      <c r="D607" s="641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549"/>
      <c r="U607" s="549"/>
      <c r="V607" s="549"/>
      <c r="W607" s="550"/>
    </row>
    <row r="608" spans="2:23" ht="12.75">
      <c r="B608" s="90">
        <v>580</v>
      </c>
      <c r="C608" s="639"/>
      <c r="D608" s="63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551"/>
      <c r="U608" s="551"/>
      <c r="V608" s="551"/>
      <c r="W608" s="552"/>
    </row>
    <row r="609" spans="2:23" ht="12.75">
      <c r="B609" s="90">
        <v>581</v>
      </c>
      <c r="C609" s="640"/>
      <c r="D609" s="641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549"/>
      <c r="U609" s="549"/>
      <c r="V609" s="549"/>
      <c r="W609" s="550"/>
    </row>
    <row r="610" spans="2:23" ht="12.75">
      <c r="B610" s="90">
        <v>582</v>
      </c>
      <c r="C610" s="639"/>
      <c r="D610" s="63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551"/>
      <c r="U610" s="551"/>
      <c r="V610" s="551"/>
      <c r="W610" s="552"/>
    </row>
    <row r="611" spans="2:23" ht="12.75">
      <c r="B611" s="90">
        <v>583</v>
      </c>
      <c r="C611" s="640"/>
      <c r="D611" s="641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549"/>
      <c r="U611" s="549"/>
      <c r="V611" s="549"/>
      <c r="W611" s="550"/>
    </row>
    <row r="612" spans="2:23" ht="12.75">
      <c r="B612" s="90">
        <v>584</v>
      </c>
      <c r="C612" s="639"/>
      <c r="D612" s="63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551"/>
      <c r="U612" s="551"/>
      <c r="V612" s="551"/>
      <c r="W612" s="552"/>
    </row>
    <row r="613" spans="2:23" ht="12.75">
      <c r="B613" s="90">
        <v>585</v>
      </c>
      <c r="C613" s="640"/>
      <c r="D613" s="641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549"/>
      <c r="U613" s="549"/>
      <c r="V613" s="549"/>
      <c r="W613" s="550"/>
    </row>
    <row r="614" spans="2:23" ht="12.75">
      <c r="B614" s="90">
        <v>586</v>
      </c>
      <c r="C614" s="639"/>
      <c r="D614" s="63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551"/>
      <c r="U614" s="551"/>
      <c r="V614" s="551"/>
      <c r="W614" s="552"/>
    </row>
    <row r="615" spans="2:23" ht="12.75">
      <c r="B615" s="90">
        <v>587</v>
      </c>
      <c r="C615" s="640"/>
      <c r="D615" s="641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549"/>
      <c r="U615" s="549"/>
      <c r="V615" s="549"/>
      <c r="W615" s="550"/>
    </row>
    <row r="616" spans="2:23" ht="12.75">
      <c r="B616" s="90">
        <v>588</v>
      </c>
      <c r="C616" s="639"/>
      <c r="D616" s="63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551"/>
      <c r="U616" s="551"/>
      <c r="V616" s="551"/>
      <c r="W616" s="552"/>
    </row>
    <row r="617" spans="2:23" ht="12.75">
      <c r="B617" s="90">
        <v>589</v>
      </c>
      <c r="C617" s="640"/>
      <c r="D617" s="641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549"/>
      <c r="U617" s="549"/>
      <c r="V617" s="549"/>
      <c r="W617" s="550"/>
    </row>
    <row r="618" spans="2:23" ht="12.75">
      <c r="B618" s="90">
        <v>590</v>
      </c>
      <c r="C618" s="639"/>
      <c r="D618" s="63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551"/>
      <c r="U618" s="551"/>
      <c r="V618" s="551"/>
      <c r="W618" s="552"/>
    </row>
    <row r="619" spans="2:23" ht="12.75">
      <c r="B619" s="90">
        <v>591</v>
      </c>
      <c r="C619" s="640"/>
      <c r="D619" s="641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549"/>
      <c r="U619" s="549"/>
      <c r="V619" s="549"/>
      <c r="W619" s="550"/>
    </row>
    <row r="620" spans="2:23" ht="12.75">
      <c r="B620" s="90">
        <v>592</v>
      </c>
      <c r="C620" s="639"/>
      <c r="D620" s="63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551"/>
      <c r="U620" s="551"/>
      <c r="V620" s="551"/>
      <c r="W620" s="552"/>
    </row>
    <row r="621" spans="2:23" ht="12.75">
      <c r="B621" s="90">
        <v>593</v>
      </c>
      <c r="C621" s="640"/>
      <c r="D621" s="641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549"/>
      <c r="U621" s="549"/>
      <c r="V621" s="549"/>
      <c r="W621" s="550"/>
    </row>
    <row r="622" spans="2:23" ht="12.75">
      <c r="B622" s="90">
        <v>594</v>
      </c>
      <c r="C622" s="639"/>
      <c r="D622" s="63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551"/>
      <c r="U622" s="551"/>
      <c r="V622" s="551"/>
      <c r="W622" s="552"/>
    </row>
    <row r="623" spans="2:23" ht="12.75">
      <c r="B623" s="90">
        <v>595</v>
      </c>
      <c r="C623" s="640"/>
      <c r="D623" s="641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549"/>
      <c r="U623" s="549"/>
      <c r="V623" s="549"/>
      <c r="W623" s="550"/>
    </row>
    <row r="624" spans="2:23" ht="12.75">
      <c r="B624" s="90">
        <v>596</v>
      </c>
      <c r="C624" s="639"/>
      <c r="D624" s="63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551"/>
      <c r="U624" s="551"/>
      <c r="V624" s="551"/>
      <c r="W624" s="552"/>
    </row>
    <row r="625" spans="2:23" ht="12.75">
      <c r="B625" s="90">
        <v>597</v>
      </c>
      <c r="C625" s="640"/>
      <c r="D625" s="641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549"/>
      <c r="U625" s="549"/>
      <c r="V625" s="549"/>
      <c r="W625" s="550"/>
    </row>
    <row r="626" spans="2:23" ht="12.75">
      <c r="B626" s="90">
        <v>598</v>
      </c>
      <c r="C626" s="639"/>
      <c r="D626" s="63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551"/>
      <c r="U626" s="551"/>
      <c r="V626" s="551"/>
      <c r="W626" s="552"/>
    </row>
    <row r="627" spans="2:23" ht="12.75">
      <c r="B627" s="90">
        <v>599</v>
      </c>
      <c r="C627" s="640"/>
      <c r="D627" s="641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549"/>
      <c r="U627" s="549"/>
      <c r="V627" s="549"/>
      <c r="W627" s="550"/>
    </row>
    <row r="628" spans="2:23" ht="12.75">
      <c r="B628" s="90">
        <v>600</v>
      </c>
      <c r="C628" s="639"/>
      <c r="D628" s="63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551"/>
      <c r="U628" s="551"/>
      <c r="V628" s="551"/>
      <c r="W628" s="552"/>
    </row>
    <row r="629" spans="2:23" ht="12.75">
      <c r="B629" s="90">
        <v>601</v>
      </c>
      <c r="C629" s="640"/>
      <c r="D629" s="641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549"/>
      <c r="U629" s="549"/>
      <c r="V629" s="549"/>
      <c r="W629" s="550"/>
    </row>
    <row r="630" spans="2:23" ht="12.75">
      <c r="B630" s="90">
        <v>602</v>
      </c>
      <c r="C630" s="639"/>
      <c r="D630" s="63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551"/>
      <c r="U630" s="551"/>
      <c r="V630" s="551"/>
      <c r="W630" s="552"/>
    </row>
    <row r="631" spans="2:23" ht="12.75">
      <c r="B631" s="90">
        <v>603</v>
      </c>
      <c r="C631" s="640"/>
      <c r="D631" s="641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549"/>
      <c r="U631" s="549"/>
      <c r="V631" s="549"/>
      <c r="W631" s="550"/>
    </row>
    <row r="632" spans="2:23" ht="12.75">
      <c r="B632" s="90">
        <v>604</v>
      </c>
      <c r="C632" s="639"/>
      <c r="D632" s="63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551"/>
      <c r="U632" s="551"/>
      <c r="V632" s="551"/>
      <c r="W632" s="552"/>
    </row>
    <row r="633" spans="2:23" ht="12.75">
      <c r="B633" s="90">
        <v>605</v>
      </c>
      <c r="C633" s="640"/>
      <c r="D633" s="641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549"/>
      <c r="U633" s="549"/>
      <c r="V633" s="549"/>
      <c r="W633" s="550"/>
    </row>
    <row r="634" spans="2:23" ht="12.75">
      <c r="B634" s="90">
        <v>606</v>
      </c>
      <c r="C634" s="639"/>
      <c r="D634" s="63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551"/>
      <c r="U634" s="551"/>
      <c r="V634" s="551"/>
      <c r="W634" s="552"/>
    </row>
    <row r="635" spans="2:23" ht="12.75">
      <c r="B635" s="90">
        <v>607</v>
      </c>
      <c r="C635" s="640"/>
      <c r="D635" s="641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549"/>
      <c r="U635" s="549"/>
      <c r="V635" s="549"/>
      <c r="W635" s="550"/>
    </row>
    <row r="636" spans="2:23" ht="12.75">
      <c r="B636" s="90">
        <v>608</v>
      </c>
      <c r="C636" s="639"/>
      <c r="D636" s="63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551"/>
      <c r="U636" s="551"/>
      <c r="V636" s="551"/>
      <c r="W636" s="552"/>
    </row>
    <row r="637" spans="2:23" ht="12.75">
      <c r="B637" s="90">
        <v>609</v>
      </c>
      <c r="C637" s="640"/>
      <c r="D637" s="641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549"/>
      <c r="U637" s="549"/>
      <c r="V637" s="549"/>
      <c r="W637" s="550"/>
    </row>
    <row r="638" spans="2:23" ht="12.75">
      <c r="B638" s="90">
        <v>610</v>
      </c>
      <c r="C638" s="639"/>
      <c r="D638" s="63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551"/>
      <c r="U638" s="551"/>
      <c r="V638" s="551"/>
      <c r="W638" s="552"/>
    </row>
    <row r="639" spans="2:23" ht="12.75">
      <c r="B639" s="90">
        <v>611</v>
      </c>
      <c r="C639" s="640"/>
      <c r="D639" s="641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549"/>
      <c r="U639" s="549"/>
      <c r="V639" s="549"/>
      <c r="W639" s="550"/>
    </row>
    <row r="640" spans="2:23" ht="12.75">
      <c r="B640" s="90">
        <v>612</v>
      </c>
      <c r="C640" s="639"/>
      <c r="D640" s="63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551"/>
      <c r="U640" s="551"/>
      <c r="V640" s="551"/>
      <c r="W640" s="552"/>
    </row>
    <row r="641" spans="2:23" ht="12.75">
      <c r="B641" s="90">
        <v>613</v>
      </c>
      <c r="C641" s="640"/>
      <c r="D641" s="641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549"/>
      <c r="U641" s="549"/>
      <c r="V641" s="549"/>
      <c r="W641" s="550"/>
    </row>
    <row r="642" spans="2:23" ht="12.75">
      <c r="B642" s="90">
        <v>614</v>
      </c>
      <c r="C642" s="639"/>
      <c r="D642" s="63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551"/>
      <c r="U642" s="551"/>
      <c r="V642" s="551"/>
      <c r="W642" s="552"/>
    </row>
    <row r="643" spans="2:23" ht="12.75">
      <c r="B643" s="90">
        <v>615</v>
      </c>
      <c r="C643" s="640"/>
      <c r="D643" s="641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549"/>
      <c r="U643" s="549"/>
      <c r="V643" s="549"/>
      <c r="W643" s="550"/>
    </row>
    <row r="644" spans="2:23" ht="12.75">
      <c r="B644" s="90">
        <v>616</v>
      </c>
      <c r="C644" s="639"/>
      <c r="D644" s="63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551"/>
      <c r="U644" s="551"/>
      <c r="V644" s="551"/>
      <c r="W644" s="552"/>
    </row>
    <row r="645" spans="2:23" ht="12.75">
      <c r="B645" s="90">
        <v>617</v>
      </c>
      <c r="C645" s="640"/>
      <c r="D645" s="641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549"/>
      <c r="U645" s="549"/>
      <c r="V645" s="549"/>
      <c r="W645" s="550"/>
    </row>
    <row r="646" spans="2:23" ht="12.75">
      <c r="B646" s="90">
        <v>618</v>
      </c>
      <c r="C646" s="639"/>
      <c r="D646" s="63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551"/>
      <c r="U646" s="551"/>
      <c r="V646" s="551"/>
      <c r="W646" s="552"/>
    </row>
    <row r="647" spans="2:23" ht="12.75">
      <c r="B647" s="90">
        <v>619</v>
      </c>
      <c r="C647" s="640"/>
      <c r="D647" s="641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549"/>
      <c r="U647" s="549"/>
      <c r="V647" s="549"/>
      <c r="W647" s="550"/>
    </row>
    <row r="648" spans="2:23" ht="12.75">
      <c r="B648" s="90">
        <v>620</v>
      </c>
      <c r="C648" s="639"/>
      <c r="D648" s="63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551"/>
      <c r="U648" s="551"/>
      <c r="V648" s="551"/>
      <c r="W648" s="552"/>
    </row>
    <row r="649" spans="2:23" ht="12.75">
      <c r="B649" s="90">
        <v>621</v>
      </c>
      <c r="C649" s="640"/>
      <c r="D649" s="641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549"/>
      <c r="U649" s="549"/>
      <c r="V649" s="549"/>
      <c r="W649" s="550"/>
    </row>
    <row r="650" spans="2:23" ht="12.75">
      <c r="B650" s="90">
        <v>622</v>
      </c>
      <c r="C650" s="639"/>
      <c r="D650" s="63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551"/>
      <c r="U650" s="551"/>
      <c r="V650" s="551"/>
      <c r="W650" s="552"/>
    </row>
    <row r="651" spans="2:23" ht="12.75">
      <c r="B651" s="90">
        <v>623</v>
      </c>
      <c r="C651" s="640"/>
      <c r="D651" s="641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549"/>
      <c r="U651" s="549"/>
      <c r="V651" s="549"/>
      <c r="W651" s="550"/>
    </row>
    <row r="652" spans="2:23" ht="12.75">
      <c r="B652" s="90">
        <v>624</v>
      </c>
      <c r="C652" s="639"/>
      <c r="D652" s="63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551"/>
      <c r="U652" s="551"/>
      <c r="V652" s="551"/>
      <c r="W652" s="552"/>
    </row>
    <row r="653" spans="2:23" ht="12.75">
      <c r="B653" s="90">
        <v>625</v>
      </c>
      <c r="C653" s="640"/>
      <c r="D653" s="641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549"/>
      <c r="U653" s="549"/>
      <c r="V653" s="549"/>
      <c r="W653" s="550"/>
    </row>
    <row r="654" spans="2:23" ht="12.75">
      <c r="B654" s="90">
        <v>626</v>
      </c>
      <c r="C654" s="639"/>
      <c r="D654" s="63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551"/>
      <c r="U654" s="551"/>
      <c r="V654" s="551"/>
      <c r="W654" s="552"/>
    </row>
    <row r="655" spans="2:23" ht="12.75">
      <c r="B655" s="90">
        <v>627</v>
      </c>
      <c r="C655" s="640"/>
      <c r="D655" s="641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549"/>
      <c r="U655" s="549"/>
      <c r="V655" s="549"/>
      <c r="W655" s="550"/>
    </row>
    <row r="656" spans="2:23" ht="12.75">
      <c r="B656" s="90">
        <v>628</v>
      </c>
      <c r="C656" s="639"/>
      <c r="D656" s="63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551"/>
      <c r="U656" s="551"/>
      <c r="V656" s="551"/>
      <c r="W656" s="552"/>
    </row>
    <row r="657" spans="2:23" ht="12.75">
      <c r="B657" s="90">
        <v>629</v>
      </c>
      <c r="C657" s="640"/>
      <c r="D657" s="641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549"/>
      <c r="U657" s="549"/>
      <c r="V657" s="549"/>
      <c r="W657" s="550"/>
    </row>
    <row r="658" spans="2:23" ht="12.75">
      <c r="B658" s="90">
        <v>630</v>
      </c>
      <c r="C658" s="639"/>
      <c r="D658" s="63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551"/>
      <c r="U658" s="551"/>
      <c r="V658" s="551"/>
      <c r="W658" s="552"/>
    </row>
    <row r="659" spans="2:23" ht="12.75">
      <c r="B659" s="90">
        <v>631</v>
      </c>
      <c r="C659" s="640"/>
      <c r="D659" s="641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549"/>
      <c r="U659" s="549"/>
      <c r="V659" s="549"/>
      <c r="W659" s="550"/>
    </row>
    <row r="660" spans="2:23" ht="12.75">
      <c r="B660" s="90">
        <v>632</v>
      </c>
      <c r="C660" s="639"/>
      <c r="D660" s="63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551"/>
      <c r="U660" s="551"/>
      <c r="V660" s="551"/>
      <c r="W660" s="552"/>
    </row>
    <row r="661" spans="2:23" ht="12.75">
      <c r="B661" s="90">
        <v>633</v>
      </c>
      <c r="C661" s="640"/>
      <c r="D661" s="641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549"/>
      <c r="U661" s="549"/>
      <c r="V661" s="549"/>
      <c r="W661" s="550"/>
    </row>
    <row r="662" spans="2:23" ht="12.75">
      <c r="B662" s="90">
        <v>634</v>
      </c>
      <c r="C662" s="639"/>
      <c r="D662" s="63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551"/>
      <c r="U662" s="551"/>
      <c r="V662" s="551"/>
      <c r="W662" s="552"/>
    </row>
    <row r="663" spans="2:23" ht="12.75">
      <c r="B663" s="90">
        <v>635</v>
      </c>
      <c r="C663" s="640"/>
      <c r="D663" s="641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549"/>
      <c r="U663" s="549"/>
      <c r="V663" s="549"/>
      <c r="W663" s="550"/>
    </row>
    <row r="664" spans="2:23" ht="12.75">
      <c r="B664" s="90">
        <v>636</v>
      </c>
      <c r="C664" s="639"/>
      <c r="D664" s="63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551"/>
      <c r="U664" s="551"/>
      <c r="V664" s="551"/>
      <c r="W664" s="552"/>
    </row>
    <row r="665" spans="2:23" ht="12.75">
      <c r="B665" s="90">
        <v>637</v>
      </c>
      <c r="C665" s="640"/>
      <c r="D665" s="641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549"/>
      <c r="U665" s="549"/>
      <c r="V665" s="549"/>
      <c r="W665" s="550"/>
    </row>
    <row r="666" spans="2:23" ht="12.75">
      <c r="B666" s="90">
        <v>638</v>
      </c>
      <c r="C666" s="639"/>
      <c r="D666" s="63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551"/>
      <c r="U666" s="551"/>
      <c r="V666" s="551"/>
      <c r="W666" s="552"/>
    </row>
    <row r="667" spans="2:23" ht="12.75">
      <c r="B667" s="90">
        <v>639</v>
      </c>
      <c r="C667" s="640"/>
      <c r="D667" s="641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549"/>
      <c r="U667" s="549"/>
      <c r="V667" s="549"/>
      <c r="W667" s="550"/>
    </row>
    <row r="668" spans="2:23" ht="12.75">
      <c r="B668" s="90">
        <v>640</v>
      </c>
      <c r="C668" s="639"/>
      <c r="D668" s="63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551"/>
      <c r="U668" s="551"/>
      <c r="V668" s="551"/>
      <c r="W668" s="552"/>
    </row>
    <row r="669" spans="2:23" ht="12.75">
      <c r="B669" s="90">
        <v>641</v>
      </c>
      <c r="C669" s="640"/>
      <c r="D669" s="641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549"/>
      <c r="U669" s="549"/>
      <c r="V669" s="549"/>
      <c r="W669" s="550"/>
    </row>
    <row r="670" spans="2:23" ht="12.75">
      <c r="B670" s="90">
        <v>642</v>
      </c>
      <c r="C670" s="639"/>
      <c r="D670" s="63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551"/>
      <c r="U670" s="551"/>
      <c r="V670" s="551"/>
      <c r="W670" s="552"/>
    </row>
    <row r="671" spans="2:23" ht="12.75">
      <c r="B671" s="90">
        <v>643</v>
      </c>
      <c r="C671" s="640"/>
      <c r="D671" s="641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549"/>
      <c r="U671" s="549"/>
      <c r="V671" s="549"/>
      <c r="W671" s="550"/>
    </row>
    <row r="672" spans="2:23" ht="12.75">
      <c r="B672" s="90">
        <v>644</v>
      </c>
      <c r="C672" s="639"/>
      <c r="D672" s="63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551"/>
      <c r="U672" s="551"/>
      <c r="V672" s="551"/>
      <c r="W672" s="552"/>
    </row>
    <row r="673" spans="2:23" ht="12.75">
      <c r="B673" s="90">
        <v>645</v>
      </c>
      <c r="C673" s="640"/>
      <c r="D673" s="641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549"/>
      <c r="U673" s="549"/>
      <c r="V673" s="549"/>
      <c r="W673" s="550"/>
    </row>
    <row r="674" spans="2:23" ht="12.75">
      <c r="B674" s="90">
        <v>646</v>
      </c>
      <c r="C674" s="639"/>
      <c r="D674" s="63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551"/>
      <c r="U674" s="551"/>
      <c r="V674" s="551"/>
      <c r="W674" s="552"/>
    </row>
    <row r="675" spans="2:23" ht="12.75">
      <c r="B675" s="90">
        <v>647</v>
      </c>
      <c r="C675" s="640"/>
      <c r="D675" s="641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549"/>
      <c r="U675" s="549"/>
      <c r="V675" s="549"/>
      <c r="W675" s="550"/>
    </row>
    <row r="676" spans="2:23" ht="12.75">
      <c r="B676" s="90">
        <v>648</v>
      </c>
      <c r="C676" s="639"/>
      <c r="D676" s="63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551"/>
      <c r="U676" s="551"/>
      <c r="V676" s="551"/>
      <c r="W676" s="552"/>
    </row>
    <row r="677" spans="2:23" ht="12.75">
      <c r="B677" s="90">
        <v>649</v>
      </c>
      <c r="C677" s="640"/>
      <c r="D677" s="641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549"/>
      <c r="U677" s="549"/>
      <c r="V677" s="549"/>
      <c r="W677" s="550"/>
    </row>
    <row r="678" spans="2:23" ht="12.75">
      <c r="B678" s="90">
        <v>650</v>
      </c>
      <c r="C678" s="639"/>
      <c r="D678" s="63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551"/>
      <c r="U678" s="551"/>
      <c r="V678" s="551"/>
      <c r="W678" s="552"/>
    </row>
    <row r="679" spans="2:23" ht="12.75">
      <c r="B679" s="90">
        <v>651</v>
      </c>
      <c r="C679" s="640"/>
      <c r="D679" s="641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549"/>
      <c r="U679" s="549"/>
      <c r="V679" s="549"/>
      <c r="W679" s="550"/>
    </row>
    <row r="680" spans="2:23" ht="12.75">
      <c r="B680" s="90">
        <v>652</v>
      </c>
      <c r="C680" s="639"/>
      <c r="D680" s="63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551"/>
      <c r="U680" s="551"/>
      <c r="V680" s="551"/>
      <c r="W680" s="552"/>
    </row>
    <row r="681" spans="2:23" ht="12.75">
      <c r="B681" s="90">
        <v>653</v>
      </c>
      <c r="C681" s="640"/>
      <c r="D681" s="641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549"/>
      <c r="U681" s="549"/>
      <c r="V681" s="549"/>
      <c r="W681" s="550"/>
    </row>
    <row r="682" spans="2:23" ht="12.75">
      <c r="B682" s="90">
        <v>654</v>
      </c>
      <c r="C682" s="639"/>
      <c r="D682" s="63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551"/>
      <c r="U682" s="551"/>
      <c r="V682" s="551"/>
      <c r="W682" s="552"/>
    </row>
    <row r="683" spans="2:23" ht="12.75">
      <c r="B683" s="90">
        <v>655</v>
      </c>
      <c r="C683" s="640"/>
      <c r="D683" s="641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549"/>
      <c r="U683" s="549"/>
      <c r="V683" s="549"/>
      <c r="W683" s="550"/>
    </row>
    <row r="684" spans="2:23" ht="12.75">
      <c r="B684" s="90">
        <v>656</v>
      </c>
      <c r="C684" s="639"/>
      <c r="D684" s="63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551"/>
      <c r="U684" s="551"/>
      <c r="V684" s="551"/>
      <c r="W684" s="552"/>
    </row>
    <row r="685" spans="2:23" ht="12.75">
      <c r="B685" s="90">
        <v>657</v>
      </c>
      <c r="C685" s="640"/>
      <c r="D685" s="641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549"/>
      <c r="U685" s="549"/>
      <c r="V685" s="549"/>
      <c r="W685" s="550"/>
    </row>
    <row r="686" spans="2:23" ht="12.75">
      <c r="B686" s="90">
        <v>658</v>
      </c>
      <c r="C686" s="639"/>
      <c r="D686" s="63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551"/>
      <c r="U686" s="551"/>
      <c r="V686" s="551"/>
      <c r="W686" s="552"/>
    </row>
    <row r="687" spans="2:23" ht="12.75">
      <c r="B687" s="90">
        <v>659</v>
      </c>
      <c r="C687" s="640"/>
      <c r="D687" s="641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549"/>
      <c r="U687" s="549"/>
      <c r="V687" s="549"/>
      <c r="W687" s="550"/>
    </row>
    <row r="688" spans="2:23" ht="12.75">
      <c r="B688" s="90">
        <v>660</v>
      </c>
      <c r="C688" s="639"/>
      <c r="D688" s="63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551"/>
      <c r="U688" s="551"/>
      <c r="V688" s="551"/>
      <c r="W688" s="552"/>
    </row>
    <row r="689" spans="2:23" ht="12.75">
      <c r="B689" s="90">
        <v>661</v>
      </c>
      <c r="C689" s="640"/>
      <c r="D689" s="641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549"/>
      <c r="U689" s="549"/>
      <c r="V689" s="549"/>
      <c r="W689" s="550"/>
    </row>
    <row r="690" spans="2:23" ht="12.75">
      <c r="B690" s="90">
        <v>662</v>
      </c>
      <c r="C690" s="639"/>
      <c r="D690" s="63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551"/>
      <c r="U690" s="551"/>
      <c r="V690" s="551"/>
      <c r="W690" s="552"/>
    </row>
    <row r="691" spans="2:23" ht="12.75">
      <c r="B691" s="90">
        <v>663</v>
      </c>
      <c r="C691" s="640"/>
      <c r="D691" s="641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549"/>
      <c r="U691" s="549"/>
      <c r="V691" s="549"/>
      <c r="W691" s="550"/>
    </row>
    <row r="692" spans="2:23" ht="12.75">
      <c r="B692" s="90">
        <v>664</v>
      </c>
      <c r="C692" s="639"/>
      <c r="D692" s="63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551"/>
      <c r="U692" s="551"/>
      <c r="V692" s="551"/>
      <c r="W692" s="552"/>
    </row>
    <row r="693" spans="2:23" ht="12.75">
      <c r="B693" s="90">
        <v>665</v>
      </c>
      <c r="C693" s="640"/>
      <c r="D693" s="641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549"/>
      <c r="U693" s="549"/>
      <c r="V693" s="549"/>
      <c r="W693" s="550"/>
    </row>
    <row r="694" spans="2:23" ht="12.75">
      <c r="B694" s="90">
        <v>666</v>
      </c>
      <c r="C694" s="639"/>
      <c r="D694" s="63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551"/>
      <c r="U694" s="551"/>
      <c r="V694" s="551"/>
      <c r="W694" s="552"/>
    </row>
    <row r="695" spans="2:23" ht="12.75">
      <c r="B695" s="90">
        <v>667</v>
      </c>
      <c r="C695" s="640"/>
      <c r="D695" s="641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549"/>
      <c r="U695" s="549"/>
      <c r="V695" s="549"/>
      <c r="W695" s="550"/>
    </row>
    <row r="696" spans="2:23" ht="12.75">
      <c r="B696" s="90">
        <v>668</v>
      </c>
      <c r="C696" s="639"/>
      <c r="D696" s="63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551"/>
      <c r="U696" s="551"/>
      <c r="V696" s="551"/>
      <c r="W696" s="552"/>
    </row>
    <row r="697" spans="2:23" ht="12.75">
      <c r="B697" s="90">
        <v>669</v>
      </c>
      <c r="C697" s="640"/>
      <c r="D697" s="641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549"/>
      <c r="U697" s="549"/>
      <c r="V697" s="549"/>
      <c r="W697" s="550"/>
    </row>
    <row r="698" spans="2:23" ht="12.75">
      <c r="B698" s="90">
        <v>670</v>
      </c>
      <c r="C698" s="639"/>
      <c r="D698" s="63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551"/>
      <c r="U698" s="551"/>
      <c r="V698" s="551"/>
      <c r="W698" s="552"/>
    </row>
    <row r="699" spans="2:23" ht="12.75">
      <c r="B699" s="90">
        <v>671</v>
      </c>
      <c r="C699" s="640"/>
      <c r="D699" s="641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549"/>
      <c r="U699" s="549"/>
      <c r="V699" s="549"/>
      <c r="W699" s="550"/>
    </row>
    <row r="700" spans="2:23" ht="12.75">
      <c r="B700" s="90">
        <v>672</v>
      </c>
      <c r="C700" s="639"/>
      <c r="D700" s="63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551"/>
      <c r="U700" s="551"/>
      <c r="V700" s="551"/>
      <c r="W700" s="552"/>
    </row>
    <row r="701" spans="2:23" ht="12.75">
      <c r="B701" s="90">
        <v>673</v>
      </c>
      <c r="C701" s="640"/>
      <c r="D701" s="641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549"/>
      <c r="U701" s="549"/>
      <c r="V701" s="549"/>
      <c r="W701" s="550"/>
    </row>
    <row r="702" spans="2:23" ht="12.75">
      <c r="B702" s="90">
        <v>674</v>
      </c>
      <c r="C702" s="639"/>
      <c r="D702" s="63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551"/>
      <c r="U702" s="551"/>
      <c r="V702" s="551"/>
      <c r="W702" s="552"/>
    </row>
    <row r="703" spans="2:23" ht="12.75">
      <c r="B703" s="90">
        <v>675</v>
      </c>
      <c r="C703" s="640"/>
      <c r="D703" s="641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549"/>
      <c r="U703" s="549"/>
      <c r="V703" s="549"/>
      <c r="W703" s="550"/>
    </row>
    <row r="704" spans="2:23" ht="12.75">
      <c r="B704" s="90">
        <v>676</v>
      </c>
      <c r="C704" s="639"/>
      <c r="D704" s="63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551"/>
      <c r="U704" s="551"/>
      <c r="V704" s="551"/>
      <c r="W704" s="552"/>
    </row>
    <row r="705" spans="2:23" ht="12.75">
      <c r="B705" s="90">
        <v>677</v>
      </c>
      <c r="C705" s="640"/>
      <c r="D705" s="641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549"/>
      <c r="U705" s="549"/>
      <c r="V705" s="549"/>
      <c r="W705" s="550"/>
    </row>
    <row r="706" spans="2:23" ht="12.75">
      <c r="B706" s="90">
        <v>678</v>
      </c>
      <c r="C706" s="639"/>
      <c r="D706" s="63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551"/>
      <c r="U706" s="551"/>
      <c r="V706" s="551"/>
      <c r="W706" s="552"/>
    </row>
    <row r="707" spans="2:23" ht="12.75">
      <c r="B707" s="90">
        <v>679</v>
      </c>
      <c r="C707" s="640"/>
      <c r="D707" s="641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549"/>
      <c r="U707" s="549"/>
      <c r="V707" s="549"/>
      <c r="W707" s="550"/>
    </row>
    <row r="708" spans="2:23" ht="12.75">
      <c r="B708" s="90">
        <v>680</v>
      </c>
      <c r="C708" s="639"/>
      <c r="D708" s="63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551"/>
      <c r="U708" s="551"/>
      <c r="V708" s="551"/>
      <c r="W708" s="552"/>
    </row>
    <row r="709" spans="2:23" ht="12.75">
      <c r="B709" s="90">
        <v>681</v>
      </c>
      <c r="C709" s="640"/>
      <c r="D709" s="641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549"/>
      <c r="U709" s="549"/>
      <c r="V709" s="549"/>
      <c r="W709" s="550"/>
    </row>
    <row r="710" spans="2:23" ht="12.75">
      <c r="B710" s="90">
        <v>682</v>
      </c>
      <c r="C710" s="639"/>
      <c r="D710" s="63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551"/>
      <c r="U710" s="551"/>
      <c r="V710" s="551"/>
      <c r="W710" s="552"/>
    </row>
    <row r="711" spans="2:23" ht="12.75">
      <c r="B711" s="90">
        <v>683</v>
      </c>
      <c r="C711" s="640"/>
      <c r="D711" s="641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549"/>
      <c r="U711" s="549"/>
      <c r="V711" s="549"/>
      <c r="W711" s="550"/>
    </row>
    <row r="712" spans="2:23" ht="12.75">
      <c r="B712" s="90">
        <v>684</v>
      </c>
      <c r="C712" s="639"/>
      <c r="D712" s="63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551"/>
      <c r="U712" s="551"/>
      <c r="V712" s="551"/>
      <c r="W712" s="552"/>
    </row>
    <row r="713" spans="2:23" ht="12.75">
      <c r="B713" s="90">
        <v>685</v>
      </c>
      <c r="C713" s="640"/>
      <c r="D713" s="641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549"/>
      <c r="U713" s="549"/>
      <c r="V713" s="549"/>
      <c r="W713" s="550"/>
    </row>
    <row r="714" spans="2:23" ht="12.75">
      <c r="B714" s="90">
        <v>686</v>
      </c>
      <c r="C714" s="639"/>
      <c r="D714" s="63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551"/>
      <c r="U714" s="551"/>
      <c r="V714" s="551"/>
      <c r="W714" s="552"/>
    </row>
    <row r="715" spans="2:23" ht="12.75">
      <c r="B715" s="90">
        <v>687</v>
      </c>
      <c r="C715" s="640"/>
      <c r="D715" s="641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549"/>
      <c r="U715" s="549"/>
      <c r="V715" s="549"/>
      <c r="W715" s="550"/>
    </row>
    <row r="716" spans="2:23" ht="12.75">
      <c r="B716" s="90">
        <v>688</v>
      </c>
      <c r="C716" s="639"/>
      <c r="D716" s="63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551"/>
      <c r="U716" s="551"/>
      <c r="V716" s="551"/>
      <c r="W716" s="552"/>
    </row>
    <row r="717" spans="2:23" ht="12.75">
      <c r="B717" s="90">
        <v>689</v>
      </c>
      <c r="C717" s="640"/>
      <c r="D717" s="641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549"/>
      <c r="U717" s="549"/>
      <c r="V717" s="549"/>
      <c r="W717" s="550"/>
    </row>
    <row r="718" spans="2:23" ht="12.75">
      <c r="B718" s="90">
        <v>690</v>
      </c>
      <c r="C718" s="639"/>
      <c r="D718" s="63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551"/>
      <c r="U718" s="551"/>
      <c r="V718" s="551"/>
      <c r="W718" s="552"/>
    </row>
    <row r="719" spans="2:23" ht="12.75">
      <c r="B719" s="90">
        <v>691</v>
      </c>
      <c r="C719" s="640"/>
      <c r="D719" s="641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549"/>
      <c r="U719" s="549"/>
      <c r="V719" s="549"/>
      <c r="W719" s="550"/>
    </row>
    <row r="720" spans="2:23" ht="12.75">
      <c r="B720" s="90">
        <v>692</v>
      </c>
      <c r="C720" s="639"/>
      <c r="D720" s="63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551"/>
      <c r="U720" s="551"/>
      <c r="V720" s="551"/>
      <c r="W720" s="552"/>
    </row>
    <row r="721" spans="2:23" ht="12.75">
      <c r="B721" s="90">
        <v>693</v>
      </c>
      <c r="C721" s="640"/>
      <c r="D721" s="641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549"/>
      <c r="U721" s="549"/>
      <c r="V721" s="549"/>
      <c r="W721" s="550"/>
    </row>
    <row r="722" spans="2:23" ht="12.75">
      <c r="B722" s="90">
        <v>694</v>
      </c>
      <c r="C722" s="639"/>
      <c r="D722" s="63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551"/>
      <c r="U722" s="551"/>
      <c r="V722" s="551"/>
      <c r="W722" s="552"/>
    </row>
    <row r="723" spans="2:23" ht="12.75">
      <c r="B723" s="90">
        <v>695</v>
      </c>
      <c r="C723" s="640"/>
      <c r="D723" s="641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549"/>
      <c r="U723" s="549"/>
      <c r="V723" s="549"/>
      <c r="W723" s="550"/>
    </row>
    <row r="724" spans="2:23" ht="12.75">
      <c r="B724" s="90">
        <v>696</v>
      </c>
      <c r="C724" s="639"/>
      <c r="D724" s="63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551"/>
      <c r="U724" s="551"/>
      <c r="V724" s="551"/>
      <c r="W724" s="552"/>
    </row>
    <row r="725" spans="2:23" ht="12.75">
      <c r="B725" s="90">
        <v>697</v>
      </c>
      <c r="C725" s="640"/>
      <c r="D725" s="641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549"/>
      <c r="U725" s="549"/>
      <c r="V725" s="549"/>
      <c r="W725" s="550"/>
    </row>
    <row r="726" spans="2:23" ht="12.75">
      <c r="B726" s="90">
        <v>698</v>
      </c>
      <c r="C726" s="639"/>
      <c r="D726" s="63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551"/>
      <c r="U726" s="551"/>
      <c r="V726" s="551"/>
      <c r="W726" s="552"/>
    </row>
    <row r="727" spans="2:23" ht="12.75">
      <c r="B727" s="90">
        <v>699</v>
      </c>
      <c r="C727" s="640"/>
      <c r="D727" s="641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549"/>
      <c r="U727" s="549"/>
      <c r="V727" s="549"/>
      <c r="W727" s="550"/>
    </row>
    <row r="728" spans="2:23" ht="12.75">
      <c r="B728" s="90">
        <v>700</v>
      </c>
      <c r="C728" s="639"/>
      <c r="D728" s="63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551"/>
      <c r="U728" s="551"/>
      <c r="V728" s="551"/>
      <c r="W728" s="552"/>
    </row>
    <row r="729" spans="2:23" ht="12.75">
      <c r="B729" s="90">
        <v>701</v>
      </c>
      <c r="C729" s="640"/>
      <c r="D729" s="641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549"/>
      <c r="U729" s="549"/>
      <c r="V729" s="549"/>
      <c r="W729" s="550"/>
    </row>
    <row r="730" spans="2:23" ht="12.75">
      <c r="B730" s="90">
        <v>702</v>
      </c>
      <c r="C730" s="639"/>
      <c r="D730" s="63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551"/>
      <c r="U730" s="551"/>
      <c r="V730" s="551"/>
      <c r="W730" s="552"/>
    </row>
    <row r="731" spans="2:23" ht="12.75">
      <c r="B731" s="90">
        <v>703</v>
      </c>
      <c r="C731" s="640"/>
      <c r="D731" s="641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549"/>
      <c r="U731" s="549"/>
      <c r="V731" s="549"/>
      <c r="W731" s="550"/>
    </row>
    <row r="732" spans="2:23" ht="12.75">
      <c r="B732" s="90">
        <v>704</v>
      </c>
      <c r="C732" s="639"/>
      <c r="D732" s="63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551"/>
      <c r="U732" s="551"/>
      <c r="V732" s="551"/>
      <c r="W732" s="552"/>
    </row>
    <row r="733" spans="2:23" ht="12.75">
      <c r="B733" s="90">
        <v>705</v>
      </c>
      <c r="C733" s="640"/>
      <c r="D733" s="641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549"/>
      <c r="U733" s="549"/>
      <c r="V733" s="549"/>
      <c r="W733" s="550"/>
    </row>
    <row r="734" spans="2:23" ht="12.75">
      <c r="B734" s="90">
        <v>706</v>
      </c>
      <c r="C734" s="639"/>
      <c r="D734" s="63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551"/>
      <c r="U734" s="551"/>
      <c r="V734" s="551"/>
      <c r="W734" s="552"/>
    </row>
    <row r="735" spans="2:23" ht="12.75">
      <c r="B735" s="90">
        <v>707</v>
      </c>
      <c r="C735" s="640"/>
      <c r="D735" s="641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549"/>
      <c r="U735" s="549"/>
      <c r="V735" s="549"/>
      <c r="W735" s="550"/>
    </row>
    <row r="736" spans="2:23" ht="12.75">
      <c r="B736" s="90">
        <v>708</v>
      </c>
      <c r="C736" s="639"/>
      <c r="D736" s="63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551"/>
      <c r="U736" s="551"/>
      <c r="V736" s="551"/>
      <c r="W736" s="552"/>
    </row>
    <row r="737" spans="2:23" ht="12.75">
      <c r="B737" s="90">
        <v>709</v>
      </c>
      <c r="C737" s="640"/>
      <c r="D737" s="641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549"/>
      <c r="U737" s="549"/>
      <c r="V737" s="549"/>
      <c r="W737" s="550"/>
    </row>
    <row r="738" spans="2:23" ht="12.75">
      <c r="B738" s="90">
        <v>710</v>
      </c>
      <c r="C738" s="639"/>
      <c r="D738" s="63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551"/>
      <c r="U738" s="551"/>
      <c r="V738" s="551"/>
      <c r="W738" s="552"/>
    </row>
    <row r="739" spans="2:23" ht="12.75">
      <c r="B739" s="90">
        <v>711</v>
      </c>
      <c r="C739" s="640"/>
      <c r="D739" s="641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549"/>
      <c r="U739" s="549"/>
      <c r="V739" s="549"/>
      <c r="W739" s="550"/>
    </row>
    <row r="740" spans="2:23" ht="12.75">
      <c r="B740" s="90">
        <v>712</v>
      </c>
      <c r="C740" s="639"/>
      <c r="D740" s="63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551"/>
      <c r="U740" s="551"/>
      <c r="V740" s="551"/>
      <c r="W740" s="552"/>
    </row>
    <row r="741" spans="2:23" ht="12.75">
      <c r="B741" s="90">
        <v>713</v>
      </c>
      <c r="C741" s="640"/>
      <c r="D741" s="641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549"/>
      <c r="U741" s="549"/>
      <c r="V741" s="549"/>
      <c r="W741" s="550"/>
    </row>
    <row r="742" spans="2:23" ht="12.75">
      <c r="B742" s="90">
        <v>714</v>
      </c>
      <c r="C742" s="639"/>
      <c r="D742" s="63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551"/>
      <c r="U742" s="551"/>
      <c r="V742" s="551"/>
      <c r="W742" s="552"/>
    </row>
    <row r="743" spans="2:23" ht="12.75">
      <c r="B743" s="90">
        <v>715</v>
      </c>
      <c r="C743" s="640"/>
      <c r="D743" s="641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549"/>
      <c r="U743" s="549"/>
      <c r="V743" s="549"/>
      <c r="W743" s="550"/>
    </row>
    <row r="744" spans="2:23" ht="12.75">
      <c r="B744" s="90">
        <v>716</v>
      </c>
      <c r="C744" s="639"/>
      <c r="D744" s="63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551"/>
      <c r="U744" s="551"/>
      <c r="V744" s="551"/>
      <c r="W744" s="552"/>
    </row>
    <row r="745" spans="2:23" ht="12.75">
      <c r="B745" s="90">
        <v>717</v>
      </c>
      <c r="C745" s="640"/>
      <c r="D745" s="641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549"/>
      <c r="U745" s="549"/>
      <c r="V745" s="549"/>
      <c r="W745" s="550"/>
    </row>
    <row r="746" spans="2:23" ht="12.75">
      <c r="B746" s="90">
        <v>718</v>
      </c>
      <c r="C746" s="639"/>
      <c r="D746" s="63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551"/>
      <c r="U746" s="551"/>
      <c r="V746" s="551"/>
      <c r="W746" s="552"/>
    </row>
    <row r="747" spans="2:23" ht="12.75">
      <c r="B747" s="90">
        <v>719</v>
      </c>
      <c r="C747" s="640"/>
      <c r="D747" s="641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549"/>
      <c r="U747" s="549"/>
      <c r="V747" s="549"/>
      <c r="W747" s="550"/>
    </row>
    <row r="748" spans="2:23" ht="12.75">
      <c r="B748" s="90">
        <v>720</v>
      </c>
      <c r="C748" s="639"/>
      <c r="D748" s="63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551"/>
      <c r="U748" s="551"/>
      <c r="V748" s="551"/>
      <c r="W748" s="552"/>
    </row>
    <row r="749" spans="2:23" ht="12.75">
      <c r="B749" s="90">
        <v>721</v>
      </c>
      <c r="C749" s="640"/>
      <c r="D749" s="641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549"/>
      <c r="U749" s="549"/>
      <c r="V749" s="549"/>
      <c r="W749" s="550"/>
    </row>
    <row r="750" spans="2:23" ht="12.75">
      <c r="B750" s="90">
        <v>722</v>
      </c>
      <c r="C750" s="639"/>
      <c r="D750" s="63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551"/>
      <c r="U750" s="551"/>
      <c r="V750" s="551"/>
      <c r="W750" s="552"/>
    </row>
    <row r="751" spans="2:23" ht="12.75">
      <c r="B751" s="90">
        <v>723</v>
      </c>
      <c r="C751" s="640"/>
      <c r="D751" s="641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549"/>
      <c r="U751" s="549"/>
      <c r="V751" s="549"/>
      <c r="W751" s="550"/>
    </row>
    <row r="752" spans="2:23" ht="12.75">
      <c r="B752" s="90">
        <v>724</v>
      </c>
      <c r="C752" s="639"/>
      <c r="D752" s="63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551"/>
      <c r="U752" s="551"/>
      <c r="V752" s="551"/>
      <c r="W752" s="552"/>
    </row>
    <row r="753" spans="2:23" ht="12.75">
      <c r="B753" s="90">
        <v>725</v>
      </c>
      <c r="C753" s="640"/>
      <c r="D753" s="641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549"/>
      <c r="U753" s="549"/>
      <c r="V753" s="549"/>
      <c r="W753" s="550"/>
    </row>
    <row r="754" spans="2:23" ht="12.75">
      <c r="B754" s="90">
        <v>726</v>
      </c>
      <c r="C754" s="639"/>
      <c r="D754" s="63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551"/>
      <c r="U754" s="551"/>
      <c r="V754" s="551"/>
      <c r="W754" s="552"/>
    </row>
    <row r="755" spans="2:23" ht="12.75">
      <c r="B755" s="90">
        <v>727</v>
      </c>
      <c r="C755" s="640"/>
      <c r="D755" s="641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549"/>
      <c r="U755" s="549"/>
      <c r="V755" s="549"/>
      <c r="W755" s="550"/>
    </row>
    <row r="756" spans="2:23" ht="12.75">
      <c r="B756" s="90">
        <v>728</v>
      </c>
      <c r="C756" s="639"/>
      <c r="D756" s="63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551"/>
      <c r="U756" s="551"/>
      <c r="V756" s="551"/>
      <c r="W756" s="552"/>
    </row>
    <row r="757" spans="2:23" ht="12.75">
      <c r="B757" s="90">
        <v>729</v>
      </c>
      <c r="C757" s="640"/>
      <c r="D757" s="641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549"/>
      <c r="U757" s="549"/>
      <c r="V757" s="549"/>
      <c r="W757" s="550"/>
    </row>
    <row r="758" spans="2:23" ht="12.75">
      <c r="B758" s="90">
        <v>730</v>
      </c>
      <c r="C758" s="639"/>
      <c r="D758" s="63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551"/>
      <c r="U758" s="551"/>
      <c r="V758" s="551"/>
      <c r="W758" s="552"/>
    </row>
    <row r="759" spans="2:23" ht="12.75">
      <c r="B759" s="90">
        <v>731</v>
      </c>
      <c r="C759" s="640"/>
      <c r="D759" s="641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549"/>
      <c r="U759" s="549"/>
      <c r="V759" s="549"/>
      <c r="W759" s="550"/>
    </row>
    <row r="760" spans="2:23" ht="12.75">
      <c r="B760" s="90">
        <v>732</v>
      </c>
      <c r="C760" s="639"/>
      <c r="D760" s="63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551"/>
      <c r="U760" s="551"/>
      <c r="V760" s="551"/>
      <c r="W760" s="552"/>
    </row>
    <row r="761" spans="2:23" ht="12.75">
      <c r="B761" s="90">
        <v>733</v>
      </c>
      <c r="C761" s="640"/>
      <c r="D761" s="641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549"/>
      <c r="U761" s="549"/>
      <c r="V761" s="549"/>
      <c r="W761" s="550"/>
    </row>
    <row r="762" spans="2:23" ht="12.75">
      <c r="B762" s="90">
        <v>734</v>
      </c>
      <c r="C762" s="639"/>
      <c r="D762" s="63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551"/>
      <c r="U762" s="551"/>
      <c r="V762" s="551"/>
      <c r="W762" s="552"/>
    </row>
    <row r="763" spans="2:23" ht="12.75">
      <c r="B763" s="90">
        <v>735</v>
      </c>
      <c r="C763" s="640"/>
      <c r="D763" s="641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549"/>
      <c r="U763" s="549"/>
      <c r="V763" s="549"/>
      <c r="W763" s="550"/>
    </row>
    <row r="764" spans="2:23" ht="12.75">
      <c r="B764" s="90">
        <v>736</v>
      </c>
      <c r="C764" s="639"/>
      <c r="D764" s="63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551"/>
      <c r="U764" s="551"/>
      <c r="V764" s="551"/>
      <c r="W764" s="552"/>
    </row>
    <row r="765" spans="2:23" ht="12.75">
      <c r="B765" s="90">
        <v>737</v>
      </c>
      <c r="C765" s="640"/>
      <c r="D765" s="641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549"/>
      <c r="U765" s="549"/>
      <c r="V765" s="549"/>
      <c r="W765" s="550"/>
    </row>
    <row r="766" spans="2:23" ht="12.75">
      <c r="B766" s="90">
        <v>738</v>
      </c>
      <c r="C766" s="639"/>
      <c r="D766" s="63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551"/>
      <c r="U766" s="551"/>
      <c r="V766" s="551"/>
      <c r="W766" s="552"/>
    </row>
    <row r="767" spans="2:23" ht="12.75">
      <c r="B767" s="90">
        <v>739</v>
      </c>
      <c r="C767" s="640"/>
      <c r="D767" s="641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549"/>
      <c r="U767" s="549"/>
      <c r="V767" s="549"/>
      <c r="W767" s="550"/>
    </row>
    <row r="768" spans="2:23" ht="12.75">
      <c r="B768" s="90">
        <v>740</v>
      </c>
      <c r="C768" s="639"/>
      <c r="D768" s="63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551"/>
      <c r="U768" s="551"/>
      <c r="V768" s="551"/>
      <c r="W768" s="552"/>
    </row>
    <row r="769" spans="2:23" ht="12.75">
      <c r="B769" s="90">
        <v>741</v>
      </c>
      <c r="C769" s="640"/>
      <c r="D769" s="641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549"/>
      <c r="U769" s="549"/>
      <c r="V769" s="549"/>
      <c r="W769" s="550"/>
    </row>
    <row r="770" spans="2:23" ht="12.75">
      <c r="B770" s="90">
        <v>742</v>
      </c>
      <c r="C770" s="639"/>
      <c r="D770" s="63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551"/>
      <c r="U770" s="551"/>
      <c r="V770" s="551"/>
      <c r="W770" s="552"/>
    </row>
    <row r="771" spans="2:23" ht="12.75">
      <c r="B771" s="90">
        <v>743</v>
      </c>
      <c r="C771" s="640"/>
      <c r="D771" s="641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549"/>
      <c r="U771" s="549"/>
      <c r="V771" s="549"/>
      <c r="W771" s="550"/>
    </row>
    <row r="772" spans="2:23" ht="12.75">
      <c r="B772" s="90">
        <v>744</v>
      </c>
      <c r="C772" s="639"/>
      <c r="D772" s="63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551"/>
      <c r="U772" s="551"/>
      <c r="V772" s="551"/>
      <c r="W772" s="552"/>
    </row>
    <row r="773" spans="2:23" ht="12.75">
      <c r="B773" s="90">
        <v>745</v>
      </c>
      <c r="C773" s="640"/>
      <c r="D773" s="641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549"/>
      <c r="U773" s="549"/>
      <c r="V773" s="549"/>
      <c r="W773" s="550"/>
    </row>
    <row r="774" spans="2:23" ht="12.75">
      <c r="B774" s="90">
        <v>746</v>
      </c>
      <c r="C774" s="639"/>
      <c r="D774" s="63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551"/>
      <c r="U774" s="551"/>
      <c r="V774" s="551"/>
      <c r="W774" s="552"/>
    </row>
    <row r="775" spans="2:23" ht="12.75">
      <c r="B775" s="90">
        <v>747</v>
      </c>
      <c r="C775" s="640"/>
      <c r="D775" s="641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549"/>
      <c r="U775" s="549"/>
      <c r="V775" s="549"/>
      <c r="W775" s="550"/>
    </row>
    <row r="776" spans="2:23" ht="12.75">
      <c r="B776" s="90">
        <v>748</v>
      </c>
      <c r="C776" s="639"/>
      <c r="D776" s="63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551"/>
      <c r="U776" s="551"/>
      <c r="V776" s="551"/>
      <c r="W776" s="552"/>
    </row>
    <row r="777" spans="2:23" ht="12.75">
      <c r="B777" s="90">
        <v>749</v>
      </c>
      <c r="C777" s="640"/>
      <c r="D777" s="641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549"/>
      <c r="U777" s="549"/>
      <c r="V777" s="549"/>
      <c r="W777" s="550"/>
    </row>
    <row r="778" spans="2:23" ht="12.75">
      <c r="B778" s="90">
        <v>750</v>
      </c>
      <c r="C778" s="639"/>
      <c r="D778" s="63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551"/>
      <c r="U778" s="551"/>
      <c r="V778" s="551"/>
      <c r="W778" s="552"/>
    </row>
    <row r="779" spans="2:23" ht="12.75">
      <c r="B779" s="90">
        <v>751</v>
      </c>
      <c r="C779" s="640"/>
      <c r="D779" s="641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549"/>
      <c r="U779" s="549"/>
      <c r="V779" s="549"/>
      <c r="W779" s="550"/>
    </row>
    <row r="780" spans="2:23" ht="12.75">
      <c r="B780" s="90">
        <v>752</v>
      </c>
      <c r="C780" s="639"/>
      <c r="D780" s="63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551"/>
      <c r="U780" s="551"/>
      <c r="V780" s="551"/>
      <c r="W780" s="552"/>
    </row>
    <row r="781" spans="2:23" ht="12.75">
      <c r="B781" s="90">
        <v>753</v>
      </c>
      <c r="C781" s="640"/>
      <c r="D781" s="641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549"/>
      <c r="U781" s="549"/>
      <c r="V781" s="549"/>
      <c r="W781" s="550"/>
    </row>
    <row r="782" spans="2:23" ht="12.75">
      <c r="B782" s="90">
        <v>754</v>
      </c>
      <c r="C782" s="639"/>
      <c r="D782" s="63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551"/>
      <c r="U782" s="551"/>
      <c r="V782" s="551"/>
      <c r="W782" s="552"/>
    </row>
    <row r="783" spans="2:23" ht="12.75">
      <c r="B783" s="90">
        <v>755</v>
      </c>
      <c r="C783" s="640"/>
      <c r="D783" s="641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549"/>
      <c r="U783" s="549"/>
      <c r="V783" s="549"/>
      <c r="W783" s="550"/>
    </row>
    <row r="784" spans="2:23" ht="12.75">
      <c r="B784" s="90">
        <v>756</v>
      </c>
      <c r="C784" s="639"/>
      <c r="D784" s="63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551"/>
      <c r="U784" s="551"/>
      <c r="V784" s="551"/>
      <c r="W784" s="552"/>
    </row>
    <row r="785" spans="2:23" ht="12.75">
      <c r="B785" s="90">
        <v>757</v>
      </c>
      <c r="C785" s="640"/>
      <c r="D785" s="641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549"/>
      <c r="U785" s="549"/>
      <c r="V785" s="549"/>
      <c r="W785" s="550"/>
    </row>
    <row r="786" spans="2:23" ht="12.75">
      <c r="B786" s="90">
        <v>758</v>
      </c>
      <c r="C786" s="639"/>
      <c r="D786" s="63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551"/>
      <c r="U786" s="551"/>
      <c r="V786" s="551"/>
      <c r="W786" s="552"/>
    </row>
    <row r="787" spans="2:23" ht="12.75">
      <c r="B787" s="90">
        <v>759</v>
      </c>
      <c r="C787" s="640"/>
      <c r="D787" s="641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549"/>
      <c r="U787" s="549"/>
      <c r="V787" s="549"/>
      <c r="W787" s="550"/>
    </row>
    <row r="788" spans="2:23" ht="12.75">
      <c r="B788" s="90">
        <v>760</v>
      </c>
      <c r="C788" s="639"/>
      <c r="D788" s="63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551"/>
      <c r="U788" s="551"/>
      <c r="V788" s="551"/>
      <c r="W788" s="552"/>
    </row>
    <row r="789" spans="2:23" ht="12.75">
      <c r="B789" s="90">
        <v>761</v>
      </c>
      <c r="C789" s="640"/>
      <c r="D789" s="641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549"/>
      <c r="U789" s="549"/>
      <c r="V789" s="549"/>
      <c r="W789" s="550"/>
    </row>
    <row r="790" spans="2:23" ht="12.75">
      <c r="B790" s="90">
        <v>762</v>
      </c>
      <c r="C790" s="639"/>
      <c r="D790" s="63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551"/>
      <c r="U790" s="551"/>
      <c r="V790" s="551"/>
      <c r="W790" s="552"/>
    </row>
    <row r="791" spans="2:23" ht="12.75">
      <c r="B791" s="90">
        <v>763</v>
      </c>
      <c r="C791" s="640"/>
      <c r="D791" s="641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549"/>
      <c r="U791" s="549"/>
      <c r="V791" s="549"/>
      <c r="W791" s="550"/>
    </row>
    <row r="792" spans="2:23" ht="12.75">
      <c r="B792" s="90">
        <v>764</v>
      </c>
      <c r="C792" s="639"/>
      <c r="D792" s="63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551"/>
      <c r="U792" s="551"/>
      <c r="V792" s="551"/>
      <c r="W792" s="552"/>
    </row>
    <row r="793" spans="2:23" ht="12.75">
      <c r="B793" s="90">
        <v>765</v>
      </c>
      <c r="C793" s="640"/>
      <c r="D793" s="641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549"/>
      <c r="U793" s="549"/>
      <c r="V793" s="549"/>
      <c r="W793" s="550"/>
    </row>
    <row r="794" spans="2:23" ht="12.75">
      <c r="B794" s="90">
        <v>766</v>
      </c>
      <c r="C794" s="639"/>
      <c r="D794" s="63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551"/>
      <c r="U794" s="551"/>
      <c r="V794" s="551"/>
      <c r="W794" s="552"/>
    </row>
    <row r="795" spans="2:23" ht="12.75">
      <c r="B795" s="90">
        <v>767</v>
      </c>
      <c r="C795" s="640"/>
      <c r="D795" s="641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549"/>
      <c r="U795" s="549"/>
      <c r="V795" s="549"/>
      <c r="W795" s="550"/>
    </row>
    <row r="796" spans="2:23" ht="12.75">
      <c r="B796" s="90">
        <v>768</v>
      </c>
      <c r="C796" s="639"/>
      <c r="D796" s="63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551"/>
      <c r="U796" s="551"/>
      <c r="V796" s="551"/>
      <c r="W796" s="552"/>
    </row>
    <row r="797" spans="2:23" ht="12.75">
      <c r="B797" s="90">
        <v>769</v>
      </c>
      <c r="C797" s="640"/>
      <c r="D797" s="641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549"/>
      <c r="U797" s="549"/>
      <c r="V797" s="549"/>
      <c r="W797" s="550"/>
    </row>
    <row r="798" spans="2:23" ht="12.75">
      <c r="B798" s="90">
        <v>770</v>
      </c>
      <c r="C798" s="639"/>
      <c r="D798" s="63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551"/>
      <c r="U798" s="551"/>
      <c r="V798" s="551"/>
      <c r="W798" s="552"/>
    </row>
    <row r="799" spans="2:23" ht="12.75">
      <c r="B799" s="90">
        <v>771</v>
      </c>
      <c r="C799" s="640"/>
      <c r="D799" s="641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549"/>
      <c r="U799" s="549"/>
      <c r="V799" s="549"/>
      <c r="W799" s="550"/>
    </row>
    <row r="800" spans="2:23" ht="12.75">
      <c r="B800" s="90">
        <v>772</v>
      </c>
      <c r="C800" s="639"/>
      <c r="D800" s="63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551"/>
      <c r="U800" s="551"/>
      <c r="V800" s="551"/>
      <c r="W800" s="552"/>
    </row>
    <row r="801" spans="2:23" ht="12.75">
      <c r="B801" s="90">
        <v>773</v>
      </c>
      <c r="C801" s="640"/>
      <c r="D801" s="641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549"/>
      <c r="U801" s="549"/>
      <c r="V801" s="549"/>
      <c r="W801" s="550"/>
    </row>
    <row r="802" spans="2:23" ht="12.75">
      <c r="B802" s="90">
        <v>774</v>
      </c>
      <c r="C802" s="639"/>
      <c r="D802" s="63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551"/>
      <c r="U802" s="551"/>
      <c r="V802" s="551"/>
      <c r="W802" s="552"/>
    </row>
    <row r="803" spans="2:23" ht="12.75">
      <c r="B803" s="90">
        <v>775</v>
      </c>
      <c r="C803" s="640"/>
      <c r="D803" s="641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549"/>
      <c r="U803" s="549"/>
      <c r="V803" s="549"/>
      <c r="W803" s="550"/>
    </row>
    <row r="804" spans="2:23" ht="12.75">
      <c r="B804" s="90">
        <v>776</v>
      </c>
      <c r="C804" s="639"/>
      <c r="D804" s="63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551"/>
      <c r="U804" s="551"/>
      <c r="V804" s="551"/>
      <c r="W804" s="552"/>
    </row>
    <row r="805" spans="2:23" ht="12.75">
      <c r="B805" s="90">
        <v>777</v>
      </c>
      <c r="C805" s="640"/>
      <c r="D805" s="641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549"/>
      <c r="U805" s="549"/>
      <c r="V805" s="549"/>
      <c r="W805" s="550"/>
    </row>
    <row r="806" spans="2:23" ht="12.75">
      <c r="B806" s="90">
        <v>778</v>
      </c>
      <c r="C806" s="639"/>
      <c r="D806" s="63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551"/>
      <c r="U806" s="551"/>
      <c r="V806" s="551"/>
      <c r="W806" s="552"/>
    </row>
    <row r="807" spans="2:23" ht="12.75">
      <c r="B807" s="90">
        <v>779</v>
      </c>
      <c r="C807" s="640"/>
      <c r="D807" s="641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549"/>
      <c r="U807" s="549"/>
      <c r="V807" s="549"/>
      <c r="W807" s="550"/>
    </row>
    <row r="808" spans="2:23" ht="12.75">
      <c r="B808" s="90">
        <v>780</v>
      </c>
      <c r="C808" s="639"/>
      <c r="D808" s="63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551"/>
      <c r="U808" s="551"/>
      <c r="V808" s="551"/>
      <c r="W808" s="552"/>
    </row>
    <row r="809" spans="2:23" ht="12.75">
      <c r="B809" s="90">
        <v>781</v>
      </c>
      <c r="C809" s="640"/>
      <c r="D809" s="641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549"/>
      <c r="U809" s="549"/>
      <c r="V809" s="549"/>
      <c r="W809" s="550"/>
    </row>
    <row r="810" spans="2:23" ht="12.75">
      <c r="B810" s="90">
        <v>782</v>
      </c>
      <c r="C810" s="639"/>
      <c r="D810" s="63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551"/>
      <c r="U810" s="551"/>
      <c r="V810" s="551"/>
      <c r="W810" s="552"/>
    </row>
    <row r="811" spans="2:23" ht="12.75">
      <c r="B811" s="90">
        <v>783</v>
      </c>
      <c r="C811" s="640"/>
      <c r="D811" s="641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549"/>
      <c r="U811" s="549"/>
      <c r="V811" s="549"/>
      <c r="W811" s="550"/>
    </row>
    <row r="812" spans="2:23" ht="12.75">
      <c r="B812" s="90">
        <v>784</v>
      </c>
      <c r="C812" s="639"/>
      <c r="D812" s="63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551"/>
      <c r="U812" s="551"/>
      <c r="V812" s="551"/>
      <c r="W812" s="552"/>
    </row>
    <row r="813" spans="2:23" ht="12.75">
      <c r="B813" s="90">
        <v>785</v>
      </c>
      <c r="C813" s="640"/>
      <c r="D813" s="641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549"/>
      <c r="U813" s="549"/>
      <c r="V813" s="549"/>
      <c r="W813" s="550"/>
    </row>
    <row r="814" spans="2:23" ht="12.75">
      <c r="B814" s="90">
        <v>786</v>
      </c>
      <c r="C814" s="639"/>
      <c r="D814" s="63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551"/>
      <c r="U814" s="551"/>
      <c r="V814" s="551"/>
      <c r="W814" s="552"/>
    </row>
    <row r="815" spans="2:23" ht="12.75">
      <c r="B815" s="90">
        <v>787</v>
      </c>
      <c r="C815" s="640"/>
      <c r="D815" s="641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549"/>
      <c r="U815" s="549"/>
      <c r="V815" s="549"/>
      <c r="W815" s="550"/>
    </row>
    <row r="816" spans="2:23" ht="12.75">
      <c r="B816" s="90">
        <v>788</v>
      </c>
      <c r="C816" s="639"/>
      <c r="D816" s="63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551"/>
      <c r="U816" s="551"/>
      <c r="V816" s="551"/>
      <c r="W816" s="552"/>
    </row>
    <row r="817" spans="2:23" ht="12.75">
      <c r="B817" s="90">
        <v>789</v>
      </c>
      <c r="C817" s="640"/>
      <c r="D817" s="641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549"/>
      <c r="U817" s="549"/>
      <c r="V817" s="549"/>
      <c r="W817" s="550"/>
    </row>
    <row r="818" spans="2:23" ht="12.75">
      <c r="B818" s="90">
        <v>790</v>
      </c>
      <c r="C818" s="639"/>
      <c r="D818" s="63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551"/>
      <c r="U818" s="551"/>
      <c r="V818" s="551"/>
      <c r="W818" s="552"/>
    </row>
    <row r="819" spans="2:23" ht="12.75">
      <c r="B819" s="90">
        <v>791</v>
      </c>
      <c r="C819" s="640"/>
      <c r="D819" s="641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549"/>
      <c r="U819" s="549"/>
      <c r="V819" s="549"/>
      <c r="W819" s="550"/>
    </row>
    <row r="820" spans="2:23" ht="12.75">
      <c r="B820" s="90">
        <v>792</v>
      </c>
      <c r="C820" s="639"/>
      <c r="D820" s="63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551"/>
      <c r="U820" s="551"/>
      <c r="V820" s="551"/>
      <c r="W820" s="552"/>
    </row>
    <row r="821" spans="2:23" ht="12.75">
      <c r="B821" s="90">
        <v>793</v>
      </c>
      <c r="C821" s="640"/>
      <c r="D821" s="641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549"/>
      <c r="U821" s="549"/>
      <c r="V821" s="549"/>
      <c r="W821" s="550"/>
    </row>
    <row r="822" spans="2:23" ht="12.75">
      <c r="B822" s="90">
        <v>794</v>
      </c>
      <c r="C822" s="639"/>
      <c r="D822" s="63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551"/>
      <c r="U822" s="551"/>
      <c r="V822" s="551"/>
      <c r="W822" s="552"/>
    </row>
    <row r="823" spans="2:23" ht="12.75">
      <c r="B823" s="90">
        <v>795</v>
      </c>
      <c r="C823" s="640"/>
      <c r="D823" s="641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549"/>
      <c r="U823" s="549"/>
      <c r="V823" s="549"/>
      <c r="W823" s="550"/>
    </row>
    <row r="824" spans="2:23" ht="12.75">
      <c r="B824" s="90">
        <v>796</v>
      </c>
      <c r="C824" s="639"/>
      <c r="D824" s="63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551"/>
      <c r="U824" s="551"/>
      <c r="V824" s="551"/>
      <c r="W824" s="552"/>
    </row>
    <row r="825" spans="2:23" ht="12.75">
      <c r="B825" s="90">
        <v>797</v>
      </c>
      <c r="C825" s="640"/>
      <c r="D825" s="641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549"/>
      <c r="U825" s="549"/>
      <c r="V825" s="549"/>
      <c r="W825" s="550"/>
    </row>
    <row r="826" spans="2:23" ht="12.75">
      <c r="B826" s="90">
        <v>798</v>
      </c>
      <c r="C826" s="639"/>
      <c r="D826" s="63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551"/>
      <c r="U826" s="551"/>
      <c r="V826" s="551"/>
      <c r="W826" s="552"/>
    </row>
    <row r="827" spans="2:23" ht="12.75">
      <c r="B827" s="90">
        <v>799</v>
      </c>
      <c r="C827" s="640"/>
      <c r="D827" s="641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549"/>
      <c r="U827" s="549"/>
      <c r="V827" s="549"/>
      <c r="W827" s="550"/>
    </row>
    <row r="828" spans="2:23" ht="12.75">
      <c r="B828" s="90">
        <v>800</v>
      </c>
      <c r="C828" s="639"/>
      <c r="D828" s="63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551"/>
      <c r="U828" s="551"/>
      <c r="V828" s="551"/>
      <c r="W828" s="552"/>
    </row>
    <row r="829" spans="2:23" ht="12.75">
      <c r="B829" s="90">
        <v>801</v>
      </c>
      <c r="C829" s="640"/>
      <c r="D829" s="641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549"/>
      <c r="U829" s="549"/>
      <c r="V829" s="549"/>
      <c r="W829" s="550"/>
    </row>
    <row r="830" spans="2:23" ht="12.75">
      <c r="B830" s="90">
        <v>802</v>
      </c>
      <c r="C830" s="639"/>
      <c r="D830" s="63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551"/>
      <c r="U830" s="551"/>
      <c r="V830" s="551"/>
      <c r="W830" s="552"/>
    </row>
    <row r="831" spans="2:23" ht="12.75">
      <c r="B831" s="90">
        <v>803</v>
      </c>
      <c r="C831" s="640"/>
      <c r="D831" s="641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549"/>
      <c r="U831" s="549"/>
      <c r="V831" s="549"/>
      <c r="W831" s="550"/>
    </row>
    <row r="832" spans="2:23" ht="12.75">
      <c r="B832" s="90">
        <v>804</v>
      </c>
      <c r="C832" s="639"/>
      <c r="D832" s="63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551"/>
      <c r="U832" s="551"/>
      <c r="V832" s="551"/>
      <c r="W832" s="552"/>
    </row>
    <row r="833" spans="2:23" ht="12.75">
      <c r="B833" s="90">
        <v>805</v>
      </c>
      <c r="C833" s="640"/>
      <c r="D833" s="641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549"/>
      <c r="U833" s="549"/>
      <c r="V833" s="549"/>
      <c r="W833" s="550"/>
    </row>
    <row r="834" spans="2:23" ht="12.75">
      <c r="B834" s="90">
        <v>806</v>
      </c>
      <c r="C834" s="639"/>
      <c r="D834" s="63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551"/>
      <c r="U834" s="551"/>
      <c r="V834" s="551"/>
      <c r="W834" s="552"/>
    </row>
    <row r="835" spans="2:23" ht="12.75">
      <c r="B835" s="90">
        <v>807</v>
      </c>
      <c r="C835" s="640"/>
      <c r="D835" s="641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549"/>
      <c r="U835" s="549"/>
      <c r="V835" s="549"/>
      <c r="W835" s="550"/>
    </row>
    <row r="836" spans="2:23" ht="12.75">
      <c r="B836" s="90">
        <v>808</v>
      </c>
      <c r="C836" s="639"/>
      <c r="D836" s="63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551"/>
      <c r="U836" s="551"/>
      <c r="V836" s="551"/>
      <c r="W836" s="552"/>
    </row>
    <row r="837" spans="2:23" ht="12.75">
      <c r="B837" s="90">
        <v>809</v>
      </c>
      <c r="C837" s="640"/>
      <c r="D837" s="641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549"/>
      <c r="U837" s="549"/>
      <c r="V837" s="549"/>
      <c r="W837" s="550"/>
    </row>
    <row r="838" spans="2:23" ht="12.75">
      <c r="B838" s="90">
        <v>810</v>
      </c>
      <c r="C838" s="639"/>
      <c r="D838" s="63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551"/>
      <c r="U838" s="551"/>
      <c r="V838" s="551"/>
      <c r="W838" s="552"/>
    </row>
    <row r="839" spans="2:23" ht="12.75">
      <c r="B839" s="90">
        <v>811</v>
      </c>
      <c r="C839" s="640"/>
      <c r="D839" s="641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549"/>
      <c r="U839" s="549"/>
      <c r="V839" s="549"/>
      <c r="W839" s="550"/>
    </row>
    <row r="840" spans="2:23" ht="12.75">
      <c r="B840" s="90">
        <v>812</v>
      </c>
      <c r="C840" s="639"/>
      <c r="D840" s="63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551"/>
      <c r="U840" s="551"/>
      <c r="V840" s="551"/>
      <c r="W840" s="552"/>
    </row>
    <row r="841" spans="2:23" ht="12.75">
      <c r="B841" s="90">
        <v>813</v>
      </c>
      <c r="C841" s="640"/>
      <c r="D841" s="641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549"/>
      <c r="U841" s="549"/>
      <c r="V841" s="549"/>
      <c r="W841" s="550"/>
    </row>
    <row r="842" spans="2:23" ht="12.75">
      <c r="B842" s="90">
        <v>814</v>
      </c>
      <c r="C842" s="639"/>
      <c r="D842" s="63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551"/>
      <c r="U842" s="551"/>
      <c r="V842" s="551"/>
      <c r="W842" s="552"/>
    </row>
    <row r="843" spans="2:23" ht="12.75">
      <c r="B843" s="90">
        <v>815</v>
      </c>
      <c r="C843" s="640"/>
      <c r="D843" s="641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549"/>
      <c r="U843" s="549"/>
      <c r="V843" s="549"/>
      <c r="W843" s="550"/>
    </row>
    <row r="844" spans="2:23" ht="12.75">
      <c r="B844" s="90">
        <v>816</v>
      </c>
      <c r="C844" s="639"/>
      <c r="D844" s="63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551"/>
      <c r="U844" s="551"/>
      <c r="V844" s="551"/>
      <c r="W844" s="552"/>
    </row>
    <row r="845" spans="2:23" ht="12.75">
      <c r="B845" s="90">
        <v>817</v>
      </c>
      <c r="C845" s="640"/>
      <c r="D845" s="641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549"/>
      <c r="U845" s="549"/>
      <c r="V845" s="549"/>
      <c r="W845" s="550"/>
    </row>
    <row r="846" spans="2:23" ht="12.75">
      <c r="B846" s="90">
        <v>818</v>
      </c>
      <c r="C846" s="639"/>
      <c r="D846" s="63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551"/>
      <c r="U846" s="551"/>
      <c r="V846" s="551"/>
      <c r="W846" s="552"/>
    </row>
    <row r="847" spans="2:23" ht="12.75">
      <c r="B847" s="90">
        <v>819</v>
      </c>
      <c r="C847" s="640"/>
      <c r="D847" s="641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549"/>
      <c r="U847" s="549"/>
      <c r="V847" s="549"/>
      <c r="W847" s="550"/>
    </row>
    <row r="848" spans="2:23" ht="12.75">
      <c r="B848" s="90">
        <v>820</v>
      </c>
      <c r="C848" s="639"/>
      <c r="D848" s="63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551"/>
      <c r="U848" s="551"/>
      <c r="V848" s="551"/>
      <c r="W848" s="552"/>
    </row>
    <row r="849" spans="2:23" ht="12.75">
      <c r="B849" s="90">
        <v>821</v>
      </c>
      <c r="C849" s="640"/>
      <c r="D849" s="641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549"/>
      <c r="U849" s="549"/>
      <c r="V849" s="549"/>
      <c r="W849" s="550"/>
    </row>
    <row r="850" spans="2:23" ht="12.75">
      <c r="B850" s="90">
        <v>822</v>
      </c>
      <c r="C850" s="639"/>
      <c r="D850" s="63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551"/>
      <c r="U850" s="551"/>
      <c r="V850" s="551"/>
      <c r="W850" s="552"/>
    </row>
    <row r="851" spans="2:23" ht="12.75">
      <c r="B851" s="90">
        <v>823</v>
      </c>
      <c r="C851" s="640"/>
      <c r="D851" s="641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549"/>
      <c r="U851" s="549"/>
      <c r="V851" s="549"/>
      <c r="W851" s="550"/>
    </row>
    <row r="852" spans="2:23" ht="12.75">
      <c r="B852" s="90">
        <v>824</v>
      </c>
      <c r="C852" s="639"/>
      <c r="D852" s="63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551"/>
      <c r="U852" s="551"/>
      <c r="V852" s="551"/>
      <c r="W852" s="552"/>
    </row>
    <row r="853" spans="2:23" ht="12.75">
      <c r="B853" s="90">
        <v>825</v>
      </c>
      <c r="C853" s="640"/>
      <c r="D853" s="641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549"/>
      <c r="U853" s="549"/>
      <c r="V853" s="549"/>
      <c r="W853" s="550"/>
    </row>
    <row r="854" spans="2:23" ht="12.75">
      <c r="B854" s="90">
        <v>826</v>
      </c>
      <c r="C854" s="639"/>
      <c r="D854" s="63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551"/>
      <c r="U854" s="551"/>
      <c r="V854" s="551"/>
      <c r="W854" s="552"/>
    </row>
    <row r="855" spans="2:23" ht="12.75">
      <c r="B855" s="90">
        <v>827</v>
      </c>
      <c r="C855" s="640"/>
      <c r="D855" s="641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549"/>
      <c r="U855" s="549"/>
      <c r="V855" s="549"/>
      <c r="W855" s="550"/>
    </row>
    <row r="856" spans="2:23" ht="12.75">
      <c r="B856" s="90">
        <v>828</v>
      </c>
      <c r="C856" s="639"/>
      <c r="D856" s="63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551"/>
      <c r="U856" s="551"/>
      <c r="V856" s="551"/>
      <c r="W856" s="552"/>
    </row>
    <row r="857" spans="2:23" ht="12.75">
      <c r="B857" s="90">
        <v>829</v>
      </c>
      <c r="C857" s="640"/>
      <c r="D857" s="641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549"/>
      <c r="U857" s="549"/>
      <c r="V857" s="549"/>
      <c r="W857" s="550"/>
    </row>
    <row r="858" spans="2:23" ht="12.75">
      <c r="B858" s="90">
        <v>830</v>
      </c>
      <c r="C858" s="639"/>
      <c r="D858" s="63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551"/>
      <c r="U858" s="551"/>
      <c r="V858" s="551"/>
      <c r="W858" s="552"/>
    </row>
    <row r="859" spans="2:23" ht="12.75">
      <c r="B859" s="90">
        <v>831</v>
      </c>
      <c r="C859" s="640"/>
      <c r="D859" s="641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549"/>
      <c r="U859" s="549"/>
      <c r="V859" s="549"/>
      <c r="W859" s="550"/>
    </row>
    <row r="860" spans="2:23" ht="12.75">
      <c r="B860" s="90">
        <v>832</v>
      </c>
      <c r="C860" s="639"/>
      <c r="D860" s="63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551"/>
      <c r="U860" s="551"/>
      <c r="V860" s="551"/>
      <c r="W860" s="552"/>
    </row>
    <row r="861" spans="2:23" ht="12.75">
      <c r="B861" s="90">
        <v>833</v>
      </c>
      <c r="C861" s="640"/>
      <c r="D861" s="641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549"/>
      <c r="U861" s="549"/>
      <c r="V861" s="549"/>
      <c r="W861" s="550"/>
    </row>
    <row r="862" spans="2:23" ht="12.75">
      <c r="B862" s="90">
        <v>834</v>
      </c>
      <c r="C862" s="639"/>
      <c r="D862" s="63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551"/>
      <c r="U862" s="551"/>
      <c r="V862" s="551"/>
      <c r="W862" s="552"/>
    </row>
    <row r="863" spans="2:23" ht="12.75">
      <c r="B863" s="90">
        <v>835</v>
      </c>
      <c r="C863" s="640"/>
      <c r="D863" s="641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549"/>
      <c r="U863" s="549"/>
      <c r="V863" s="549"/>
      <c r="W863" s="550"/>
    </row>
    <row r="864" spans="2:23" ht="12.75">
      <c r="B864" s="90">
        <v>836</v>
      </c>
      <c r="C864" s="639"/>
      <c r="D864" s="63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551"/>
      <c r="U864" s="551"/>
      <c r="V864" s="551"/>
      <c r="W864" s="552"/>
    </row>
    <row r="865" spans="2:23" ht="12.75">
      <c r="B865" s="90">
        <v>837</v>
      </c>
      <c r="C865" s="640"/>
      <c r="D865" s="641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549"/>
      <c r="U865" s="549"/>
      <c r="V865" s="549"/>
      <c r="W865" s="550"/>
    </row>
    <row r="866" spans="2:23" ht="12.75">
      <c r="B866" s="90">
        <v>838</v>
      </c>
      <c r="C866" s="639"/>
      <c r="D866" s="63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551"/>
      <c r="U866" s="551"/>
      <c r="V866" s="551"/>
      <c r="W866" s="552"/>
    </row>
    <row r="867" spans="2:23" ht="12.75">
      <c r="B867" s="90">
        <v>839</v>
      </c>
      <c r="C867" s="640"/>
      <c r="D867" s="641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549"/>
      <c r="U867" s="549"/>
      <c r="V867" s="549"/>
      <c r="W867" s="550"/>
    </row>
    <row r="868" spans="2:23" ht="12.75">
      <c r="B868" s="90">
        <v>840</v>
      </c>
      <c r="C868" s="639"/>
      <c r="D868" s="63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551"/>
      <c r="U868" s="551"/>
      <c r="V868" s="551"/>
      <c r="W868" s="552"/>
    </row>
    <row r="869" spans="2:23" ht="12.75">
      <c r="B869" s="90">
        <v>841</v>
      </c>
      <c r="C869" s="640"/>
      <c r="D869" s="641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549"/>
      <c r="U869" s="549"/>
      <c r="V869" s="549"/>
      <c r="W869" s="550"/>
    </row>
    <row r="870" spans="2:23" ht="12.75">
      <c r="B870" s="90">
        <v>842</v>
      </c>
      <c r="C870" s="639"/>
      <c r="D870" s="63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551"/>
      <c r="U870" s="551"/>
      <c r="V870" s="551"/>
      <c r="W870" s="552"/>
    </row>
    <row r="871" spans="2:23" ht="12.75">
      <c r="B871" s="90">
        <v>843</v>
      </c>
      <c r="C871" s="640"/>
      <c r="D871" s="641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549"/>
      <c r="U871" s="549"/>
      <c r="V871" s="549"/>
      <c r="W871" s="550"/>
    </row>
    <row r="872" spans="2:23" ht="12.75">
      <c r="B872" s="90">
        <v>844</v>
      </c>
      <c r="C872" s="639"/>
      <c r="D872" s="63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551"/>
      <c r="U872" s="551"/>
      <c r="V872" s="551"/>
      <c r="W872" s="552"/>
    </row>
    <row r="873" spans="2:23" ht="12.75">
      <c r="B873" s="90">
        <v>845</v>
      </c>
      <c r="C873" s="640"/>
      <c r="D873" s="641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549"/>
      <c r="U873" s="549"/>
      <c r="V873" s="549"/>
      <c r="W873" s="550"/>
    </row>
    <row r="874" spans="2:23" ht="12.75">
      <c r="B874" s="90">
        <v>846</v>
      </c>
      <c r="C874" s="639"/>
      <c r="D874" s="63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551"/>
      <c r="U874" s="551"/>
      <c r="V874" s="551"/>
      <c r="W874" s="552"/>
    </row>
    <row r="875" spans="2:23" ht="12.75">
      <c r="B875" s="90">
        <v>847</v>
      </c>
      <c r="C875" s="640"/>
      <c r="D875" s="641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549"/>
      <c r="U875" s="549"/>
      <c r="V875" s="549"/>
      <c r="W875" s="550"/>
    </row>
    <row r="876" spans="2:23" ht="12.75">
      <c r="B876" s="90">
        <v>848</v>
      </c>
      <c r="C876" s="639"/>
      <c r="D876" s="63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551"/>
      <c r="U876" s="551"/>
      <c r="V876" s="551"/>
      <c r="W876" s="552"/>
    </row>
    <row r="877" spans="2:23" ht="12.75">
      <c r="B877" s="90">
        <v>849</v>
      </c>
      <c r="C877" s="640"/>
      <c r="D877" s="641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549"/>
      <c r="U877" s="549"/>
      <c r="V877" s="549"/>
      <c r="W877" s="550"/>
    </row>
    <row r="878" spans="2:23" ht="12.75">
      <c r="B878" s="90">
        <v>850</v>
      </c>
      <c r="C878" s="639"/>
      <c r="D878" s="63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551"/>
      <c r="U878" s="551"/>
      <c r="V878" s="551"/>
      <c r="W878" s="552"/>
    </row>
    <row r="879" spans="2:23" ht="12.75">
      <c r="B879" s="90">
        <v>851</v>
      </c>
      <c r="C879" s="640"/>
      <c r="D879" s="641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549"/>
      <c r="U879" s="549"/>
      <c r="V879" s="549"/>
      <c r="W879" s="550"/>
    </row>
    <row r="880" spans="2:23" ht="12.75">
      <c r="B880" s="90">
        <v>852</v>
      </c>
      <c r="C880" s="639"/>
      <c r="D880" s="63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551"/>
      <c r="U880" s="551"/>
      <c r="V880" s="551"/>
      <c r="W880" s="552"/>
    </row>
    <row r="881" spans="2:23" ht="12.75">
      <c r="B881" s="90">
        <v>853</v>
      </c>
      <c r="C881" s="640"/>
      <c r="D881" s="641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549"/>
      <c r="U881" s="549"/>
      <c r="V881" s="549"/>
      <c r="W881" s="550"/>
    </row>
    <row r="882" spans="2:23" ht="12.75">
      <c r="B882" s="90">
        <v>854</v>
      </c>
      <c r="C882" s="639"/>
      <c r="D882" s="63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551"/>
      <c r="U882" s="551"/>
      <c r="V882" s="551"/>
      <c r="W882" s="552"/>
    </row>
    <row r="883" spans="2:23" ht="12.75">
      <c r="B883" s="90">
        <v>855</v>
      </c>
      <c r="C883" s="640"/>
      <c r="D883" s="641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549"/>
      <c r="U883" s="549"/>
      <c r="V883" s="549"/>
      <c r="W883" s="550"/>
    </row>
    <row r="884" spans="2:23" ht="12.75">
      <c r="B884" s="90">
        <v>856</v>
      </c>
      <c r="C884" s="639"/>
      <c r="D884" s="63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551"/>
      <c r="U884" s="551"/>
      <c r="V884" s="551"/>
      <c r="W884" s="552"/>
    </row>
    <row r="885" spans="2:23" ht="12.75">
      <c r="B885" s="90">
        <v>857</v>
      </c>
      <c r="C885" s="640"/>
      <c r="D885" s="641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549"/>
      <c r="U885" s="549"/>
      <c r="V885" s="549"/>
      <c r="W885" s="550"/>
    </row>
    <row r="886" spans="2:23" ht="12.75">
      <c r="B886" s="90">
        <v>858</v>
      </c>
      <c r="C886" s="639"/>
      <c r="D886" s="63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551"/>
      <c r="U886" s="551"/>
      <c r="V886" s="551"/>
      <c r="W886" s="552"/>
    </row>
    <row r="887" spans="2:23" ht="12.75">
      <c r="B887" s="90">
        <v>859</v>
      </c>
      <c r="C887" s="640"/>
      <c r="D887" s="641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549"/>
      <c r="U887" s="549"/>
      <c r="V887" s="549"/>
      <c r="W887" s="550"/>
    </row>
    <row r="888" spans="2:23" ht="12.75">
      <c r="B888" s="90">
        <v>860</v>
      </c>
      <c r="C888" s="639"/>
      <c r="D888" s="63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551"/>
      <c r="U888" s="551"/>
      <c r="V888" s="551"/>
      <c r="W888" s="552"/>
    </row>
    <row r="889" spans="2:23" ht="12.75">
      <c r="B889" s="90">
        <v>861</v>
      </c>
      <c r="C889" s="640"/>
      <c r="D889" s="641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549"/>
      <c r="U889" s="549"/>
      <c r="V889" s="549"/>
      <c r="W889" s="550"/>
    </row>
    <row r="890" spans="2:23" ht="12.75">
      <c r="B890" s="90">
        <v>862</v>
      </c>
      <c r="C890" s="639"/>
      <c r="D890" s="63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551"/>
      <c r="U890" s="551"/>
      <c r="V890" s="551"/>
      <c r="W890" s="552"/>
    </row>
    <row r="891" spans="2:23" ht="12.75">
      <c r="B891" s="90">
        <v>863</v>
      </c>
      <c r="C891" s="640"/>
      <c r="D891" s="641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549"/>
      <c r="U891" s="549"/>
      <c r="V891" s="549"/>
      <c r="W891" s="550"/>
    </row>
    <row r="892" spans="2:23" ht="12.75">
      <c r="B892" s="90">
        <v>864</v>
      </c>
      <c r="C892" s="639"/>
      <c r="D892" s="63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551"/>
      <c r="U892" s="551"/>
      <c r="V892" s="551"/>
      <c r="W892" s="552"/>
    </row>
    <row r="893" spans="2:23" ht="12.75">
      <c r="B893" s="90">
        <v>865</v>
      </c>
      <c r="C893" s="640"/>
      <c r="D893" s="641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549"/>
      <c r="U893" s="549"/>
      <c r="V893" s="549"/>
      <c r="W893" s="550"/>
    </row>
    <row r="894" spans="2:23" ht="12.75">
      <c r="B894" s="90">
        <v>866</v>
      </c>
      <c r="C894" s="639"/>
      <c r="D894" s="63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551"/>
      <c r="U894" s="551"/>
      <c r="V894" s="551"/>
      <c r="W894" s="552"/>
    </row>
    <row r="895" spans="2:23" ht="12.75">
      <c r="B895" s="90">
        <v>867</v>
      </c>
      <c r="C895" s="640"/>
      <c r="D895" s="641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549"/>
      <c r="U895" s="549"/>
      <c r="V895" s="549"/>
      <c r="W895" s="550"/>
    </row>
    <row r="896" spans="2:23" ht="12.75">
      <c r="B896" s="90">
        <v>868</v>
      </c>
      <c r="C896" s="639"/>
      <c r="D896" s="63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551"/>
      <c r="U896" s="551"/>
      <c r="V896" s="551"/>
      <c r="W896" s="552"/>
    </row>
    <row r="897" spans="2:23" ht="12.75">
      <c r="B897" s="90">
        <v>869</v>
      </c>
      <c r="C897" s="640"/>
      <c r="D897" s="641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549"/>
      <c r="U897" s="549"/>
      <c r="V897" s="549"/>
      <c r="W897" s="550"/>
    </row>
    <row r="898" spans="2:23" ht="12.75">
      <c r="B898" s="90">
        <v>870</v>
      </c>
      <c r="C898" s="639"/>
      <c r="D898" s="63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551"/>
      <c r="U898" s="551"/>
      <c r="V898" s="551"/>
      <c r="W898" s="552"/>
    </row>
    <row r="899" spans="2:23" ht="12.75">
      <c r="B899" s="90">
        <v>871</v>
      </c>
      <c r="C899" s="640"/>
      <c r="D899" s="641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549"/>
      <c r="U899" s="549"/>
      <c r="V899" s="549"/>
      <c r="W899" s="550"/>
    </row>
    <row r="900" spans="2:23" ht="12.75">
      <c r="B900" s="90">
        <v>872</v>
      </c>
      <c r="C900" s="639"/>
      <c r="D900" s="63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551"/>
      <c r="U900" s="551"/>
      <c r="V900" s="551"/>
      <c r="W900" s="552"/>
    </row>
    <row r="901" spans="2:23" ht="12.75">
      <c r="B901" s="90">
        <v>873</v>
      </c>
      <c r="C901" s="640"/>
      <c r="D901" s="641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549"/>
      <c r="U901" s="549"/>
      <c r="V901" s="549"/>
      <c r="W901" s="550"/>
    </row>
    <row r="902" spans="2:23" ht="12.75">
      <c r="B902" s="90">
        <v>874</v>
      </c>
      <c r="C902" s="639"/>
      <c r="D902" s="63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551"/>
      <c r="U902" s="551"/>
      <c r="V902" s="551"/>
      <c r="W902" s="552"/>
    </row>
    <row r="903" spans="2:23" ht="12.75">
      <c r="B903" s="90">
        <v>875</v>
      </c>
      <c r="C903" s="640"/>
      <c r="D903" s="641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549"/>
      <c r="U903" s="549"/>
      <c r="V903" s="549"/>
      <c r="W903" s="550"/>
    </row>
    <row r="904" spans="2:23" ht="12.75">
      <c r="B904" s="90">
        <v>876</v>
      </c>
      <c r="C904" s="639"/>
      <c r="D904" s="63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551"/>
      <c r="U904" s="551"/>
      <c r="V904" s="551"/>
      <c r="W904" s="552"/>
    </row>
    <row r="905" spans="2:23" ht="12.75">
      <c r="B905" s="90">
        <v>877</v>
      </c>
      <c r="C905" s="640"/>
      <c r="D905" s="641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549"/>
      <c r="U905" s="549"/>
      <c r="V905" s="549"/>
      <c r="W905" s="550"/>
    </row>
    <row r="906" spans="2:23" ht="12.75">
      <c r="B906" s="90">
        <v>878</v>
      </c>
      <c r="C906" s="639"/>
      <c r="D906" s="63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551"/>
      <c r="U906" s="551"/>
      <c r="V906" s="551"/>
      <c r="W906" s="552"/>
    </row>
    <row r="907" spans="2:23" ht="12.75">
      <c r="B907" s="90">
        <v>879</v>
      </c>
      <c r="C907" s="640"/>
      <c r="D907" s="641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549"/>
      <c r="U907" s="549"/>
      <c r="V907" s="549"/>
      <c r="W907" s="550"/>
    </row>
    <row r="908" spans="2:23" ht="12.75">
      <c r="B908" s="90">
        <v>880</v>
      </c>
      <c r="C908" s="639"/>
      <c r="D908" s="63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551"/>
      <c r="U908" s="551"/>
      <c r="V908" s="551"/>
      <c r="W908" s="552"/>
    </row>
    <row r="909" spans="2:23" ht="12.75">
      <c r="B909" s="90">
        <v>881</v>
      </c>
      <c r="C909" s="640"/>
      <c r="D909" s="641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549"/>
      <c r="U909" s="549"/>
      <c r="V909" s="549"/>
      <c r="W909" s="550"/>
    </row>
    <row r="910" spans="2:23" ht="12.75">
      <c r="B910" s="90">
        <v>882</v>
      </c>
      <c r="C910" s="639"/>
      <c r="D910" s="63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551"/>
      <c r="U910" s="551"/>
      <c r="V910" s="551"/>
      <c r="W910" s="552"/>
    </row>
    <row r="911" spans="2:23" ht="12.75">
      <c r="B911" s="90">
        <v>883</v>
      </c>
      <c r="C911" s="640"/>
      <c r="D911" s="641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549"/>
      <c r="U911" s="549"/>
      <c r="V911" s="549"/>
      <c r="W911" s="550"/>
    </row>
    <row r="912" spans="2:23" ht="12.75">
      <c r="B912" s="90">
        <v>884</v>
      </c>
      <c r="C912" s="639"/>
      <c r="D912" s="63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551"/>
      <c r="U912" s="551"/>
      <c r="V912" s="551"/>
      <c r="W912" s="552"/>
    </row>
    <row r="913" spans="2:23" ht="12.75">
      <c r="B913" s="90">
        <v>885</v>
      </c>
      <c r="C913" s="640"/>
      <c r="D913" s="641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549"/>
      <c r="U913" s="549"/>
      <c r="V913" s="549"/>
      <c r="W913" s="550"/>
    </row>
    <row r="914" spans="2:23" ht="12.75">
      <c r="B914" s="90">
        <v>886</v>
      </c>
      <c r="C914" s="639"/>
      <c r="D914" s="63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551"/>
      <c r="U914" s="551"/>
      <c r="V914" s="551"/>
      <c r="W914" s="552"/>
    </row>
    <row r="915" spans="2:23" ht="12.75">
      <c r="B915" s="90">
        <v>887</v>
      </c>
      <c r="C915" s="640"/>
      <c r="D915" s="641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549"/>
      <c r="U915" s="549"/>
      <c r="V915" s="549"/>
      <c r="W915" s="550"/>
    </row>
    <row r="916" spans="2:23" ht="12.75">
      <c r="B916" s="90">
        <v>888</v>
      </c>
      <c r="C916" s="639"/>
      <c r="D916" s="63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551"/>
      <c r="U916" s="551"/>
      <c r="V916" s="551"/>
      <c r="W916" s="552"/>
    </row>
    <row r="917" spans="2:23" ht="12.75">
      <c r="B917" s="90">
        <v>889</v>
      </c>
      <c r="C917" s="640"/>
      <c r="D917" s="641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549"/>
      <c r="U917" s="549"/>
      <c r="V917" s="549"/>
      <c r="W917" s="550"/>
    </row>
    <row r="918" spans="2:23" ht="12.75">
      <c r="B918" s="90">
        <v>890</v>
      </c>
      <c r="C918" s="639"/>
      <c r="D918" s="63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551"/>
      <c r="U918" s="551"/>
      <c r="V918" s="551"/>
      <c r="W918" s="552"/>
    </row>
    <row r="919" spans="2:23" ht="12.75">
      <c r="B919" s="90">
        <v>891</v>
      </c>
      <c r="C919" s="640"/>
      <c r="D919" s="641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549"/>
      <c r="U919" s="549"/>
      <c r="V919" s="549"/>
      <c r="W919" s="550"/>
    </row>
    <row r="920" spans="2:23" ht="12.75">
      <c r="B920" s="90">
        <v>892</v>
      </c>
      <c r="C920" s="639"/>
      <c r="D920" s="63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551"/>
      <c r="U920" s="551"/>
      <c r="V920" s="551"/>
      <c r="W920" s="552"/>
    </row>
    <row r="921" spans="2:23" ht="12.75">
      <c r="B921" s="90">
        <v>893</v>
      </c>
      <c r="C921" s="640"/>
      <c r="D921" s="641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549"/>
      <c r="U921" s="549"/>
      <c r="V921" s="549"/>
      <c r="W921" s="550"/>
    </row>
    <row r="922" spans="2:23" ht="12.75">
      <c r="B922" s="90">
        <v>894</v>
      </c>
      <c r="C922" s="639"/>
      <c r="D922" s="63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551"/>
      <c r="U922" s="551"/>
      <c r="V922" s="551"/>
      <c r="W922" s="552"/>
    </row>
    <row r="923" spans="2:23" ht="12.75">
      <c r="B923" s="90">
        <v>895</v>
      </c>
      <c r="C923" s="640"/>
      <c r="D923" s="641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549"/>
      <c r="U923" s="549"/>
      <c r="V923" s="549"/>
      <c r="W923" s="550"/>
    </row>
    <row r="924" spans="2:23" ht="12.75">
      <c r="B924" s="90">
        <v>896</v>
      </c>
      <c r="C924" s="639"/>
      <c r="D924" s="63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551"/>
      <c r="U924" s="551"/>
      <c r="V924" s="551"/>
      <c r="W924" s="552"/>
    </row>
    <row r="925" spans="2:23" ht="12.75">
      <c r="B925" s="90">
        <v>897</v>
      </c>
      <c r="C925" s="640"/>
      <c r="D925" s="641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549"/>
      <c r="U925" s="549"/>
      <c r="V925" s="549"/>
      <c r="W925" s="550"/>
    </row>
    <row r="926" spans="2:23" ht="12.75">
      <c r="B926" s="90">
        <v>898</v>
      </c>
      <c r="C926" s="639"/>
      <c r="D926" s="63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551"/>
      <c r="U926" s="551"/>
      <c r="V926" s="551"/>
      <c r="W926" s="552"/>
    </row>
    <row r="927" spans="2:23" ht="12.75">
      <c r="B927" s="90">
        <v>899</v>
      </c>
      <c r="C927" s="640"/>
      <c r="D927" s="641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549"/>
      <c r="U927" s="549"/>
      <c r="V927" s="549"/>
      <c r="W927" s="550"/>
    </row>
    <row r="928" spans="2:23" ht="12.75">
      <c r="B928" s="90">
        <v>900</v>
      </c>
      <c r="C928" s="639"/>
      <c r="D928" s="63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551"/>
      <c r="U928" s="551"/>
      <c r="V928" s="551"/>
      <c r="W928" s="552"/>
    </row>
    <row r="929" spans="2:23" ht="12.75">
      <c r="B929" s="90">
        <v>901</v>
      </c>
      <c r="C929" s="640"/>
      <c r="D929" s="641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549"/>
      <c r="U929" s="549"/>
      <c r="V929" s="549"/>
      <c r="W929" s="550"/>
    </row>
    <row r="930" spans="2:23" ht="12.75">
      <c r="B930" s="90">
        <v>902</v>
      </c>
      <c r="C930" s="639"/>
      <c r="D930" s="63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551"/>
      <c r="U930" s="551"/>
      <c r="V930" s="551"/>
      <c r="W930" s="552"/>
    </row>
    <row r="931" spans="2:23" ht="12.75">
      <c r="B931" s="90">
        <v>903</v>
      </c>
      <c r="C931" s="640"/>
      <c r="D931" s="641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549"/>
      <c r="U931" s="549"/>
      <c r="V931" s="549"/>
      <c r="W931" s="550"/>
    </row>
    <row r="932" spans="2:23" ht="12.75">
      <c r="B932" s="90">
        <v>904</v>
      </c>
      <c r="C932" s="639"/>
      <c r="D932" s="63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551"/>
      <c r="U932" s="551"/>
      <c r="V932" s="551"/>
      <c r="W932" s="552"/>
    </row>
    <row r="933" spans="2:23" ht="12.75">
      <c r="B933" s="90">
        <v>905</v>
      </c>
      <c r="C933" s="640"/>
      <c r="D933" s="641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549"/>
      <c r="U933" s="549"/>
      <c r="V933" s="549"/>
      <c r="W933" s="550"/>
    </row>
    <row r="934" spans="2:23" ht="12.75">
      <c r="B934" s="90">
        <v>906</v>
      </c>
      <c r="C934" s="639"/>
      <c r="D934" s="63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551"/>
      <c r="U934" s="551"/>
      <c r="V934" s="551"/>
      <c r="W934" s="552"/>
    </row>
    <row r="935" spans="2:23" ht="12.75">
      <c r="B935" s="90">
        <v>907</v>
      </c>
      <c r="C935" s="640"/>
      <c r="D935" s="641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549"/>
      <c r="U935" s="549"/>
      <c r="V935" s="549"/>
      <c r="W935" s="550"/>
    </row>
    <row r="936" spans="2:23" ht="12.75">
      <c r="B936" s="90">
        <v>908</v>
      </c>
      <c r="C936" s="639"/>
      <c r="D936" s="63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551"/>
      <c r="U936" s="551"/>
      <c r="V936" s="551"/>
      <c r="W936" s="552"/>
    </row>
    <row r="937" spans="2:23" ht="12.75">
      <c r="B937" s="90">
        <v>909</v>
      </c>
      <c r="C937" s="640"/>
      <c r="D937" s="641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549"/>
      <c r="U937" s="549"/>
      <c r="V937" s="549"/>
      <c r="W937" s="550"/>
    </row>
    <row r="938" spans="2:23" ht="12.75">
      <c r="B938" s="90">
        <v>910</v>
      </c>
      <c r="C938" s="639"/>
      <c r="D938" s="63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551"/>
      <c r="U938" s="551"/>
      <c r="V938" s="551"/>
      <c r="W938" s="552"/>
    </row>
    <row r="939" spans="2:23" ht="12.75">
      <c r="B939" s="90">
        <v>911</v>
      </c>
      <c r="C939" s="640"/>
      <c r="D939" s="641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549"/>
      <c r="U939" s="549"/>
      <c r="V939" s="549"/>
      <c r="W939" s="550"/>
    </row>
    <row r="940" spans="2:23" ht="12.75">
      <c r="B940" s="90">
        <v>912</v>
      </c>
      <c r="C940" s="639"/>
      <c r="D940" s="63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551"/>
      <c r="U940" s="551"/>
      <c r="V940" s="551"/>
      <c r="W940" s="552"/>
    </row>
    <row r="941" spans="2:23" ht="12.75">
      <c r="B941" s="90">
        <v>913</v>
      </c>
      <c r="C941" s="640"/>
      <c r="D941" s="641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549"/>
      <c r="U941" s="549"/>
      <c r="V941" s="549"/>
      <c r="W941" s="550"/>
    </row>
    <row r="942" spans="2:23" ht="12.75">
      <c r="B942" s="90">
        <v>914</v>
      </c>
      <c r="C942" s="639"/>
      <c r="D942" s="63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551"/>
      <c r="U942" s="551"/>
      <c r="V942" s="551"/>
      <c r="W942" s="552"/>
    </row>
    <row r="943" spans="2:23" ht="12.75">
      <c r="B943" s="90">
        <v>915</v>
      </c>
      <c r="C943" s="640"/>
      <c r="D943" s="641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549"/>
      <c r="U943" s="549"/>
      <c r="V943" s="549"/>
      <c r="W943" s="550"/>
    </row>
    <row r="944" spans="2:23" ht="12.75">
      <c r="B944" s="90">
        <v>916</v>
      </c>
      <c r="C944" s="639"/>
      <c r="D944" s="63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551"/>
      <c r="U944" s="551"/>
      <c r="V944" s="551"/>
      <c r="W944" s="552"/>
    </row>
    <row r="945" spans="2:23" ht="12.75">
      <c r="B945" s="90">
        <v>917</v>
      </c>
      <c r="C945" s="640"/>
      <c r="D945" s="641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549"/>
      <c r="U945" s="549"/>
      <c r="V945" s="549"/>
      <c r="W945" s="550"/>
    </row>
    <row r="946" spans="2:23" ht="12.75">
      <c r="B946" s="90">
        <v>918</v>
      </c>
      <c r="C946" s="639"/>
      <c r="D946" s="63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551"/>
      <c r="U946" s="551"/>
      <c r="V946" s="551"/>
      <c r="W946" s="552"/>
    </row>
    <row r="947" spans="2:23" ht="12.75">
      <c r="B947" s="90">
        <v>919</v>
      </c>
      <c r="C947" s="640"/>
      <c r="D947" s="641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549"/>
      <c r="U947" s="549"/>
      <c r="V947" s="549"/>
      <c r="W947" s="550"/>
    </row>
    <row r="948" spans="2:23" ht="12.75">
      <c r="B948" s="90">
        <v>920</v>
      </c>
      <c r="C948" s="639"/>
      <c r="D948" s="63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551"/>
      <c r="U948" s="551"/>
      <c r="V948" s="551"/>
      <c r="W948" s="552"/>
    </row>
    <row r="949" spans="2:23" ht="12.75">
      <c r="B949" s="90">
        <v>921</v>
      </c>
      <c r="C949" s="640"/>
      <c r="D949" s="641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549"/>
      <c r="U949" s="549"/>
      <c r="V949" s="549"/>
      <c r="W949" s="550"/>
    </row>
    <row r="950" spans="2:23" ht="12.75">
      <c r="B950" s="90">
        <v>922</v>
      </c>
      <c r="C950" s="639"/>
      <c r="D950" s="63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551"/>
      <c r="U950" s="551"/>
      <c r="V950" s="551"/>
      <c r="W950" s="552"/>
    </row>
    <row r="951" spans="2:23" ht="12.75">
      <c r="B951" s="90">
        <v>923</v>
      </c>
      <c r="C951" s="640"/>
      <c r="D951" s="641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549"/>
      <c r="U951" s="549"/>
      <c r="V951" s="549"/>
      <c r="W951" s="550"/>
    </row>
    <row r="952" spans="2:23" ht="12.75">
      <c r="B952" s="90">
        <v>924</v>
      </c>
      <c r="C952" s="639"/>
      <c r="D952" s="63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551"/>
      <c r="U952" s="551"/>
      <c r="V952" s="551"/>
      <c r="W952" s="552"/>
    </row>
    <row r="953" spans="2:23" ht="12.75">
      <c r="B953" s="90">
        <v>925</v>
      </c>
      <c r="C953" s="640"/>
      <c r="D953" s="641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549"/>
      <c r="U953" s="549"/>
      <c r="V953" s="549"/>
      <c r="W953" s="550"/>
    </row>
    <row r="954" spans="2:23" ht="12.75">
      <c r="B954" s="90">
        <v>926</v>
      </c>
      <c r="C954" s="639"/>
      <c r="D954" s="63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551"/>
      <c r="U954" s="551"/>
      <c r="V954" s="551"/>
      <c r="W954" s="552"/>
    </row>
    <row r="955" spans="2:23" ht="12.75">
      <c r="B955" s="90">
        <v>927</v>
      </c>
      <c r="C955" s="640"/>
      <c r="D955" s="641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549"/>
      <c r="U955" s="549"/>
      <c r="V955" s="549"/>
      <c r="W955" s="550"/>
    </row>
    <row r="956" spans="2:23" ht="12.75">
      <c r="B956" s="90">
        <v>928</v>
      </c>
      <c r="C956" s="639"/>
      <c r="D956" s="63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551"/>
      <c r="U956" s="551"/>
      <c r="V956" s="551"/>
      <c r="W956" s="552"/>
    </row>
    <row r="957" spans="2:23" ht="12.75">
      <c r="B957" s="90">
        <v>929</v>
      </c>
      <c r="C957" s="640"/>
      <c r="D957" s="641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549"/>
      <c r="U957" s="549"/>
      <c r="V957" s="549"/>
      <c r="W957" s="550"/>
    </row>
    <row r="958" spans="2:23" ht="12.75">
      <c r="B958" s="90">
        <v>930</v>
      </c>
      <c r="C958" s="639"/>
      <c r="D958" s="63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551"/>
      <c r="U958" s="551"/>
      <c r="V958" s="551"/>
      <c r="W958" s="552"/>
    </row>
    <row r="959" spans="2:23" ht="12.75">
      <c r="B959" s="90">
        <v>931</v>
      </c>
      <c r="C959" s="640"/>
      <c r="D959" s="641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549"/>
      <c r="U959" s="549"/>
      <c r="V959" s="549"/>
      <c r="W959" s="550"/>
    </row>
    <row r="960" spans="2:23" ht="12.75">
      <c r="B960" s="90">
        <v>932</v>
      </c>
      <c r="C960" s="639"/>
      <c r="D960" s="63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551"/>
      <c r="U960" s="551"/>
      <c r="V960" s="551"/>
      <c r="W960" s="552"/>
    </row>
    <row r="961" spans="2:23" ht="12.75">
      <c r="B961" s="90">
        <v>933</v>
      </c>
      <c r="C961" s="640"/>
      <c r="D961" s="641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549"/>
      <c r="U961" s="549"/>
      <c r="V961" s="549"/>
      <c r="W961" s="550"/>
    </row>
    <row r="962" spans="2:23" ht="12.75">
      <c r="B962" s="90">
        <v>934</v>
      </c>
      <c r="C962" s="639"/>
      <c r="D962" s="63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551"/>
      <c r="U962" s="551"/>
      <c r="V962" s="551"/>
      <c r="W962" s="552"/>
    </row>
    <row r="963" spans="2:23" ht="12.75">
      <c r="B963" s="90">
        <v>935</v>
      </c>
      <c r="C963" s="640"/>
      <c r="D963" s="641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549"/>
      <c r="U963" s="549"/>
      <c r="V963" s="549"/>
      <c r="W963" s="550"/>
    </row>
    <row r="964" spans="2:23" ht="12.75">
      <c r="B964" s="90">
        <v>936</v>
      </c>
      <c r="C964" s="639"/>
      <c r="D964" s="63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551"/>
      <c r="U964" s="551"/>
      <c r="V964" s="551"/>
      <c r="W964" s="552"/>
    </row>
    <row r="965" spans="2:23" ht="12.75">
      <c r="B965" s="90">
        <v>937</v>
      </c>
      <c r="C965" s="640"/>
      <c r="D965" s="641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549"/>
      <c r="U965" s="549"/>
      <c r="V965" s="549"/>
      <c r="W965" s="550"/>
    </row>
    <row r="966" spans="2:23" ht="12.75">
      <c r="B966" s="90">
        <v>938</v>
      </c>
      <c r="C966" s="639"/>
      <c r="D966" s="63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551"/>
      <c r="U966" s="551"/>
      <c r="V966" s="551"/>
      <c r="W966" s="552"/>
    </row>
    <row r="967" spans="2:23" ht="12.75">
      <c r="B967" s="90">
        <v>939</v>
      </c>
      <c r="C967" s="640"/>
      <c r="D967" s="641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549"/>
      <c r="U967" s="549"/>
      <c r="V967" s="549"/>
      <c r="W967" s="550"/>
    </row>
    <row r="968" spans="2:23" ht="12.75">
      <c r="B968" s="90">
        <v>940</v>
      </c>
      <c r="C968" s="639"/>
      <c r="D968" s="63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551"/>
      <c r="U968" s="551"/>
      <c r="V968" s="551"/>
      <c r="W968" s="552"/>
    </row>
    <row r="969" spans="2:23" ht="12.75">
      <c r="B969" s="90">
        <v>941</v>
      </c>
      <c r="C969" s="640"/>
      <c r="D969" s="641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549"/>
      <c r="U969" s="549"/>
      <c r="V969" s="549"/>
      <c r="W969" s="550"/>
    </row>
    <row r="970" spans="2:23" ht="12.75">
      <c r="B970" s="90">
        <v>942</v>
      </c>
      <c r="C970" s="639"/>
      <c r="D970" s="63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551"/>
      <c r="U970" s="551"/>
      <c r="V970" s="551"/>
      <c r="W970" s="552"/>
    </row>
    <row r="971" spans="2:23" ht="12.75">
      <c r="B971" s="90">
        <v>943</v>
      </c>
      <c r="C971" s="640"/>
      <c r="D971" s="641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549"/>
      <c r="U971" s="549"/>
      <c r="V971" s="549"/>
      <c r="W971" s="550"/>
    </row>
    <row r="972" spans="2:23" ht="12.75">
      <c r="B972" s="90">
        <v>944</v>
      </c>
      <c r="C972" s="639"/>
      <c r="D972" s="63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551"/>
      <c r="U972" s="551"/>
      <c r="V972" s="551"/>
      <c r="W972" s="552"/>
    </row>
    <row r="973" spans="2:23" ht="12.75">
      <c r="B973" s="90">
        <v>945</v>
      </c>
      <c r="C973" s="640"/>
      <c r="D973" s="641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549"/>
      <c r="U973" s="549"/>
      <c r="V973" s="549"/>
      <c r="W973" s="550"/>
    </row>
    <row r="974" spans="2:23" ht="12.75">
      <c r="B974" s="90">
        <v>946</v>
      </c>
      <c r="C974" s="639"/>
      <c r="D974" s="63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551"/>
      <c r="U974" s="551"/>
      <c r="V974" s="551"/>
      <c r="W974" s="552"/>
    </row>
    <row r="975" spans="2:23" ht="12.75">
      <c r="B975" s="90">
        <v>947</v>
      </c>
      <c r="C975" s="640"/>
      <c r="D975" s="641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549"/>
      <c r="U975" s="549"/>
      <c r="V975" s="549"/>
      <c r="W975" s="550"/>
    </row>
    <row r="976" spans="2:23" ht="12.75">
      <c r="B976" s="90">
        <v>948</v>
      </c>
      <c r="C976" s="639"/>
      <c r="D976" s="63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551"/>
      <c r="U976" s="551"/>
      <c r="V976" s="551"/>
      <c r="W976" s="552"/>
    </row>
    <row r="977" spans="2:23" ht="12.75">
      <c r="B977" s="90">
        <v>949</v>
      </c>
      <c r="C977" s="640"/>
      <c r="D977" s="641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549"/>
      <c r="U977" s="549"/>
      <c r="V977" s="549"/>
      <c r="W977" s="550"/>
    </row>
    <row r="978" spans="2:23" ht="12.75">
      <c r="B978" s="90">
        <v>950</v>
      </c>
      <c r="C978" s="639"/>
      <c r="D978" s="63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551"/>
      <c r="U978" s="551"/>
      <c r="V978" s="551"/>
      <c r="W978" s="552"/>
    </row>
    <row r="979" spans="2:23" ht="12.75">
      <c r="B979" s="90">
        <v>951</v>
      </c>
      <c r="C979" s="640"/>
      <c r="D979" s="641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549"/>
      <c r="U979" s="549"/>
      <c r="V979" s="549"/>
      <c r="W979" s="550"/>
    </row>
    <row r="980" spans="2:23" ht="12.75">
      <c r="B980" s="90">
        <v>952</v>
      </c>
      <c r="C980" s="639"/>
      <c r="D980" s="63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551"/>
      <c r="U980" s="551"/>
      <c r="V980" s="551"/>
      <c r="W980" s="552"/>
    </row>
    <row r="981" spans="2:23" ht="12.75">
      <c r="B981" s="90">
        <v>953</v>
      </c>
      <c r="C981" s="640"/>
      <c r="D981" s="641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549"/>
      <c r="U981" s="549"/>
      <c r="V981" s="549"/>
      <c r="W981" s="550"/>
    </row>
    <row r="982" spans="2:23" ht="12.75">
      <c r="B982" s="90">
        <v>954</v>
      </c>
      <c r="C982" s="639"/>
      <c r="D982" s="63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551"/>
      <c r="U982" s="551"/>
      <c r="V982" s="551"/>
      <c r="W982" s="552"/>
    </row>
    <row r="983" spans="2:23" ht="12.75">
      <c r="B983" s="90">
        <v>955</v>
      </c>
      <c r="C983" s="640"/>
      <c r="D983" s="641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549"/>
      <c r="U983" s="549"/>
      <c r="V983" s="549"/>
      <c r="W983" s="550"/>
    </row>
    <row r="984" spans="2:23" ht="12.75">
      <c r="B984" s="90">
        <v>956</v>
      </c>
      <c r="C984" s="639"/>
      <c r="D984" s="63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551"/>
      <c r="U984" s="551"/>
      <c r="V984" s="551"/>
      <c r="W984" s="552"/>
    </row>
    <row r="985" spans="2:23" ht="12.75">
      <c r="B985" s="90">
        <v>957</v>
      </c>
      <c r="C985" s="640"/>
      <c r="D985" s="641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549"/>
      <c r="U985" s="549"/>
      <c r="V985" s="549"/>
      <c r="W985" s="550"/>
    </row>
    <row r="986" spans="2:23" ht="12.75">
      <c r="B986" s="90">
        <v>958</v>
      </c>
      <c r="C986" s="639"/>
      <c r="D986" s="63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551"/>
      <c r="U986" s="551"/>
      <c r="V986" s="551"/>
      <c r="W986" s="552"/>
    </row>
    <row r="987" spans="2:23" ht="12.75">
      <c r="B987" s="90">
        <v>959</v>
      </c>
      <c r="C987" s="640"/>
      <c r="D987" s="641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549"/>
      <c r="U987" s="549"/>
      <c r="V987" s="549"/>
      <c r="W987" s="550"/>
    </row>
    <row r="988" spans="2:23" ht="12.75">
      <c r="B988" s="90">
        <v>960</v>
      </c>
      <c r="C988" s="639"/>
      <c r="D988" s="63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551"/>
      <c r="U988" s="551"/>
      <c r="V988" s="551"/>
      <c r="W988" s="552"/>
    </row>
    <row r="989" spans="2:23" ht="12.75">
      <c r="B989" s="90">
        <v>961</v>
      </c>
      <c r="C989" s="640"/>
      <c r="D989" s="641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549"/>
      <c r="U989" s="549"/>
      <c r="V989" s="549"/>
      <c r="W989" s="550"/>
    </row>
    <row r="990" spans="2:23" ht="12.75">
      <c r="B990" s="90">
        <v>962</v>
      </c>
      <c r="C990" s="639"/>
      <c r="D990" s="63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551"/>
      <c r="U990" s="551"/>
      <c r="V990" s="551"/>
      <c r="W990" s="552"/>
    </row>
    <row r="991" spans="2:23" ht="12.75">
      <c r="B991" s="90">
        <v>963</v>
      </c>
      <c r="C991" s="640"/>
      <c r="D991" s="641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549"/>
      <c r="U991" s="549"/>
      <c r="V991" s="549"/>
      <c r="W991" s="550"/>
    </row>
    <row r="992" spans="2:23" ht="12.75">
      <c r="B992" s="90">
        <v>964</v>
      </c>
      <c r="C992" s="639"/>
      <c r="D992" s="63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551"/>
      <c r="U992" s="551"/>
      <c r="V992" s="551"/>
      <c r="W992" s="552"/>
    </row>
    <row r="993" spans="2:23" ht="12.75">
      <c r="B993" s="90">
        <v>965</v>
      </c>
      <c r="C993" s="640"/>
      <c r="D993" s="641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549"/>
      <c r="U993" s="549"/>
      <c r="V993" s="549"/>
      <c r="W993" s="550"/>
    </row>
    <row r="994" spans="2:23" ht="12.75">
      <c r="B994" s="90">
        <v>966</v>
      </c>
      <c r="C994" s="639"/>
      <c r="D994" s="63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551"/>
      <c r="U994" s="551"/>
      <c r="V994" s="551"/>
      <c r="W994" s="552"/>
    </row>
    <row r="995" spans="2:23" ht="12.75">
      <c r="B995" s="90">
        <v>967</v>
      </c>
      <c r="C995" s="640"/>
      <c r="D995" s="641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549"/>
      <c r="U995" s="549"/>
      <c r="V995" s="549"/>
      <c r="W995" s="550"/>
    </row>
    <row r="996" spans="2:23" ht="12.75">
      <c r="B996" s="90">
        <v>968</v>
      </c>
      <c r="C996" s="639"/>
      <c r="D996" s="63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551"/>
      <c r="U996" s="551"/>
      <c r="V996" s="551"/>
      <c r="W996" s="552"/>
    </row>
    <row r="997" spans="2:23" ht="12.75">
      <c r="B997" s="90">
        <v>969</v>
      </c>
      <c r="C997" s="640"/>
      <c r="D997" s="641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549"/>
      <c r="U997" s="549"/>
      <c r="V997" s="549"/>
      <c r="W997" s="550"/>
    </row>
    <row r="998" spans="2:23" ht="12.75">
      <c r="B998" s="90">
        <v>970</v>
      </c>
      <c r="C998" s="639"/>
      <c r="D998" s="63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551"/>
      <c r="U998" s="551"/>
      <c r="V998" s="551"/>
      <c r="W998" s="552"/>
    </row>
    <row r="999" spans="2:23" ht="12.75">
      <c r="B999" s="90">
        <v>971</v>
      </c>
      <c r="C999" s="640"/>
      <c r="D999" s="641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549"/>
      <c r="U999" s="549"/>
      <c r="V999" s="549"/>
      <c r="W999" s="550"/>
    </row>
    <row r="1000" spans="2:23" ht="12.75">
      <c r="B1000" s="90">
        <v>972</v>
      </c>
      <c r="C1000" s="639"/>
      <c r="D1000" s="63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551"/>
      <c r="U1000" s="551"/>
      <c r="V1000" s="551"/>
      <c r="W1000" s="552"/>
    </row>
    <row r="1001" spans="2:23" ht="12.75">
      <c r="B1001" s="90">
        <v>973</v>
      </c>
      <c r="C1001" s="640"/>
      <c r="D1001" s="641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549"/>
      <c r="U1001" s="549"/>
      <c r="V1001" s="549"/>
      <c r="W1001" s="550"/>
    </row>
    <row r="1002" spans="2:23" ht="12.75">
      <c r="B1002" s="90">
        <v>974</v>
      </c>
      <c r="C1002" s="639"/>
      <c r="D1002" s="63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551"/>
      <c r="U1002" s="551"/>
      <c r="V1002" s="551"/>
      <c r="W1002" s="552"/>
    </row>
    <row r="1003" spans="2:23" ht="12.75">
      <c r="B1003" s="90">
        <v>975</v>
      </c>
      <c r="C1003" s="640"/>
      <c r="D1003" s="641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549"/>
      <c r="U1003" s="549"/>
      <c r="V1003" s="549"/>
      <c r="W1003" s="550"/>
    </row>
    <row r="1004" spans="2:23" ht="12.75">
      <c r="B1004" s="90">
        <v>976</v>
      </c>
      <c r="C1004" s="639"/>
      <c r="D1004" s="63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551"/>
      <c r="U1004" s="551"/>
      <c r="V1004" s="551"/>
      <c r="W1004" s="552"/>
    </row>
    <row r="1005" spans="2:23" ht="12.75">
      <c r="B1005" s="90">
        <v>977</v>
      </c>
      <c r="C1005" s="640"/>
      <c r="D1005" s="641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549"/>
      <c r="U1005" s="549"/>
      <c r="V1005" s="549"/>
      <c r="W1005" s="550"/>
    </row>
    <row r="1006" spans="2:23" ht="12.75">
      <c r="B1006" s="90">
        <v>978</v>
      </c>
      <c r="C1006" s="639"/>
      <c r="D1006" s="63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551"/>
      <c r="U1006" s="551"/>
      <c r="V1006" s="551"/>
      <c r="W1006" s="552"/>
    </row>
    <row r="1007" spans="2:23" ht="12.75">
      <c r="B1007" s="90">
        <v>979</v>
      </c>
      <c r="C1007" s="640"/>
      <c r="D1007" s="641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549"/>
      <c r="U1007" s="549"/>
      <c r="V1007" s="549"/>
      <c r="W1007" s="550"/>
    </row>
    <row r="1008" spans="2:23" ht="12.75">
      <c r="B1008" s="90">
        <v>980</v>
      </c>
      <c r="C1008" s="639"/>
      <c r="D1008" s="639"/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551"/>
      <c r="U1008" s="551"/>
      <c r="V1008" s="551"/>
      <c r="W1008" s="552"/>
    </row>
    <row r="1009" spans="2:23" ht="12.75">
      <c r="B1009" s="90">
        <v>981</v>
      </c>
      <c r="C1009" s="640"/>
      <c r="D1009" s="641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549"/>
      <c r="U1009" s="549"/>
      <c r="V1009" s="549"/>
      <c r="W1009" s="550"/>
    </row>
    <row r="1010" spans="2:23" ht="12.75">
      <c r="B1010" s="90">
        <v>982</v>
      </c>
      <c r="C1010" s="639"/>
      <c r="D1010" s="639"/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551"/>
      <c r="U1010" s="551"/>
      <c r="V1010" s="551"/>
      <c r="W1010" s="552"/>
    </row>
    <row r="1011" spans="2:23" ht="12.75">
      <c r="B1011" s="90">
        <v>983</v>
      </c>
      <c r="C1011" s="640"/>
      <c r="D1011" s="641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549"/>
      <c r="U1011" s="549"/>
      <c r="V1011" s="549"/>
      <c r="W1011" s="550"/>
    </row>
    <row r="1012" spans="2:23" ht="12.75">
      <c r="B1012" s="90">
        <v>984</v>
      </c>
      <c r="C1012" s="639"/>
      <c r="D1012" s="639"/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551"/>
      <c r="U1012" s="551"/>
      <c r="V1012" s="551"/>
      <c r="W1012" s="552"/>
    </row>
    <row r="1013" spans="2:23" ht="12.75">
      <c r="B1013" s="90">
        <v>985</v>
      </c>
      <c r="C1013" s="640"/>
      <c r="D1013" s="641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549"/>
      <c r="U1013" s="549"/>
      <c r="V1013" s="549"/>
      <c r="W1013" s="550"/>
    </row>
    <row r="1014" spans="2:23" ht="12.75">
      <c r="B1014" s="90">
        <v>986</v>
      </c>
      <c r="C1014" s="639"/>
      <c r="D1014" s="639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551"/>
      <c r="U1014" s="551"/>
      <c r="V1014" s="551"/>
      <c r="W1014" s="552"/>
    </row>
    <row r="1015" spans="2:23" ht="12.75">
      <c r="B1015" s="90">
        <v>987</v>
      </c>
      <c r="C1015" s="640"/>
      <c r="D1015" s="641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549"/>
      <c r="U1015" s="549"/>
      <c r="V1015" s="549"/>
      <c r="W1015" s="550"/>
    </row>
    <row r="1016" spans="2:23" ht="12.75">
      <c r="B1016" s="90">
        <v>988</v>
      </c>
      <c r="C1016" s="639"/>
      <c r="D1016" s="639"/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551"/>
      <c r="U1016" s="551"/>
      <c r="V1016" s="551"/>
      <c r="W1016" s="552"/>
    </row>
    <row r="1017" spans="2:23" ht="12.75">
      <c r="B1017" s="90">
        <v>989</v>
      </c>
      <c r="C1017" s="640"/>
      <c r="D1017" s="641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549"/>
      <c r="U1017" s="549"/>
      <c r="V1017" s="549"/>
      <c r="W1017" s="550"/>
    </row>
    <row r="1018" spans="2:23" ht="12.75">
      <c r="B1018" s="90">
        <v>990</v>
      </c>
      <c r="C1018" s="639"/>
      <c r="D1018" s="639"/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551"/>
      <c r="U1018" s="551"/>
      <c r="V1018" s="551"/>
      <c r="W1018" s="552"/>
    </row>
    <row r="1019" spans="2:23" ht="12.75">
      <c r="B1019" s="90">
        <v>991</v>
      </c>
      <c r="C1019" s="640"/>
      <c r="D1019" s="641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549"/>
      <c r="U1019" s="549"/>
      <c r="V1019" s="549"/>
      <c r="W1019" s="550"/>
    </row>
    <row r="1020" spans="2:23" ht="12.75">
      <c r="B1020" s="90">
        <v>992</v>
      </c>
      <c r="C1020" s="639"/>
      <c r="D1020" s="639"/>
      <c r="E1020" s="69"/>
      <c r="F1020" s="69"/>
      <c r="G1020" s="69"/>
      <c r="H1020" s="69"/>
      <c r="I1020" s="69"/>
      <c r="J1020" s="69"/>
      <c r="K1020" s="69"/>
      <c r="L1020" s="69"/>
      <c r="M1020" s="69"/>
      <c r="N1020" s="69"/>
      <c r="O1020" s="69"/>
      <c r="P1020" s="69"/>
      <c r="Q1020" s="69"/>
      <c r="R1020" s="69"/>
      <c r="S1020" s="69"/>
      <c r="T1020" s="551"/>
      <c r="U1020" s="551"/>
      <c r="V1020" s="551"/>
      <c r="W1020" s="552"/>
    </row>
    <row r="1021" spans="2:23" ht="12.75">
      <c r="B1021" s="90">
        <v>993</v>
      </c>
      <c r="C1021" s="640"/>
      <c r="D1021" s="641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549"/>
      <c r="U1021" s="549"/>
      <c r="V1021" s="549"/>
      <c r="W1021" s="550"/>
    </row>
    <row r="1022" spans="2:23" ht="12.75">
      <c r="B1022" s="90">
        <v>994</v>
      </c>
      <c r="C1022" s="639"/>
      <c r="D1022" s="639"/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  <c r="S1022" s="69"/>
      <c r="T1022" s="551"/>
      <c r="U1022" s="551"/>
      <c r="V1022" s="551"/>
      <c r="W1022" s="552"/>
    </row>
    <row r="1023" spans="2:23" ht="12.75">
      <c r="B1023" s="90">
        <v>995</v>
      </c>
      <c r="C1023" s="640"/>
      <c r="D1023" s="641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549"/>
      <c r="U1023" s="549"/>
      <c r="V1023" s="549"/>
      <c r="W1023" s="550"/>
    </row>
    <row r="1024" spans="2:23" ht="12.75">
      <c r="B1024" s="90">
        <v>996</v>
      </c>
      <c r="C1024" s="639"/>
      <c r="D1024" s="639"/>
      <c r="E1024" s="69"/>
      <c r="F1024" s="69"/>
      <c r="G1024" s="69"/>
      <c r="H1024" s="69"/>
      <c r="I1024" s="69"/>
      <c r="J1024" s="69"/>
      <c r="K1024" s="69"/>
      <c r="L1024" s="69"/>
      <c r="M1024" s="69"/>
      <c r="N1024" s="69"/>
      <c r="O1024" s="69"/>
      <c r="P1024" s="69"/>
      <c r="Q1024" s="69"/>
      <c r="R1024" s="69"/>
      <c r="S1024" s="69"/>
      <c r="T1024" s="551"/>
      <c r="U1024" s="551"/>
      <c r="V1024" s="551"/>
      <c r="W1024" s="552"/>
    </row>
    <row r="1025" spans="2:23" ht="12.75">
      <c r="B1025" s="90">
        <v>997</v>
      </c>
      <c r="C1025" s="640"/>
      <c r="D1025" s="641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549"/>
      <c r="U1025" s="549"/>
      <c r="V1025" s="549"/>
      <c r="W1025" s="550"/>
    </row>
    <row r="1026" spans="2:23" ht="12.75">
      <c r="B1026" s="90">
        <v>998</v>
      </c>
      <c r="C1026" s="639"/>
      <c r="D1026" s="639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  <c r="S1026" s="69"/>
      <c r="T1026" s="551"/>
      <c r="U1026" s="551"/>
      <c r="V1026" s="551"/>
      <c r="W1026" s="552"/>
    </row>
    <row r="1027" spans="2:23" ht="12.75">
      <c r="B1027" s="90">
        <v>999</v>
      </c>
      <c r="C1027" s="640"/>
      <c r="D1027" s="641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549"/>
      <c r="U1027" s="549"/>
      <c r="V1027" s="549"/>
      <c r="W1027" s="550"/>
    </row>
    <row r="1028" spans="2:23" ht="12.75">
      <c r="B1028" s="90">
        <v>1000</v>
      </c>
      <c r="C1028" s="639"/>
      <c r="D1028" s="639"/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  <c r="P1028" s="69"/>
      <c r="Q1028" s="69"/>
      <c r="R1028" s="69"/>
      <c r="S1028" s="69"/>
      <c r="T1028" s="551"/>
      <c r="U1028" s="551"/>
      <c r="V1028" s="551"/>
      <c r="W1028" s="552"/>
    </row>
    <row r="1029" spans="2:23" ht="12.75">
      <c r="B1029" s="90">
        <v>1001</v>
      </c>
      <c r="C1029" s="640"/>
      <c r="D1029" s="641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549"/>
      <c r="U1029" s="549"/>
      <c r="V1029" s="549"/>
      <c r="W1029" s="550"/>
    </row>
    <row r="1030" spans="2:23" ht="12.75">
      <c r="B1030" s="90">
        <v>1002</v>
      </c>
      <c r="C1030" s="639"/>
      <c r="D1030" s="639"/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  <c r="S1030" s="69"/>
      <c r="T1030" s="551"/>
      <c r="U1030" s="551"/>
      <c r="V1030" s="551"/>
      <c r="W1030" s="552"/>
    </row>
    <row r="1031" spans="2:23" ht="12.75">
      <c r="B1031" s="90">
        <v>1003</v>
      </c>
      <c r="C1031" s="640"/>
      <c r="D1031" s="641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549"/>
      <c r="U1031" s="549"/>
      <c r="V1031" s="549"/>
      <c r="W1031" s="550"/>
    </row>
    <row r="1032" spans="2:23" ht="12.75">
      <c r="B1032" s="90">
        <v>1004</v>
      </c>
      <c r="C1032" s="639"/>
      <c r="D1032" s="639"/>
      <c r="E1032" s="69"/>
      <c r="F1032" s="69"/>
      <c r="G1032" s="69"/>
      <c r="H1032" s="69"/>
      <c r="I1032" s="69"/>
      <c r="J1032" s="69"/>
      <c r="K1032" s="69"/>
      <c r="L1032" s="69"/>
      <c r="M1032" s="69"/>
      <c r="N1032" s="69"/>
      <c r="O1032" s="69"/>
      <c r="P1032" s="69"/>
      <c r="Q1032" s="69"/>
      <c r="R1032" s="69"/>
      <c r="S1032" s="69"/>
      <c r="T1032" s="551"/>
      <c r="U1032" s="551"/>
      <c r="V1032" s="551"/>
      <c r="W1032" s="552"/>
    </row>
    <row r="1033" spans="2:23" ht="12.75">
      <c r="B1033" s="90">
        <v>1005</v>
      </c>
      <c r="C1033" s="640"/>
      <c r="D1033" s="641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549"/>
      <c r="U1033" s="549"/>
      <c r="V1033" s="549"/>
      <c r="W1033" s="550"/>
    </row>
    <row r="1034" spans="2:23" ht="12.75">
      <c r="B1034" s="90">
        <v>1006</v>
      </c>
      <c r="C1034" s="639"/>
      <c r="D1034" s="639"/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551"/>
      <c r="U1034" s="551"/>
      <c r="V1034" s="551"/>
      <c r="W1034" s="552"/>
    </row>
    <row r="1035" spans="2:23" ht="12.75">
      <c r="B1035" s="90">
        <v>1007</v>
      </c>
      <c r="C1035" s="640"/>
      <c r="D1035" s="641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549"/>
      <c r="U1035" s="549"/>
      <c r="V1035" s="549"/>
      <c r="W1035" s="550"/>
    </row>
    <row r="1036" spans="2:23" ht="12.75">
      <c r="B1036" s="90">
        <v>1008</v>
      </c>
      <c r="C1036" s="639"/>
      <c r="D1036" s="639"/>
      <c r="E1036" s="69"/>
      <c r="F1036" s="69"/>
      <c r="G1036" s="69"/>
      <c r="H1036" s="69"/>
      <c r="I1036" s="69"/>
      <c r="J1036" s="69"/>
      <c r="K1036" s="69"/>
      <c r="L1036" s="69"/>
      <c r="M1036" s="69"/>
      <c r="N1036" s="69"/>
      <c r="O1036" s="69"/>
      <c r="P1036" s="69"/>
      <c r="Q1036" s="69"/>
      <c r="R1036" s="69"/>
      <c r="S1036" s="69"/>
      <c r="T1036" s="551"/>
      <c r="U1036" s="551"/>
      <c r="V1036" s="551"/>
      <c r="W1036" s="552"/>
    </row>
    <row r="1037" spans="2:23" ht="12.75">
      <c r="B1037" s="90">
        <v>1009</v>
      </c>
      <c r="C1037" s="640"/>
      <c r="D1037" s="641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549"/>
      <c r="U1037" s="549"/>
      <c r="V1037" s="549"/>
      <c r="W1037" s="550"/>
    </row>
    <row r="1038" spans="2:23" ht="12.75">
      <c r="B1038" s="90">
        <v>1010</v>
      </c>
      <c r="C1038" s="639"/>
      <c r="D1038" s="639"/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69"/>
      <c r="P1038" s="69"/>
      <c r="Q1038" s="69"/>
      <c r="R1038" s="69"/>
      <c r="S1038" s="69"/>
      <c r="T1038" s="551"/>
      <c r="U1038" s="551"/>
      <c r="V1038" s="551"/>
      <c r="W1038" s="552"/>
    </row>
    <row r="1039" spans="2:23" ht="12.75">
      <c r="B1039" s="90">
        <v>1011</v>
      </c>
      <c r="C1039" s="640"/>
      <c r="D1039" s="641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549"/>
      <c r="U1039" s="549"/>
      <c r="V1039" s="549"/>
      <c r="W1039" s="550"/>
    </row>
    <row r="1040" spans="2:23" ht="12.75">
      <c r="B1040" s="90">
        <v>1012</v>
      </c>
      <c r="C1040" s="639"/>
      <c r="D1040" s="639"/>
      <c r="E1040" s="69"/>
      <c r="F1040" s="69"/>
      <c r="G1040" s="69"/>
      <c r="H1040" s="69"/>
      <c r="I1040" s="69"/>
      <c r="J1040" s="69"/>
      <c r="K1040" s="69"/>
      <c r="L1040" s="69"/>
      <c r="M1040" s="69"/>
      <c r="N1040" s="69"/>
      <c r="O1040" s="69"/>
      <c r="P1040" s="69"/>
      <c r="Q1040" s="69"/>
      <c r="R1040" s="69"/>
      <c r="S1040" s="69"/>
      <c r="T1040" s="551"/>
      <c r="U1040" s="551"/>
      <c r="V1040" s="551"/>
      <c r="W1040" s="552"/>
    </row>
    <row r="1041" spans="2:23" ht="12.75">
      <c r="B1041" s="90">
        <v>1013</v>
      </c>
      <c r="C1041" s="640"/>
      <c r="D1041" s="641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549"/>
      <c r="U1041" s="549"/>
      <c r="V1041" s="549"/>
      <c r="W1041" s="550"/>
    </row>
    <row r="1042" spans="2:23" ht="12.75">
      <c r="B1042" s="90">
        <v>1014</v>
      </c>
      <c r="C1042" s="639"/>
      <c r="D1042" s="639"/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  <c r="S1042" s="69"/>
      <c r="T1042" s="551"/>
      <c r="U1042" s="551"/>
      <c r="V1042" s="551"/>
      <c r="W1042" s="552"/>
    </row>
    <row r="1043" spans="2:23" ht="12.75">
      <c r="B1043" s="90">
        <v>1015</v>
      </c>
      <c r="C1043" s="640"/>
      <c r="D1043" s="641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549"/>
      <c r="U1043" s="549"/>
      <c r="V1043" s="549"/>
      <c r="W1043" s="550"/>
    </row>
    <row r="1044" spans="2:23" ht="12.75">
      <c r="B1044" s="90">
        <v>1016</v>
      </c>
      <c r="C1044" s="639"/>
      <c r="D1044" s="639"/>
      <c r="E1044" s="69"/>
      <c r="F1044" s="69"/>
      <c r="G1044" s="69"/>
      <c r="H1044" s="69"/>
      <c r="I1044" s="69"/>
      <c r="J1044" s="69"/>
      <c r="K1044" s="69"/>
      <c r="L1044" s="69"/>
      <c r="M1044" s="69"/>
      <c r="N1044" s="69"/>
      <c r="O1044" s="69"/>
      <c r="P1044" s="69"/>
      <c r="Q1044" s="69"/>
      <c r="R1044" s="69"/>
      <c r="S1044" s="69"/>
      <c r="T1044" s="551"/>
      <c r="U1044" s="551"/>
      <c r="V1044" s="551"/>
      <c r="W1044" s="552"/>
    </row>
    <row r="1045" spans="2:23" ht="12.75">
      <c r="B1045" s="90">
        <v>1017</v>
      </c>
      <c r="C1045" s="640"/>
      <c r="D1045" s="641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549"/>
      <c r="U1045" s="549"/>
      <c r="V1045" s="549"/>
      <c r="W1045" s="550"/>
    </row>
    <row r="1046" spans="2:23" ht="12.75">
      <c r="B1046" s="90">
        <v>1018</v>
      </c>
      <c r="C1046" s="639"/>
      <c r="D1046" s="639"/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  <c r="S1046" s="69"/>
      <c r="T1046" s="551"/>
      <c r="U1046" s="551"/>
      <c r="V1046" s="551"/>
      <c r="W1046" s="552"/>
    </row>
    <row r="1047" spans="2:23" ht="12.75">
      <c r="B1047" s="90">
        <v>1019</v>
      </c>
      <c r="C1047" s="640"/>
      <c r="D1047" s="641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549"/>
      <c r="U1047" s="549"/>
      <c r="V1047" s="549"/>
      <c r="W1047" s="550"/>
    </row>
    <row r="1048" spans="2:23" ht="12.75">
      <c r="B1048" s="90">
        <v>1020</v>
      </c>
      <c r="C1048" s="639"/>
      <c r="D1048" s="639"/>
      <c r="E1048" s="69"/>
      <c r="F1048" s="69"/>
      <c r="G1048" s="69"/>
      <c r="H1048" s="69"/>
      <c r="I1048" s="69"/>
      <c r="J1048" s="69"/>
      <c r="K1048" s="69"/>
      <c r="L1048" s="69"/>
      <c r="M1048" s="69"/>
      <c r="N1048" s="69"/>
      <c r="O1048" s="69"/>
      <c r="P1048" s="69"/>
      <c r="Q1048" s="69"/>
      <c r="R1048" s="69"/>
      <c r="S1048" s="69"/>
      <c r="T1048" s="551"/>
      <c r="U1048" s="551"/>
      <c r="V1048" s="551"/>
      <c r="W1048" s="552"/>
    </row>
    <row r="1049" spans="2:23" ht="12.75">
      <c r="B1049" s="90">
        <v>1021</v>
      </c>
      <c r="C1049" s="640"/>
      <c r="D1049" s="641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549"/>
      <c r="U1049" s="549"/>
      <c r="V1049" s="549"/>
      <c r="W1049" s="550"/>
    </row>
    <row r="1050" spans="2:23" ht="12.75">
      <c r="B1050" s="90">
        <v>1022</v>
      </c>
      <c r="C1050" s="639"/>
      <c r="D1050" s="639"/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551"/>
      <c r="U1050" s="551"/>
      <c r="V1050" s="551"/>
      <c r="W1050" s="552"/>
    </row>
    <row r="1051" spans="2:23" ht="15.75" customHeight="1">
      <c r="B1051" s="95">
        <v>1023</v>
      </c>
      <c r="C1051" s="649"/>
      <c r="D1051" s="650"/>
      <c r="E1051" s="71"/>
      <c r="F1051" s="71"/>
      <c r="G1051" s="71"/>
      <c r="H1051" s="71"/>
      <c r="I1051" s="71"/>
      <c r="J1051" s="71"/>
      <c r="K1051" s="71"/>
      <c r="L1051" s="71"/>
      <c r="M1051" s="71"/>
      <c r="N1051" s="71"/>
      <c r="O1051" s="71"/>
      <c r="P1051" s="71"/>
      <c r="Q1051" s="71"/>
      <c r="R1051" s="71"/>
      <c r="S1051" s="71"/>
      <c r="T1051" s="553"/>
      <c r="U1051" s="553"/>
      <c r="V1051" s="553"/>
      <c r="W1051" s="554"/>
    </row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ht="12.75"/>
    <row r="1074" ht="12.75"/>
    <row r="1075" ht="12.75"/>
    <row r="1076" ht="12.75"/>
    <row r="1077" ht="12.75"/>
    <row r="1078" ht="12.75"/>
    <row r="1079" ht="12.75"/>
    <row r="1080" ht="12.75"/>
    <row r="1081" ht="12.75"/>
    <row r="1082" ht="12.75"/>
    <row r="1083" ht="12.75"/>
    <row r="1084" ht="12.75"/>
    <row r="1085" ht="12.75"/>
    <row r="1086" ht="12.75"/>
    <row r="1087" ht="12.75"/>
    <row r="1088" ht="12.75"/>
    <row r="1089" spans="3:19" ht="12.75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12.75">
      <c r="C1090" s="29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</row>
    <row r="1091" spans="3:19" ht="12.75">
      <c r="C1091" s="638" t="s">
        <v>41</v>
      </c>
      <c r="D1091" s="638"/>
      <c r="E1091" s="638"/>
      <c r="F1091" s="638"/>
      <c r="G1091" s="638"/>
      <c r="H1091" s="638"/>
      <c r="I1091" s="638"/>
      <c r="J1091" s="638"/>
      <c r="K1091" s="638"/>
      <c r="L1091" s="638"/>
      <c r="M1091" s="638"/>
      <c r="N1091" s="638"/>
      <c r="O1091" s="638"/>
      <c r="P1091" s="638"/>
      <c r="Q1091" s="638"/>
      <c r="R1091" s="30"/>
      <c r="S1091" s="30"/>
    </row>
    <row r="1092" spans="3:19" ht="12.75">
      <c r="C1092" s="31">
        <v>0.01</v>
      </c>
      <c r="D1092" s="31">
        <v>1</v>
      </c>
      <c r="E1092" s="31">
        <v>1.5</v>
      </c>
      <c r="F1092" s="31">
        <v>2.5</v>
      </c>
      <c r="G1092" s="31">
        <v>4</v>
      </c>
      <c r="H1092" s="31">
        <v>6.5</v>
      </c>
      <c r="I1092" s="30"/>
      <c r="J1092" s="30"/>
    </row>
    <row r="1093" spans="3:19" ht="15">
      <c r="C1093" s="32">
        <f>IF(FRANCY!$W$13="N",VLOOKUP($D$1098,Tablas!$B29:D44,C1095,FALSE),IF(FRANCY!$W$13="E",VLOOKUP($D$1098,Tablas!$B52:D67,C1095,FALSE),VLOOKUP($D$1098,Tablas!$B75:D90,C1095,FALSE)))</f>
        <v>0</v>
      </c>
      <c r="D1093" s="32">
        <f>IF(FRANCY!$W$13="N",VLOOKUP($D$1098,Tablas!$B29:E44,D1095,FALSE),IF(FRANCY!$W$13="E",VLOOKUP($D$1098,Tablas!$B52:E67,D1095,FALSE),VLOOKUP($D$1098,Tablas!$B75:E90,D1095,FALSE)))</f>
        <v>10</v>
      </c>
      <c r="E1093" s="32">
        <f>IF(FRANCY!$W$13="N",VLOOKUP($D$1098,Tablas!$B29:F44,E1095,FALSE),IF(FRANCY!$W$13="E",VLOOKUP($D$1098,Tablas!$B52:F67,E1095,FALSE),VLOOKUP($D$1098,Tablas!$B75:F90,E1095,FALSE)))</f>
        <v>14</v>
      </c>
      <c r="F1093" s="32">
        <f>IF(FRANCY!$W$13="N",VLOOKUP($D$1098,Tablas!$B29:G44,F1095,FALSE),IF(FRANCY!$W$13="E",VLOOKUP($D$1098,Tablas!$B52:G67,F1095,FALSE),VLOOKUP($D$1098,Tablas!$B75:G90,F1095,FALSE)))</f>
        <v>21</v>
      </c>
      <c r="G1093" s="32">
        <f>IF(FRANCY!$W$13="N",VLOOKUP($D$1098,Tablas!$B29:H44,G1095,FALSE),IF(FRANCY!$W$13="E",VLOOKUP($D$1098,Tablas!$B52:H67,G1095,FALSE),VLOOKUP($D$1098,Tablas!$B75:H90,G1095,FALSE)))</f>
        <v>21</v>
      </c>
      <c r="H1093" s="32">
        <f>IF(FRANCY!$W$13="N",VLOOKUP($D$1098,Tablas!$B29:I44,H1095,FALSE),IF(FRANCY!$W$13="E",VLOOKUP($D$1098,Tablas!$B52:I67,H1095,FALSE),VLOOKUP($D$1098,Tablas!$B75:I90,H1095,FALSE)))</f>
        <v>21</v>
      </c>
      <c r="I1093" s="30"/>
      <c r="J1093" s="30"/>
    </row>
    <row r="1094" spans="3:19" ht="14.25">
      <c r="C1094" s="33"/>
      <c r="D1094" s="33"/>
      <c r="E1094" s="33"/>
      <c r="F1094" s="33"/>
      <c r="G1094" s="33"/>
      <c r="H1094" s="33"/>
      <c r="I1094" s="30"/>
      <c r="J1094" s="30"/>
    </row>
    <row r="1095" spans="3:19" ht="12.75">
      <c r="C1095" s="34">
        <v>3</v>
      </c>
      <c r="D1095" s="34">
        <v>4</v>
      </c>
      <c r="E1095" s="34">
        <v>5</v>
      </c>
      <c r="F1095" s="34">
        <v>6</v>
      </c>
      <c r="G1095" s="34">
        <v>7</v>
      </c>
      <c r="H1095" s="34">
        <v>8</v>
      </c>
      <c r="I1095" s="30"/>
      <c r="J1095" s="30"/>
    </row>
    <row r="1096" spans="3:19" ht="14.25">
      <c r="C1096" s="33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14.25">
      <c r="C1097" s="33" t="str">
        <f>VLOOKUP(FRANCY!W13,Tablas!B94:C96,2,FALSE)</f>
        <v>Normal</v>
      </c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14.25">
      <c r="C1098" s="33" t="s">
        <v>42</v>
      </c>
      <c r="D1098" s="35" t="str">
        <f>VLOOKUP(FRANCY!E13,Tablas!B7:D21,3)</f>
        <v>N</v>
      </c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0"/>
      <c r="S1098" s="30"/>
    </row>
    <row r="1099" spans="3:19" ht="12.75">
      <c r="C1099" s="29"/>
      <c r="D1099" s="30"/>
      <c r="E1099" s="30"/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</row>
  </sheetData>
  <autoFilter ref="A27:X1051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3">
    <mergeCell ref="C138:D138"/>
    <mergeCell ref="C139:D139"/>
    <mergeCell ref="C98:D98"/>
    <mergeCell ref="C99:D99"/>
    <mergeCell ref="C100:D100"/>
    <mergeCell ref="C101:D101"/>
    <mergeCell ref="C102:D102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5:D115"/>
    <mergeCell ref="C116:D116"/>
    <mergeCell ref="C132:D132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9:D59"/>
    <mergeCell ref="C60:D60"/>
    <mergeCell ref="C61:D61"/>
    <mergeCell ref="C62:D62"/>
    <mergeCell ref="C63:D63"/>
    <mergeCell ref="C64:D64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2:D42"/>
    <mergeCell ref="C43:D43"/>
    <mergeCell ref="C44:D44"/>
    <mergeCell ref="C45:D45"/>
    <mergeCell ref="C46:D46"/>
    <mergeCell ref="C1034:D1034"/>
    <mergeCell ref="T1034:W1034"/>
    <mergeCell ref="C1035:D1035"/>
    <mergeCell ref="T1035:W1035"/>
    <mergeCell ref="C1036:D1036"/>
    <mergeCell ref="T1036:W1036"/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31:D1031"/>
    <mergeCell ref="T1031:W1031"/>
    <mergeCell ref="C1032:D1032"/>
    <mergeCell ref="T1032:W1032"/>
    <mergeCell ref="C1045:D1045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40:D1040"/>
    <mergeCell ref="T1040:W1040"/>
    <mergeCell ref="C1041:D1041"/>
    <mergeCell ref="T1041:W1041"/>
    <mergeCell ref="T1045:W1045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T132:W132"/>
    <mergeCell ref="T133:W133"/>
    <mergeCell ref="T128:W128"/>
    <mergeCell ref="T129:W129"/>
    <mergeCell ref="T130:W130"/>
    <mergeCell ref="T125:W125"/>
    <mergeCell ref="T126:W126"/>
    <mergeCell ref="T127:W127"/>
    <mergeCell ref="C140:D140"/>
    <mergeCell ref="T140:W140"/>
    <mergeCell ref="C141:D141"/>
    <mergeCell ref="T141:W141"/>
    <mergeCell ref="C142:D142"/>
    <mergeCell ref="T142:W142"/>
    <mergeCell ref="T137:W137"/>
    <mergeCell ref="T138:W138"/>
    <mergeCell ref="T139:W139"/>
    <mergeCell ref="T134:W134"/>
    <mergeCell ref="T135:W135"/>
    <mergeCell ref="T136:W136"/>
    <mergeCell ref="C125:D125"/>
    <mergeCell ref="C126:D126"/>
    <mergeCell ref="C127:D127"/>
    <mergeCell ref="C128:D128"/>
    <mergeCell ref="C129:D129"/>
    <mergeCell ref="C130:D130"/>
    <mergeCell ref="C131:D131"/>
    <mergeCell ref="C133:D133"/>
    <mergeCell ref="C134:D134"/>
    <mergeCell ref="C135:D135"/>
    <mergeCell ref="C136:D136"/>
    <mergeCell ref="C137:D137"/>
    <mergeCell ref="T122:W122"/>
    <mergeCell ref="T123:W123"/>
    <mergeCell ref="T124:W124"/>
    <mergeCell ref="T119:W119"/>
    <mergeCell ref="T120:W120"/>
    <mergeCell ref="T121:W121"/>
    <mergeCell ref="T116:W116"/>
    <mergeCell ref="T117:W117"/>
    <mergeCell ref="T118:W118"/>
    <mergeCell ref="T104:W104"/>
    <mergeCell ref="T105:W105"/>
    <mergeCell ref="T106:W106"/>
    <mergeCell ref="T101:W101"/>
    <mergeCell ref="T102:W102"/>
    <mergeCell ref="C103:D103"/>
    <mergeCell ref="T103:W103"/>
    <mergeCell ref="T131:W131"/>
    <mergeCell ref="C117:D117"/>
    <mergeCell ref="C118:D118"/>
    <mergeCell ref="C119:D119"/>
    <mergeCell ref="C120:D120"/>
    <mergeCell ref="C121:D121"/>
    <mergeCell ref="C123:D123"/>
    <mergeCell ref="C124:D124"/>
    <mergeCell ref="T98:W98"/>
    <mergeCell ref="T99:W99"/>
    <mergeCell ref="T100:W100"/>
    <mergeCell ref="T113:W113"/>
    <mergeCell ref="C114:D114"/>
    <mergeCell ref="T114:W114"/>
    <mergeCell ref="T115:W115"/>
    <mergeCell ref="T110:W110"/>
    <mergeCell ref="T111:W111"/>
    <mergeCell ref="T112:W112"/>
    <mergeCell ref="T107:W107"/>
    <mergeCell ref="T108:W108"/>
    <mergeCell ref="T109:W109"/>
    <mergeCell ref="T86:W86"/>
    <mergeCell ref="T87:W87"/>
    <mergeCell ref="T88:W88"/>
    <mergeCell ref="C83:D83"/>
    <mergeCell ref="T83:W83"/>
    <mergeCell ref="T84:W84"/>
    <mergeCell ref="T85:W8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4:D94"/>
    <mergeCell ref="C95:D95"/>
    <mergeCell ref="C96:D96"/>
    <mergeCell ref="T80:W80"/>
    <mergeCell ref="T81:W81"/>
    <mergeCell ref="T82:W82"/>
    <mergeCell ref="T77:W77"/>
    <mergeCell ref="T78:W78"/>
    <mergeCell ref="T79:W79"/>
    <mergeCell ref="T95:W95"/>
    <mergeCell ref="T96:W96"/>
    <mergeCell ref="T97:W97"/>
    <mergeCell ref="T92:W92"/>
    <mergeCell ref="C93:D93"/>
    <mergeCell ref="T93:W93"/>
    <mergeCell ref="T94:W94"/>
    <mergeCell ref="T89:W89"/>
    <mergeCell ref="T90:W90"/>
    <mergeCell ref="T91:W91"/>
    <mergeCell ref="T74:W74"/>
    <mergeCell ref="T75:W75"/>
    <mergeCell ref="T76:W76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97:D97"/>
    <mergeCell ref="T71:W71"/>
    <mergeCell ref="T72:W72"/>
    <mergeCell ref="T73:W73"/>
    <mergeCell ref="T68:W68"/>
    <mergeCell ref="C69:D69"/>
    <mergeCell ref="T69:W69"/>
    <mergeCell ref="T70:W70"/>
    <mergeCell ref="T65:W65"/>
    <mergeCell ref="T66:W66"/>
    <mergeCell ref="T67:W67"/>
    <mergeCell ref="T62:W62"/>
    <mergeCell ref="T63:W63"/>
    <mergeCell ref="T64:W64"/>
    <mergeCell ref="T59:W59"/>
    <mergeCell ref="T60:W60"/>
    <mergeCell ref="T61:W61"/>
    <mergeCell ref="T56:W56"/>
    <mergeCell ref="T57:W57"/>
    <mergeCell ref="C58:D58"/>
    <mergeCell ref="T58:W58"/>
    <mergeCell ref="C65:D65"/>
    <mergeCell ref="C66:D66"/>
    <mergeCell ref="C67:D67"/>
    <mergeCell ref="C68:D68"/>
    <mergeCell ref="C70:D70"/>
    <mergeCell ref="C71:D71"/>
    <mergeCell ref="C72:D72"/>
    <mergeCell ref="C73:D73"/>
    <mergeCell ref="T53:W53"/>
    <mergeCell ref="T54:W54"/>
    <mergeCell ref="T55:W55"/>
    <mergeCell ref="T50:W50"/>
    <mergeCell ref="T51:W51"/>
    <mergeCell ref="T52:W52"/>
    <mergeCell ref="T29:W29"/>
    <mergeCell ref="T30:W30"/>
    <mergeCell ref="T47:W47"/>
    <mergeCell ref="T48:W48"/>
    <mergeCell ref="T49:W49"/>
    <mergeCell ref="T44:W44"/>
    <mergeCell ref="T45:W45"/>
    <mergeCell ref="T46:W46"/>
    <mergeCell ref="T40:W40"/>
    <mergeCell ref="T42:W42"/>
    <mergeCell ref="T43:W43"/>
    <mergeCell ref="T37:W37"/>
    <mergeCell ref="T38:W38"/>
    <mergeCell ref="T39:W39"/>
    <mergeCell ref="T34:W34"/>
    <mergeCell ref="T35:W35"/>
    <mergeCell ref="T36:W36"/>
    <mergeCell ref="T31:W31"/>
    <mergeCell ref="T32:W32"/>
    <mergeCell ref="T33:W33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T27:W27"/>
    <mergeCell ref="C28:D28"/>
    <mergeCell ref="T28:W28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</mergeCells>
  <phoneticPr fontId="25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/>
  <cols>
    <col min="1" max="1" width="9.5703125" style="18" customWidth="1"/>
    <col min="2" max="2" width="11.28515625" style="18" customWidth="1"/>
    <col min="3" max="3" width="11.5703125" style="18" customWidth="1"/>
    <col min="4" max="9" width="11.42578125" style="36"/>
    <col min="10" max="16384" width="11.42578125" style="18"/>
  </cols>
  <sheetData>
    <row r="2" spans="2:4" ht="42.75" customHeight="1">
      <c r="B2" s="1156" t="s">
        <v>596</v>
      </c>
      <c r="C2" s="1156"/>
      <c r="D2" s="1156"/>
    </row>
    <row r="3" spans="2:4">
      <c r="B3" s="17" t="s">
        <v>597</v>
      </c>
      <c r="C3" s="17"/>
    </row>
    <row r="5" spans="2:4">
      <c r="B5" s="10" t="s">
        <v>598</v>
      </c>
      <c r="C5" s="10"/>
      <c r="D5" s="1154" t="s">
        <v>599</v>
      </c>
    </row>
    <row r="6" spans="2:4">
      <c r="B6" s="37" t="s">
        <v>600</v>
      </c>
      <c r="C6" s="37" t="s">
        <v>601</v>
      </c>
      <c r="D6" s="1154"/>
    </row>
    <row r="7" spans="2:4">
      <c r="B7" s="38">
        <v>2</v>
      </c>
      <c r="C7" s="38">
        <v>8</v>
      </c>
      <c r="D7" s="36" t="s">
        <v>602</v>
      </c>
    </row>
    <row r="8" spans="2:4">
      <c r="B8" s="38">
        <v>9</v>
      </c>
      <c r="C8" s="38">
        <v>15</v>
      </c>
      <c r="D8" s="36" t="s">
        <v>603</v>
      </c>
    </row>
    <row r="9" spans="2:4">
      <c r="B9" s="38">
        <v>16</v>
      </c>
      <c r="C9" s="38">
        <v>25</v>
      </c>
      <c r="D9" s="36" t="s">
        <v>604</v>
      </c>
    </row>
    <row r="10" spans="2:4">
      <c r="B10" s="38">
        <v>26</v>
      </c>
      <c r="C10" s="38">
        <v>50</v>
      </c>
      <c r="D10" s="36" t="s">
        <v>605</v>
      </c>
    </row>
    <row r="11" spans="2:4">
      <c r="B11" s="38">
        <v>51</v>
      </c>
      <c r="C11" s="38">
        <v>90</v>
      </c>
      <c r="D11" s="36" t="s">
        <v>606</v>
      </c>
    </row>
    <row r="12" spans="2:4">
      <c r="B12" s="38">
        <v>91</v>
      </c>
      <c r="C12" s="38">
        <v>150</v>
      </c>
      <c r="D12" s="36" t="s">
        <v>607</v>
      </c>
    </row>
    <row r="13" spans="2:4">
      <c r="B13" s="38">
        <v>151</v>
      </c>
      <c r="C13" s="38">
        <v>280</v>
      </c>
      <c r="D13" s="36" t="s">
        <v>608</v>
      </c>
    </row>
    <row r="14" spans="2:4">
      <c r="B14" s="38">
        <v>281</v>
      </c>
      <c r="C14" s="38">
        <v>500</v>
      </c>
      <c r="D14" s="36" t="s">
        <v>609</v>
      </c>
    </row>
    <row r="15" spans="2:4">
      <c r="B15" s="38">
        <v>501</v>
      </c>
      <c r="C15" s="38">
        <v>1200</v>
      </c>
      <c r="D15" s="36" t="s">
        <v>610</v>
      </c>
    </row>
    <row r="16" spans="2:4">
      <c r="B16" s="38">
        <v>1201</v>
      </c>
      <c r="C16" s="38">
        <v>3200</v>
      </c>
      <c r="D16" s="36" t="s">
        <v>611</v>
      </c>
    </row>
    <row r="17" spans="2:9">
      <c r="B17" s="38">
        <v>3201</v>
      </c>
      <c r="C17" s="38">
        <v>10000</v>
      </c>
      <c r="D17" s="36" t="s">
        <v>612</v>
      </c>
    </row>
    <row r="18" spans="2:9">
      <c r="B18" s="38">
        <v>10001</v>
      </c>
      <c r="C18" s="38">
        <v>35000</v>
      </c>
      <c r="D18" s="36" t="s">
        <v>613</v>
      </c>
    </row>
    <row r="19" spans="2:9">
      <c r="B19" s="38">
        <v>35001</v>
      </c>
      <c r="C19" s="38">
        <v>150000</v>
      </c>
      <c r="D19" s="36" t="s">
        <v>13</v>
      </c>
    </row>
    <row r="20" spans="2:9">
      <c r="B20" s="38">
        <v>150001</v>
      </c>
      <c r="C20" s="38">
        <v>500000</v>
      </c>
      <c r="D20" s="36" t="s">
        <v>614</v>
      </c>
    </row>
    <row r="21" spans="2:9">
      <c r="B21" s="38">
        <v>500001</v>
      </c>
      <c r="C21" s="38"/>
      <c r="D21" s="36" t="s">
        <v>615</v>
      </c>
    </row>
    <row r="22" spans="2:9">
      <c r="B22" s="38"/>
      <c r="C22" s="38"/>
    </row>
    <row r="23" spans="2:9">
      <c r="B23" s="38"/>
      <c r="C23" s="38"/>
    </row>
    <row r="25" spans="2:9" ht="27.75" customHeight="1">
      <c r="B25" s="1156" t="s">
        <v>616</v>
      </c>
      <c r="C25" s="1156"/>
      <c r="D25" s="1156"/>
      <c r="E25" s="1156"/>
      <c r="F25" s="1156"/>
      <c r="G25" s="1156"/>
      <c r="H25" s="1156"/>
      <c r="I25" s="1156"/>
    </row>
    <row r="27" spans="2:9">
      <c r="B27" s="17"/>
      <c r="C27" s="17"/>
      <c r="D27" s="10" t="s">
        <v>617</v>
      </c>
      <c r="E27" s="10"/>
      <c r="F27" s="10"/>
      <c r="G27" s="10"/>
      <c r="H27" s="10"/>
      <c r="I27" s="10"/>
    </row>
    <row r="28" spans="2:9" s="40" customFormat="1" ht="51.75">
      <c r="B28" s="39" t="s">
        <v>42</v>
      </c>
      <c r="C28" s="39" t="s">
        <v>14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>
      <c r="B29" s="18" t="s">
        <v>602</v>
      </c>
      <c r="C29" s="18">
        <v>2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</row>
    <row r="30" spans="2:9">
      <c r="B30" s="18" t="s">
        <v>603</v>
      </c>
      <c r="C30" s="18">
        <v>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</row>
    <row r="31" spans="2:9">
      <c r="B31" s="18" t="s">
        <v>604</v>
      </c>
      <c r="C31" s="18">
        <v>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1</v>
      </c>
    </row>
    <row r="32" spans="2:9">
      <c r="B32" s="18" t="s">
        <v>605</v>
      </c>
      <c r="C32" s="18">
        <v>8</v>
      </c>
      <c r="D32" s="36">
        <v>0</v>
      </c>
      <c r="E32" s="36">
        <v>0</v>
      </c>
      <c r="F32" s="36">
        <v>0</v>
      </c>
      <c r="G32" s="36">
        <v>0</v>
      </c>
      <c r="H32" s="36">
        <v>1</v>
      </c>
      <c r="I32" s="36">
        <v>1</v>
      </c>
    </row>
    <row r="33" spans="2:9">
      <c r="B33" s="18" t="s">
        <v>606</v>
      </c>
      <c r="C33" s="18">
        <v>13</v>
      </c>
      <c r="D33" s="36">
        <v>0</v>
      </c>
      <c r="E33" s="36">
        <v>0</v>
      </c>
      <c r="F33" s="36">
        <v>0</v>
      </c>
      <c r="G33" s="36">
        <v>1</v>
      </c>
      <c r="H33" s="36">
        <v>1</v>
      </c>
      <c r="I33" s="36">
        <v>2</v>
      </c>
    </row>
    <row r="34" spans="2:9">
      <c r="B34" s="18" t="s">
        <v>607</v>
      </c>
      <c r="C34" s="18">
        <v>20</v>
      </c>
      <c r="D34" s="36">
        <v>0</v>
      </c>
      <c r="E34" s="36">
        <v>0</v>
      </c>
      <c r="F34" s="36">
        <v>1</v>
      </c>
      <c r="G34" s="36">
        <v>1</v>
      </c>
      <c r="H34" s="36">
        <v>2</v>
      </c>
      <c r="I34" s="36">
        <v>3</v>
      </c>
    </row>
    <row r="35" spans="2:9">
      <c r="B35" s="18" t="s">
        <v>608</v>
      </c>
      <c r="C35" s="18">
        <v>32</v>
      </c>
      <c r="D35" s="36">
        <v>0</v>
      </c>
      <c r="E35" s="36">
        <v>1</v>
      </c>
      <c r="F35" s="36">
        <v>1</v>
      </c>
      <c r="G35" s="36">
        <v>2</v>
      </c>
      <c r="H35" s="36">
        <v>3</v>
      </c>
      <c r="I35" s="36">
        <v>5</v>
      </c>
    </row>
    <row r="36" spans="2:9">
      <c r="B36" s="18" t="s">
        <v>609</v>
      </c>
      <c r="C36" s="18">
        <v>50</v>
      </c>
      <c r="D36" s="36">
        <v>0</v>
      </c>
      <c r="E36" s="36">
        <v>1</v>
      </c>
      <c r="F36" s="36">
        <v>2</v>
      </c>
      <c r="G36" s="36">
        <v>3</v>
      </c>
      <c r="H36" s="36">
        <v>5</v>
      </c>
      <c r="I36" s="36">
        <v>7</v>
      </c>
    </row>
    <row r="37" spans="2:9">
      <c r="B37" s="18" t="s">
        <v>610</v>
      </c>
      <c r="C37" s="18">
        <v>80</v>
      </c>
      <c r="D37" s="36">
        <v>0</v>
      </c>
      <c r="E37" s="36">
        <v>2</v>
      </c>
      <c r="F37" s="36">
        <v>3</v>
      </c>
      <c r="G37" s="36">
        <v>5</v>
      </c>
      <c r="H37" s="36">
        <v>7</v>
      </c>
      <c r="I37" s="36">
        <v>10</v>
      </c>
    </row>
    <row r="38" spans="2:9">
      <c r="B38" s="18" t="s">
        <v>611</v>
      </c>
      <c r="C38" s="18">
        <v>125</v>
      </c>
      <c r="D38" s="36">
        <v>0</v>
      </c>
      <c r="E38" s="36">
        <v>3</v>
      </c>
      <c r="F38" s="36">
        <v>5</v>
      </c>
      <c r="G38" s="36">
        <v>7</v>
      </c>
      <c r="H38" s="36">
        <v>10</v>
      </c>
      <c r="I38" s="36">
        <v>14</v>
      </c>
    </row>
    <row r="39" spans="2:9">
      <c r="B39" s="18" t="s">
        <v>612</v>
      </c>
      <c r="C39" s="18">
        <v>200</v>
      </c>
      <c r="D39" s="36">
        <v>0</v>
      </c>
      <c r="E39" s="36">
        <v>5</v>
      </c>
      <c r="F39" s="36">
        <v>7</v>
      </c>
      <c r="G39" s="36">
        <v>10</v>
      </c>
      <c r="H39" s="36">
        <v>14</v>
      </c>
      <c r="I39" s="36">
        <v>21</v>
      </c>
    </row>
    <row r="40" spans="2:9">
      <c r="B40" s="18" t="s">
        <v>613</v>
      </c>
      <c r="C40" s="18">
        <v>315</v>
      </c>
      <c r="D40" s="36">
        <v>0</v>
      </c>
      <c r="E40" s="36">
        <v>7</v>
      </c>
      <c r="F40" s="36">
        <v>10</v>
      </c>
      <c r="G40" s="36">
        <v>14</v>
      </c>
      <c r="H40" s="36">
        <v>21</v>
      </c>
      <c r="I40" s="36">
        <v>21</v>
      </c>
    </row>
    <row r="41" spans="2:9">
      <c r="B41" s="18" t="s">
        <v>13</v>
      </c>
      <c r="C41" s="18">
        <v>500</v>
      </c>
      <c r="D41" s="36">
        <v>0</v>
      </c>
      <c r="E41" s="36">
        <v>10</v>
      </c>
      <c r="F41" s="36">
        <v>14</v>
      </c>
      <c r="G41" s="36">
        <v>21</v>
      </c>
      <c r="H41" s="36">
        <v>21</v>
      </c>
      <c r="I41" s="36">
        <v>21</v>
      </c>
    </row>
    <row r="42" spans="2:9">
      <c r="B42" s="18" t="s">
        <v>614</v>
      </c>
      <c r="C42" s="18">
        <v>800</v>
      </c>
      <c r="D42" s="36">
        <v>0</v>
      </c>
      <c r="E42" s="36">
        <v>14</v>
      </c>
      <c r="F42" s="36">
        <v>21</v>
      </c>
      <c r="G42" s="36">
        <v>21</v>
      </c>
      <c r="H42" s="36">
        <v>21</v>
      </c>
      <c r="I42" s="36">
        <v>21</v>
      </c>
    </row>
    <row r="43" spans="2:9">
      <c r="B43" s="18" t="s">
        <v>615</v>
      </c>
      <c r="C43" s="18">
        <v>1250</v>
      </c>
      <c r="D43" s="36">
        <v>0</v>
      </c>
      <c r="E43" s="36">
        <v>21</v>
      </c>
      <c r="F43" s="36">
        <v>21</v>
      </c>
      <c r="G43" s="36">
        <v>21</v>
      </c>
      <c r="H43" s="36">
        <v>21</v>
      </c>
      <c r="I43" s="36">
        <v>21</v>
      </c>
    </row>
    <row r="44" spans="2:9">
      <c r="B44" s="18" t="s">
        <v>618</v>
      </c>
      <c r="C44" s="18">
        <v>2000</v>
      </c>
      <c r="D44" s="36">
        <v>0</v>
      </c>
      <c r="E44" s="36">
        <v>21</v>
      </c>
      <c r="F44" s="36">
        <v>21</v>
      </c>
      <c r="G44" s="36">
        <v>21</v>
      </c>
      <c r="H44" s="36">
        <v>21</v>
      </c>
      <c r="I44" s="36">
        <v>21</v>
      </c>
    </row>
    <row r="48" spans="2:9">
      <c r="B48" s="1155" t="s">
        <v>619</v>
      </c>
      <c r="C48" s="1155"/>
      <c r="D48" s="1155"/>
      <c r="E48" s="1155"/>
      <c r="F48" s="1155"/>
      <c r="G48" s="1155"/>
      <c r="H48" s="1155"/>
      <c r="I48" s="1155"/>
    </row>
    <row r="50" spans="2:9">
      <c r="B50" s="17"/>
      <c r="C50" s="17"/>
      <c r="D50" s="10" t="s">
        <v>617</v>
      </c>
      <c r="E50" s="10"/>
      <c r="F50" s="10"/>
      <c r="G50" s="10"/>
      <c r="H50" s="10"/>
      <c r="I50" s="10"/>
    </row>
    <row r="51" spans="2:9" ht="51.75">
      <c r="B51" s="39" t="s">
        <v>42</v>
      </c>
      <c r="C51" s="39" t="s">
        <v>14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>
      <c r="B52" s="18" t="s">
        <v>602</v>
      </c>
      <c r="C52" s="18">
        <v>2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</row>
    <row r="53" spans="2:9">
      <c r="B53" s="18" t="s">
        <v>603</v>
      </c>
      <c r="C53" s="18">
        <v>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</row>
    <row r="54" spans="2:9">
      <c r="B54" s="18" t="s">
        <v>604</v>
      </c>
      <c r="C54" s="18">
        <v>5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1</v>
      </c>
    </row>
    <row r="55" spans="2:9">
      <c r="B55" s="18" t="s">
        <v>605</v>
      </c>
      <c r="C55" s="18">
        <v>8</v>
      </c>
      <c r="D55" s="36">
        <v>0</v>
      </c>
      <c r="E55" s="36">
        <v>0</v>
      </c>
      <c r="F55" s="36">
        <v>0</v>
      </c>
      <c r="G55" s="36">
        <v>0</v>
      </c>
      <c r="H55" s="36">
        <v>1</v>
      </c>
      <c r="I55" s="36">
        <v>1</v>
      </c>
    </row>
    <row r="56" spans="2:9">
      <c r="B56" s="18" t="s">
        <v>606</v>
      </c>
      <c r="C56" s="18">
        <v>13</v>
      </c>
      <c r="D56" s="36">
        <v>0</v>
      </c>
      <c r="E56" s="36">
        <v>0</v>
      </c>
      <c r="F56" s="36">
        <v>0</v>
      </c>
      <c r="G56" s="36">
        <v>1</v>
      </c>
      <c r="H56" s="36">
        <v>1</v>
      </c>
      <c r="I56" s="36">
        <v>1</v>
      </c>
    </row>
    <row r="57" spans="2:9">
      <c r="B57" s="18" t="s">
        <v>607</v>
      </c>
      <c r="C57" s="18">
        <v>20</v>
      </c>
      <c r="D57" s="36">
        <v>0</v>
      </c>
      <c r="E57" s="36">
        <v>0</v>
      </c>
      <c r="F57" s="36">
        <v>1</v>
      </c>
      <c r="G57" s="36">
        <v>1</v>
      </c>
      <c r="H57" s="36">
        <v>1</v>
      </c>
      <c r="I57" s="36">
        <v>2</v>
      </c>
    </row>
    <row r="58" spans="2:9">
      <c r="B58" s="18" t="s">
        <v>608</v>
      </c>
      <c r="C58" s="18">
        <v>32</v>
      </c>
      <c r="D58" s="36">
        <v>0</v>
      </c>
      <c r="E58" s="36">
        <v>1</v>
      </c>
      <c r="F58" s="36">
        <v>1</v>
      </c>
      <c r="G58" s="36">
        <v>1</v>
      </c>
      <c r="H58" s="36">
        <v>2</v>
      </c>
      <c r="I58" s="36">
        <v>3</v>
      </c>
    </row>
    <row r="59" spans="2:9">
      <c r="B59" s="18" t="s">
        <v>609</v>
      </c>
      <c r="C59" s="18">
        <v>50</v>
      </c>
      <c r="D59" s="36">
        <v>0</v>
      </c>
      <c r="E59" s="36">
        <v>1</v>
      </c>
      <c r="F59" s="36">
        <v>1</v>
      </c>
      <c r="G59" s="36">
        <v>2</v>
      </c>
      <c r="H59" s="36">
        <v>3</v>
      </c>
      <c r="I59" s="36">
        <v>5</v>
      </c>
    </row>
    <row r="60" spans="2:9">
      <c r="B60" s="18" t="s">
        <v>610</v>
      </c>
      <c r="C60" s="18">
        <v>80</v>
      </c>
      <c r="D60" s="36">
        <v>0</v>
      </c>
      <c r="E60" s="36">
        <v>1</v>
      </c>
      <c r="F60" s="36">
        <v>2</v>
      </c>
      <c r="G60" s="36">
        <v>3</v>
      </c>
      <c r="H60" s="36">
        <v>5</v>
      </c>
      <c r="I60" s="36">
        <v>8</v>
      </c>
    </row>
    <row r="61" spans="2:9">
      <c r="B61" s="18" t="s">
        <v>611</v>
      </c>
      <c r="C61" s="18">
        <v>125</v>
      </c>
      <c r="D61" s="36">
        <v>0</v>
      </c>
      <c r="E61" s="36">
        <v>2</v>
      </c>
      <c r="F61" s="36">
        <v>3</v>
      </c>
      <c r="G61" s="36">
        <v>5</v>
      </c>
      <c r="H61" s="36">
        <v>8</v>
      </c>
      <c r="I61" s="36">
        <v>12</v>
      </c>
    </row>
    <row r="62" spans="2:9">
      <c r="B62" s="18" t="s">
        <v>612</v>
      </c>
      <c r="C62" s="18">
        <v>200</v>
      </c>
      <c r="D62" s="36">
        <v>0</v>
      </c>
      <c r="E62" s="36">
        <v>3</v>
      </c>
      <c r="F62" s="36">
        <v>5</v>
      </c>
      <c r="G62" s="36">
        <v>8</v>
      </c>
      <c r="H62" s="36">
        <v>12</v>
      </c>
      <c r="I62" s="36">
        <v>18</v>
      </c>
    </row>
    <row r="63" spans="2:9">
      <c r="B63" s="18" t="s">
        <v>613</v>
      </c>
      <c r="C63" s="18">
        <v>315</v>
      </c>
      <c r="D63" s="36">
        <v>0</v>
      </c>
      <c r="E63" s="36">
        <v>5</v>
      </c>
      <c r="F63" s="36">
        <v>8</v>
      </c>
      <c r="G63" s="36">
        <v>12</v>
      </c>
      <c r="H63" s="36">
        <v>18</v>
      </c>
      <c r="I63" s="36">
        <v>18</v>
      </c>
    </row>
    <row r="64" spans="2:9">
      <c r="B64" s="18" t="s">
        <v>13</v>
      </c>
      <c r="C64" s="18">
        <v>500</v>
      </c>
      <c r="D64" s="36">
        <v>0</v>
      </c>
      <c r="E64" s="36">
        <v>8</v>
      </c>
      <c r="F64" s="36">
        <v>12</v>
      </c>
      <c r="G64" s="36">
        <v>18</v>
      </c>
      <c r="H64" s="36">
        <v>18</v>
      </c>
      <c r="I64" s="36">
        <v>18</v>
      </c>
    </row>
    <row r="65" spans="2:9">
      <c r="B65" s="18" t="s">
        <v>614</v>
      </c>
      <c r="C65" s="18">
        <v>800</v>
      </c>
      <c r="D65" s="36">
        <v>0</v>
      </c>
      <c r="E65" s="36">
        <v>12</v>
      </c>
      <c r="F65" s="36">
        <v>18</v>
      </c>
      <c r="G65" s="36">
        <v>18</v>
      </c>
      <c r="H65" s="36">
        <v>18</v>
      </c>
      <c r="I65" s="36">
        <v>18</v>
      </c>
    </row>
    <row r="66" spans="2:9">
      <c r="B66" s="18" t="s">
        <v>615</v>
      </c>
      <c r="C66" s="18">
        <v>1250</v>
      </c>
      <c r="D66" s="36">
        <v>0</v>
      </c>
      <c r="E66" s="36">
        <v>18</v>
      </c>
      <c r="F66" s="36">
        <v>18</v>
      </c>
      <c r="G66" s="36">
        <v>18</v>
      </c>
      <c r="H66" s="36">
        <v>18</v>
      </c>
      <c r="I66" s="36">
        <v>18</v>
      </c>
    </row>
    <row r="67" spans="2:9">
      <c r="B67" s="18" t="s">
        <v>618</v>
      </c>
      <c r="C67" s="18">
        <v>2000</v>
      </c>
      <c r="D67" s="36">
        <v>0</v>
      </c>
      <c r="E67" s="36">
        <v>18</v>
      </c>
      <c r="F67" s="36">
        <v>18</v>
      </c>
      <c r="G67" s="36">
        <v>18</v>
      </c>
      <c r="H67" s="36">
        <v>18</v>
      </c>
      <c r="I67" s="36">
        <v>18</v>
      </c>
    </row>
    <row r="71" spans="2:9">
      <c r="B71" s="1155" t="s">
        <v>620</v>
      </c>
      <c r="C71" s="1155"/>
      <c r="D71" s="1155"/>
      <c r="E71" s="1155"/>
      <c r="F71" s="1155"/>
      <c r="G71" s="1155"/>
      <c r="H71" s="1155"/>
      <c r="I71" s="1155"/>
    </row>
    <row r="73" spans="2:9">
      <c r="B73" s="17"/>
      <c r="C73" s="17"/>
      <c r="D73" s="10" t="s">
        <v>617</v>
      </c>
      <c r="E73" s="10"/>
      <c r="F73" s="10"/>
      <c r="G73" s="10"/>
      <c r="H73" s="10"/>
      <c r="I73" s="10"/>
    </row>
    <row r="74" spans="2:9" ht="51.75">
      <c r="B74" s="39" t="s">
        <v>42</v>
      </c>
      <c r="C74" s="39" t="s">
        <v>14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>
      <c r="B75" s="18" t="s">
        <v>602</v>
      </c>
      <c r="C75" s="18">
        <v>2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</row>
    <row r="76" spans="2:9">
      <c r="B76" s="18" t="s">
        <v>603</v>
      </c>
      <c r="C76" s="18">
        <v>2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</row>
    <row r="77" spans="2:9">
      <c r="B77" s="18" t="s">
        <v>604</v>
      </c>
      <c r="C77" s="18">
        <v>2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1</v>
      </c>
    </row>
    <row r="78" spans="2:9">
      <c r="B78" s="18" t="s">
        <v>605</v>
      </c>
      <c r="C78" s="18">
        <v>3</v>
      </c>
      <c r="D78" s="36">
        <v>0</v>
      </c>
      <c r="E78" s="36">
        <v>0</v>
      </c>
      <c r="F78" s="36">
        <v>0</v>
      </c>
      <c r="G78" s="36">
        <v>0</v>
      </c>
      <c r="H78" s="36">
        <v>1</v>
      </c>
      <c r="I78" s="36">
        <v>1</v>
      </c>
    </row>
    <row r="79" spans="2:9">
      <c r="B79" s="18" t="s">
        <v>606</v>
      </c>
      <c r="C79" s="18">
        <v>5</v>
      </c>
      <c r="D79" s="36">
        <v>0</v>
      </c>
      <c r="E79" s="36">
        <v>0</v>
      </c>
      <c r="F79" s="36">
        <v>0</v>
      </c>
      <c r="G79" s="36">
        <v>1</v>
      </c>
      <c r="H79" s="36">
        <v>1</v>
      </c>
      <c r="I79" s="36">
        <v>1</v>
      </c>
    </row>
    <row r="80" spans="2:9">
      <c r="B80" s="18" t="s">
        <v>607</v>
      </c>
      <c r="C80" s="18">
        <v>8</v>
      </c>
      <c r="D80" s="36">
        <v>0</v>
      </c>
      <c r="E80" s="36">
        <v>0</v>
      </c>
      <c r="F80" s="36">
        <v>1</v>
      </c>
      <c r="G80" s="36">
        <v>1</v>
      </c>
      <c r="H80" s="36">
        <v>1</v>
      </c>
      <c r="I80" s="36">
        <v>2</v>
      </c>
    </row>
    <row r="81" spans="2:9">
      <c r="B81" s="18" t="s">
        <v>608</v>
      </c>
      <c r="C81" s="18">
        <v>13</v>
      </c>
      <c r="D81" s="36">
        <v>0</v>
      </c>
      <c r="E81" s="36">
        <v>1</v>
      </c>
      <c r="F81" s="36">
        <v>1</v>
      </c>
      <c r="G81" s="36">
        <v>1</v>
      </c>
      <c r="H81" s="36">
        <v>2</v>
      </c>
      <c r="I81" s="36">
        <v>3</v>
      </c>
    </row>
    <row r="82" spans="2:9">
      <c r="B82" s="18" t="s">
        <v>609</v>
      </c>
      <c r="C82" s="18">
        <v>20</v>
      </c>
      <c r="D82" s="36">
        <v>0</v>
      </c>
      <c r="E82" s="36">
        <v>1</v>
      </c>
      <c r="F82" s="36">
        <v>1</v>
      </c>
      <c r="G82" s="36">
        <v>2</v>
      </c>
      <c r="H82" s="36">
        <v>3</v>
      </c>
      <c r="I82" s="36">
        <v>5</v>
      </c>
    </row>
    <row r="83" spans="2:9">
      <c r="B83" s="18" t="s">
        <v>610</v>
      </c>
      <c r="C83" s="18">
        <v>32</v>
      </c>
      <c r="D83" s="36">
        <v>0</v>
      </c>
      <c r="E83" s="36">
        <v>1</v>
      </c>
      <c r="F83" s="36">
        <v>2</v>
      </c>
      <c r="G83" s="36">
        <v>3</v>
      </c>
      <c r="H83" s="36">
        <v>5</v>
      </c>
      <c r="I83" s="36">
        <v>6</v>
      </c>
    </row>
    <row r="84" spans="2:9">
      <c r="B84" s="18" t="s">
        <v>611</v>
      </c>
      <c r="C84" s="18">
        <v>50</v>
      </c>
      <c r="D84" s="36">
        <v>0</v>
      </c>
      <c r="E84" s="36">
        <v>2</v>
      </c>
      <c r="F84" s="36">
        <v>3</v>
      </c>
      <c r="G84" s="36">
        <v>5</v>
      </c>
      <c r="H84" s="36">
        <v>6</v>
      </c>
      <c r="I84" s="36">
        <v>8</v>
      </c>
    </row>
    <row r="85" spans="2:9">
      <c r="B85" s="18" t="s">
        <v>612</v>
      </c>
      <c r="C85" s="18">
        <v>80</v>
      </c>
      <c r="D85" s="36">
        <v>0</v>
      </c>
      <c r="E85" s="36">
        <v>3</v>
      </c>
      <c r="F85" s="36">
        <v>5</v>
      </c>
      <c r="G85" s="36">
        <v>6</v>
      </c>
      <c r="H85" s="36">
        <v>8</v>
      </c>
      <c r="I85" s="36">
        <v>10</v>
      </c>
    </row>
    <row r="86" spans="2:9">
      <c r="B86" s="18" t="s">
        <v>613</v>
      </c>
      <c r="C86" s="18">
        <v>125</v>
      </c>
      <c r="D86" s="36">
        <v>0</v>
      </c>
      <c r="E86" s="36">
        <v>5</v>
      </c>
      <c r="F86" s="36">
        <v>6</v>
      </c>
      <c r="G86" s="36">
        <v>8</v>
      </c>
      <c r="H86" s="36">
        <v>10</v>
      </c>
      <c r="I86" s="36">
        <v>10</v>
      </c>
    </row>
    <row r="87" spans="2:9">
      <c r="B87" s="18" t="s">
        <v>13</v>
      </c>
      <c r="C87" s="18">
        <v>200</v>
      </c>
      <c r="D87" s="36">
        <v>0</v>
      </c>
      <c r="E87" s="36">
        <v>6</v>
      </c>
      <c r="F87" s="36">
        <v>8</v>
      </c>
      <c r="G87" s="36">
        <v>10</v>
      </c>
      <c r="H87" s="36">
        <v>10</v>
      </c>
      <c r="I87" s="36">
        <v>10</v>
      </c>
    </row>
    <row r="88" spans="2:9">
      <c r="B88" s="18" t="s">
        <v>614</v>
      </c>
      <c r="C88" s="18">
        <v>315</v>
      </c>
      <c r="D88" s="36">
        <v>0</v>
      </c>
      <c r="E88" s="36">
        <v>8</v>
      </c>
      <c r="F88" s="36">
        <v>10</v>
      </c>
      <c r="G88" s="36">
        <v>10</v>
      </c>
      <c r="H88" s="36">
        <v>10</v>
      </c>
      <c r="I88" s="36">
        <v>10</v>
      </c>
    </row>
    <row r="89" spans="2:9">
      <c r="B89" s="18" t="s">
        <v>615</v>
      </c>
      <c r="C89" s="18">
        <v>500</v>
      </c>
      <c r="D89" s="36">
        <v>0</v>
      </c>
      <c r="E89" s="36">
        <v>10</v>
      </c>
      <c r="F89" s="36">
        <v>10</v>
      </c>
      <c r="G89" s="36">
        <v>10</v>
      </c>
      <c r="H89" s="36">
        <v>10</v>
      </c>
      <c r="I89" s="36">
        <v>10</v>
      </c>
    </row>
    <row r="90" spans="2:9">
      <c r="B90" s="18" t="s">
        <v>618</v>
      </c>
      <c r="C90" s="18">
        <v>800</v>
      </c>
      <c r="D90" s="36">
        <v>0</v>
      </c>
      <c r="E90" s="36">
        <v>10</v>
      </c>
      <c r="F90" s="36">
        <v>10</v>
      </c>
      <c r="G90" s="36">
        <v>10</v>
      </c>
      <c r="H90" s="36">
        <v>10</v>
      </c>
      <c r="I90" s="36">
        <v>10</v>
      </c>
    </row>
    <row r="92" spans="2:9">
      <c r="B92" s="41" t="s">
        <v>621</v>
      </c>
      <c r="C92" s="42"/>
      <c r="D92" s="43"/>
    </row>
    <row r="93" spans="2:9">
      <c r="B93" s="42"/>
      <c r="C93" s="42"/>
      <c r="D93" s="43"/>
    </row>
    <row r="94" spans="2:9">
      <c r="B94" s="42" t="s">
        <v>13</v>
      </c>
      <c r="C94" s="42" t="s">
        <v>622</v>
      </c>
      <c r="D94" s="43"/>
    </row>
    <row r="95" spans="2:9">
      <c r="B95" s="42" t="s">
        <v>606</v>
      </c>
      <c r="C95" s="42" t="s">
        <v>623</v>
      </c>
      <c r="D95" s="43"/>
    </row>
    <row r="96" spans="2:9">
      <c r="B96" s="42" t="s">
        <v>618</v>
      </c>
      <c r="C96" s="42" t="s">
        <v>624</v>
      </c>
      <c r="D96" s="43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C13" zoomScale="85" zoomScaleNormal="100" zoomScaleSheetLayoutView="85" workbookViewId="0">
      <selection activeCell="C24" sqref="C24:D24"/>
    </sheetView>
  </sheetViews>
  <sheetFormatPr baseColWidth="10" defaultColWidth="10.7109375" defaultRowHeight="14.45" customHeight="1"/>
  <cols>
    <col min="1" max="1" width="3.7109375" style="14" customWidth="1"/>
    <col min="2" max="2" width="5.570312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19" style="14" customWidth="1"/>
    <col min="23" max="23" width="32.7109375" style="14" customWidth="1"/>
    <col min="24" max="24" width="4.5703125" style="14" customWidth="1"/>
    <col min="25" max="16384" width="10.7109375" style="14"/>
  </cols>
  <sheetData>
    <row r="1" spans="2:24" ht="12.75"/>
    <row r="2" spans="2:24" s="1" customFormat="1" ht="21" customHeight="1">
      <c r="B2" s="648"/>
      <c r="C2" s="648"/>
      <c r="D2" s="648"/>
      <c r="E2" s="647" t="s">
        <v>0</v>
      </c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</row>
    <row r="3" spans="2:24" s="1" customFormat="1" ht="21" customHeight="1">
      <c r="B3" s="648"/>
      <c r="C3" s="648"/>
      <c r="D3" s="648"/>
      <c r="E3" s="647" t="s">
        <v>1</v>
      </c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</row>
    <row r="4" spans="2:24" s="1" customFormat="1" ht="21" customHeight="1">
      <c r="B4" s="648"/>
      <c r="C4" s="648"/>
      <c r="D4" s="648"/>
      <c r="E4" s="647" t="s">
        <v>2</v>
      </c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</v>
      </c>
      <c r="D7" s="617">
        <v>27</v>
      </c>
      <c r="E7" s="617"/>
      <c r="F7" s="3"/>
      <c r="G7" s="3"/>
      <c r="H7" s="3"/>
      <c r="I7" s="3"/>
      <c r="J7" s="651" t="s">
        <v>4</v>
      </c>
      <c r="K7" s="652"/>
      <c r="L7" s="653" t="s">
        <v>5</v>
      </c>
      <c r="M7" s="654"/>
      <c r="N7" s="655"/>
      <c r="O7" s="3"/>
      <c r="T7" s="618" t="s">
        <v>6</v>
      </c>
      <c r="U7" s="618"/>
      <c r="V7" s="618"/>
      <c r="W7" s="88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6"/>
      <c r="T8" s="656"/>
      <c r="U8" s="656"/>
      <c r="V8" s="65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>
      <c r="C10" s="44" t="s">
        <v>8</v>
      </c>
      <c r="D10" s="616"/>
      <c r="E10" s="617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18" t="s">
        <v>9</v>
      </c>
      <c r="U10" s="618"/>
      <c r="V10" s="618"/>
      <c r="W10" s="92" t="s">
        <v>10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U12" s="16"/>
      <c r="X12" s="13"/>
    </row>
    <row r="13" spans="2:24" ht="26.25" customHeight="1">
      <c r="B13" s="619" t="s">
        <v>11</v>
      </c>
      <c r="C13" s="620"/>
      <c r="D13" s="620"/>
      <c r="E13" s="717">
        <v>49930</v>
      </c>
      <c r="F13" s="718"/>
      <c r="G13" s="719"/>
      <c r="H13" s="18"/>
      <c r="I13" s="18"/>
      <c r="J13" s="18"/>
      <c r="K13" s="18"/>
      <c r="L13" s="18"/>
      <c r="M13" s="18"/>
      <c r="N13" s="18"/>
      <c r="O13" s="18"/>
      <c r="P13" s="18"/>
      <c r="R13" s="619" t="s">
        <v>12</v>
      </c>
      <c r="S13" s="620"/>
      <c r="T13" s="620"/>
      <c r="U13" s="620"/>
      <c r="V13" s="620"/>
      <c r="W13" s="26" t="s">
        <v>13</v>
      </c>
      <c r="X13" s="13"/>
    </row>
    <row r="14" spans="2:24" ht="12.75">
      <c r="B14" s="25"/>
      <c r="C14" s="14"/>
    </row>
    <row r="15" spans="2:24" ht="14.25" customHeight="1">
      <c r="B15" s="626" t="s">
        <v>14</v>
      </c>
      <c r="C15" s="627"/>
      <c r="D15" s="627"/>
      <c r="E15" s="720">
        <f>IF($W$13="N",VLOOKUP('EDWIN GUZMAN'!$D$1097,Tablas!$B29:C44,2,FALSE),IF($W$13="E",VLOOKUP('EDWIN GUZMAN'!$D$1097,Tablas!$B52:C67,2,FALSE),VLOOKUP('EDWIN GUZMAN'!$D$1097,Tablas!$B75:C90,2,FALSE)))</f>
        <v>500</v>
      </c>
      <c r="F15" s="721"/>
      <c r="G15" s="722"/>
      <c r="H15" s="18"/>
      <c r="I15" s="18"/>
      <c r="J15" s="18"/>
      <c r="K15" s="18"/>
      <c r="L15" s="18"/>
      <c r="M15" s="18"/>
      <c r="N15" s="18"/>
      <c r="O15" s="18"/>
      <c r="P15" s="18"/>
      <c r="R15" s="621" t="s">
        <v>15</v>
      </c>
      <c r="S15" s="622"/>
      <c r="T15" s="622"/>
      <c r="U15" s="622"/>
      <c r="V15" s="622"/>
      <c r="W15" s="630" t="str">
        <f>IF(ISERROR(HLOOKUP("NC",E26:S26,1,FALSE)),"Conforme","No Conforme")</f>
        <v>Conforme</v>
      </c>
      <c r="X15" s="28"/>
    </row>
    <row r="16" spans="2:24" ht="15.75" customHeight="1">
      <c r="B16" s="628"/>
      <c r="C16" s="629"/>
      <c r="D16" s="629"/>
      <c r="E16" s="723"/>
      <c r="F16" s="724"/>
      <c r="G16" s="725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23"/>
      <c r="S16" s="624"/>
      <c r="T16" s="624"/>
      <c r="U16" s="624"/>
      <c r="V16" s="624"/>
      <c r="W16" s="631"/>
      <c r="X16" s="28"/>
    </row>
    <row r="17" spans="1:24" ht="12.75">
      <c r="B17" s="25"/>
      <c r="C17" s="14"/>
    </row>
    <row r="18" spans="1:24" ht="12.75" customHeight="1">
      <c r="A18" s="9"/>
      <c r="B18" s="14"/>
      <c r="C18" s="14"/>
      <c r="W18" s="60"/>
    </row>
    <row r="19" spans="1:24" ht="14.25">
      <c r="B19" s="625" t="s">
        <v>16</v>
      </c>
      <c r="C19" s="625"/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1"/>
    </row>
    <row r="20" spans="1:24" ht="14.25" customHeight="1">
      <c r="B20" s="14"/>
      <c r="C20" s="14"/>
    </row>
    <row r="21" spans="1:24" ht="15" customHeight="1">
      <c r="B21" s="14"/>
      <c r="C21" s="19"/>
      <c r="E21" s="67" t="s">
        <v>17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4" ht="12.75" customHeight="1">
      <c r="B22" s="14"/>
      <c r="C22" s="632" t="s">
        <v>18</v>
      </c>
      <c r="D22" s="633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4" ht="12.75" customHeight="1">
      <c r="B23" s="14"/>
      <c r="C23" s="636" t="s">
        <v>19</v>
      </c>
      <c r="D23" s="637"/>
      <c r="E23" s="22">
        <f>HLOOKUP(E22,'EDWIN GUZMAN'!$C$1091:$H$1092,2,FALSE)</f>
        <v>21</v>
      </c>
      <c r="F23" s="22">
        <f>HLOOKUP(F22,'EDWIN GUZMAN'!$C$1091:$H$1092,2,FALSE)</f>
        <v>21</v>
      </c>
      <c r="G23" s="22">
        <f>HLOOKUP(G22,'EDWIN GUZMAN'!$C$1091:$H$1092,2,FALSE)</f>
        <v>21</v>
      </c>
      <c r="H23" s="22">
        <f>HLOOKUP(H22,'EDWIN GUZMAN'!$C$1091:$H$1092,2,FALSE)</f>
        <v>21</v>
      </c>
      <c r="I23" s="22">
        <f>HLOOKUP(I22,'EDWIN GUZMAN'!$C$1091:$H$1092,2,FALSE)</f>
        <v>21</v>
      </c>
      <c r="J23" s="22">
        <f>HLOOKUP(J22,'EDWIN GUZMAN'!$C$1091:$H$1092,2,FALSE)</f>
        <v>21</v>
      </c>
      <c r="K23" s="22">
        <f>HLOOKUP(K22,'EDWIN GUZMAN'!$C$1091:$H$1092,2,FALSE)</f>
        <v>21</v>
      </c>
      <c r="L23" s="22">
        <f>HLOOKUP(L22,'EDWIN GUZMAN'!$C$1091:$H$1092,2,FALSE)</f>
        <v>21</v>
      </c>
      <c r="M23" s="22">
        <f>HLOOKUP(M22,'EDWIN GUZMAN'!$C$1091:$H$1092,2,FALSE)</f>
        <v>21</v>
      </c>
      <c r="N23" s="22">
        <f>HLOOKUP(N22,'EDWIN GUZMAN'!$C$1091:$H$1092,2,FALSE)</f>
        <v>21</v>
      </c>
      <c r="O23" s="23">
        <f>HLOOKUP(O22,'EDWIN GUZMAN'!$C$1091:$H$1092,2,FALSE)</f>
        <v>21</v>
      </c>
      <c r="P23" s="23">
        <f>HLOOKUP(P22,'EDWIN GUZMAN'!$C$1091:$H$1092,2,FALSE)</f>
        <v>21</v>
      </c>
      <c r="Q23" s="23">
        <f>HLOOKUP(Q22,'EDWIN GUZMAN'!$C$1091:$H$1092,2,FALSE)</f>
        <v>21</v>
      </c>
      <c r="R23" s="23">
        <f>HLOOKUP(R22,'EDWIN GUZMAN'!$C$1091:$H$1092,2,FALSE)</f>
        <v>21</v>
      </c>
      <c r="S23" s="23">
        <f>HLOOKUP(S22,'EDWIN GUZMAN'!$C$1091:$H$1092,2,FALSE)</f>
        <v>21</v>
      </c>
    </row>
    <row r="24" spans="1:24" ht="92.25" customHeight="1">
      <c r="B24" s="24"/>
      <c r="C24" s="634"/>
      <c r="D24" s="635"/>
      <c r="E24" s="79" t="s">
        <v>20</v>
      </c>
      <c r="F24" s="80" t="s">
        <v>21</v>
      </c>
      <c r="G24" s="80" t="s">
        <v>22</v>
      </c>
      <c r="H24" s="80" t="s">
        <v>23</v>
      </c>
      <c r="I24" s="80" t="s">
        <v>24</v>
      </c>
      <c r="J24" s="80" t="s">
        <v>25</v>
      </c>
      <c r="K24" s="80" t="s">
        <v>26</v>
      </c>
      <c r="L24" s="81" t="s">
        <v>27</v>
      </c>
      <c r="M24" s="81" t="s">
        <v>28</v>
      </c>
      <c r="N24" s="81" t="s">
        <v>29</v>
      </c>
      <c r="O24" s="81" t="s">
        <v>30</v>
      </c>
      <c r="P24" s="81" t="s">
        <v>31</v>
      </c>
      <c r="Q24" s="81" t="s">
        <v>32</v>
      </c>
      <c r="R24" s="81" t="s">
        <v>33</v>
      </c>
      <c r="S24" s="81" t="s">
        <v>34</v>
      </c>
    </row>
    <row r="25" spans="1:24" ht="12.75" customHeight="1">
      <c r="B25" s="14"/>
      <c r="C25" s="729" t="s">
        <v>35</v>
      </c>
      <c r="D25" s="730"/>
      <c r="E25" s="74">
        <f t="shared" ref="E25:S25" si="0">COUNTIF(E28:E1050,"X")</f>
        <v>0</v>
      </c>
      <c r="F25" s="74">
        <f t="shared" si="0"/>
        <v>0</v>
      </c>
      <c r="G25" s="74">
        <f t="shared" si="0"/>
        <v>1</v>
      </c>
      <c r="H25" s="74">
        <f t="shared" si="0"/>
        <v>2</v>
      </c>
      <c r="I25" s="74">
        <f t="shared" si="0"/>
        <v>0</v>
      </c>
      <c r="J25" s="74">
        <f t="shared" si="0"/>
        <v>0</v>
      </c>
      <c r="K25" s="74">
        <f t="shared" si="0"/>
        <v>1</v>
      </c>
      <c r="L25" s="74">
        <f t="shared" si="0"/>
        <v>0</v>
      </c>
      <c r="M25" s="74">
        <f t="shared" si="0"/>
        <v>0</v>
      </c>
      <c r="N25" s="74">
        <f t="shared" si="0"/>
        <v>1</v>
      </c>
      <c r="O25" s="75">
        <f t="shared" si="0"/>
        <v>0</v>
      </c>
      <c r="P25" s="75">
        <f t="shared" si="0"/>
        <v>0</v>
      </c>
      <c r="Q25" s="75">
        <f t="shared" si="0"/>
        <v>0</v>
      </c>
      <c r="R25" s="75">
        <f t="shared" si="0"/>
        <v>0</v>
      </c>
      <c r="S25" s="75">
        <f t="shared" si="0"/>
        <v>0</v>
      </c>
    </row>
    <row r="26" spans="1:24" s="15" customFormat="1" ht="15.75">
      <c r="C26" s="671" t="s">
        <v>36</v>
      </c>
      <c r="D26" s="672"/>
      <c r="E26" s="72" t="str">
        <f>IF(E25&lt;=E23,"C","NC")</f>
        <v>C</v>
      </c>
      <c r="F26" s="72" t="str">
        <f t="shared" ref="F26:S26" si="1">IF(F25&lt;=F23,"C","NC")</f>
        <v>C</v>
      </c>
      <c r="G26" s="72" t="str">
        <f t="shared" si="1"/>
        <v>C</v>
      </c>
      <c r="H26" s="72" t="str">
        <f t="shared" si="1"/>
        <v>C</v>
      </c>
      <c r="I26" s="72" t="str">
        <f t="shared" si="1"/>
        <v>C</v>
      </c>
      <c r="J26" s="72" t="str">
        <f t="shared" si="1"/>
        <v>C</v>
      </c>
      <c r="K26" s="72" t="str">
        <f t="shared" si="1"/>
        <v>C</v>
      </c>
      <c r="L26" s="72" t="str">
        <f t="shared" si="1"/>
        <v>C</v>
      </c>
      <c r="M26" s="72" t="str">
        <f t="shared" si="1"/>
        <v>C</v>
      </c>
      <c r="N26" s="72" t="str">
        <f t="shared" si="1"/>
        <v>C</v>
      </c>
      <c r="O26" s="73" t="str">
        <f t="shared" si="1"/>
        <v>C</v>
      </c>
      <c r="P26" s="73" t="str">
        <f t="shared" si="1"/>
        <v>C</v>
      </c>
      <c r="Q26" s="73" t="str">
        <f t="shared" si="1"/>
        <v>C</v>
      </c>
      <c r="R26" s="73" t="str">
        <f t="shared" si="1"/>
        <v>C</v>
      </c>
      <c r="S26" s="73" t="str">
        <f t="shared" si="1"/>
        <v>C</v>
      </c>
    </row>
    <row r="27" spans="1:24" ht="24.75" customHeight="1">
      <c r="B27" s="94" t="s">
        <v>37</v>
      </c>
      <c r="C27" s="731" t="s">
        <v>38</v>
      </c>
      <c r="D27" s="732"/>
      <c r="E27" s="644"/>
      <c r="F27" s="645"/>
      <c r="G27" s="645"/>
      <c r="H27" s="645"/>
      <c r="I27" s="645"/>
      <c r="J27" s="645"/>
      <c r="K27" s="645"/>
      <c r="L27" s="645"/>
      <c r="M27" s="645"/>
      <c r="N27" s="645"/>
      <c r="O27" s="645"/>
      <c r="P27" s="645"/>
      <c r="Q27" s="645"/>
      <c r="R27" s="645"/>
      <c r="S27" s="646"/>
      <c r="T27" s="642" t="s">
        <v>39</v>
      </c>
      <c r="U27" s="642"/>
      <c r="V27" s="642"/>
      <c r="W27" s="643"/>
    </row>
    <row r="28" spans="1:24" ht="25.5" customHeight="1">
      <c r="B28" s="90">
        <v>1</v>
      </c>
      <c r="C28" s="1157" t="s">
        <v>625</v>
      </c>
      <c r="D28" s="1157"/>
      <c r="E28" s="101"/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3"/>
      <c r="T28" s="680" t="s">
        <v>40</v>
      </c>
      <c r="U28" s="681"/>
      <c r="V28" s="681"/>
      <c r="W28" s="682"/>
      <c r="X28" s="14">
        <v>184</v>
      </c>
    </row>
    <row r="29" spans="1:24" s="85" customFormat="1" ht="25.5" customHeight="1">
      <c r="A29" s="14"/>
      <c r="B29" s="96">
        <v>2</v>
      </c>
      <c r="C29" s="1158" t="s">
        <v>626</v>
      </c>
      <c r="D29" s="1158"/>
      <c r="E29" s="98"/>
      <c r="F29" s="99"/>
      <c r="G29" s="98"/>
      <c r="H29" s="98"/>
      <c r="I29" s="98"/>
      <c r="J29" s="98"/>
      <c r="K29" s="98" t="s">
        <v>60</v>
      </c>
      <c r="L29" s="98"/>
      <c r="M29" s="98"/>
      <c r="N29" s="98" t="s">
        <v>60</v>
      </c>
      <c r="O29" s="98"/>
      <c r="P29" s="98"/>
      <c r="Q29" s="98"/>
      <c r="R29" s="98"/>
      <c r="S29" s="100"/>
      <c r="T29" s="576" t="s">
        <v>627</v>
      </c>
      <c r="U29" s="577"/>
      <c r="V29" s="577"/>
      <c r="W29" s="578"/>
      <c r="X29" s="14"/>
    </row>
    <row r="30" spans="1:24" ht="25.5" customHeight="1">
      <c r="B30" s="90">
        <v>3</v>
      </c>
      <c r="C30" s="1157" t="s">
        <v>628</v>
      </c>
      <c r="D30" s="1157"/>
      <c r="E30" s="101"/>
      <c r="F30" s="102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573" t="s">
        <v>40</v>
      </c>
      <c r="U30" s="574"/>
      <c r="V30" s="574"/>
      <c r="W30" s="575"/>
    </row>
    <row r="31" spans="1:24" s="85" customFormat="1" ht="25.5" customHeight="1">
      <c r="A31" s="14"/>
      <c r="B31" s="96">
        <v>4</v>
      </c>
      <c r="C31" s="1158" t="s">
        <v>629</v>
      </c>
      <c r="D31" s="1158"/>
      <c r="E31" s="106"/>
      <c r="F31" s="107"/>
      <c r="G31" s="98"/>
      <c r="H31" s="98"/>
      <c r="I31" s="98"/>
      <c r="J31" s="98"/>
      <c r="K31" s="98"/>
      <c r="L31" s="98"/>
      <c r="M31" s="106"/>
      <c r="N31" s="106"/>
      <c r="O31" s="106"/>
      <c r="P31" s="190"/>
      <c r="Q31" s="190"/>
      <c r="R31" s="106"/>
      <c r="S31" s="108"/>
      <c r="T31" s="576" t="s">
        <v>40</v>
      </c>
      <c r="U31" s="577"/>
      <c r="V31" s="577"/>
      <c r="W31" s="578"/>
      <c r="X31" s="14"/>
    </row>
    <row r="32" spans="1:24" ht="25.5" customHeight="1">
      <c r="B32" s="90">
        <v>5</v>
      </c>
      <c r="C32" s="1157" t="s">
        <v>630</v>
      </c>
      <c r="D32" s="1157"/>
      <c r="E32" s="109"/>
      <c r="F32" s="110"/>
      <c r="G32" s="111"/>
      <c r="H32" s="111"/>
      <c r="I32" s="111"/>
      <c r="J32" s="111"/>
      <c r="K32" s="104"/>
      <c r="L32" s="111"/>
      <c r="M32" s="109"/>
      <c r="N32" s="109"/>
      <c r="O32" s="109"/>
      <c r="P32" s="109"/>
      <c r="Q32" s="109"/>
      <c r="R32" s="109"/>
      <c r="S32" s="112"/>
      <c r="T32" s="613" t="s">
        <v>40</v>
      </c>
      <c r="U32" s="614"/>
      <c r="V32" s="614"/>
      <c r="W32" s="615"/>
    </row>
    <row r="33" spans="1:24" s="85" customFormat="1" ht="25.5" customHeight="1">
      <c r="A33" s="14"/>
      <c r="B33" s="96">
        <v>6</v>
      </c>
      <c r="C33" s="1158" t="s">
        <v>631</v>
      </c>
      <c r="D33" s="1158"/>
      <c r="E33" s="106"/>
      <c r="F33" s="107"/>
      <c r="G33" s="113"/>
      <c r="H33" s="113"/>
      <c r="I33" s="113"/>
      <c r="J33" s="113"/>
      <c r="K33" s="98"/>
      <c r="L33" s="113"/>
      <c r="M33" s="106"/>
      <c r="N33" s="106"/>
      <c r="O33" s="106"/>
      <c r="P33" s="106"/>
      <c r="Q33" s="106"/>
      <c r="R33" s="106"/>
      <c r="S33" s="108"/>
      <c r="T33" s="576" t="s">
        <v>40</v>
      </c>
      <c r="U33" s="577"/>
      <c r="V33" s="577"/>
      <c r="W33" s="578"/>
      <c r="X33" s="14"/>
    </row>
    <row r="34" spans="1:24" ht="25.5" customHeight="1">
      <c r="B34" s="90">
        <v>7</v>
      </c>
      <c r="C34" s="1157" t="s">
        <v>632</v>
      </c>
      <c r="D34" s="1157"/>
      <c r="E34" s="109"/>
      <c r="F34" s="110"/>
      <c r="G34" s="111"/>
      <c r="H34" s="111"/>
      <c r="I34" s="111"/>
      <c r="J34" s="111"/>
      <c r="K34" s="104"/>
      <c r="L34" s="111"/>
      <c r="M34" s="109"/>
      <c r="N34" s="109"/>
      <c r="O34" s="109"/>
      <c r="P34" s="109"/>
      <c r="Q34" s="109"/>
      <c r="R34" s="109"/>
      <c r="S34" s="112"/>
      <c r="T34" s="613" t="s">
        <v>40</v>
      </c>
      <c r="U34" s="614"/>
      <c r="V34" s="614"/>
      <c r="W34" s="615"/>
    </row>
    <row r="35" spans="1:24" s="85" customFormat="1" ht="25.5" customHeight="1">
      <c r="A35" s="14"/>
      <c r="B35" s="96">
        <v>8</v>
      </c>
      <c r="C35" s="1158" t="s">
        <v>633</v>
      </c>
      <c r="D35" s="1158"/>
      <c r="E35" s="106"/>
      <c r="F35" s="107"/>
      <c r="G35" s="106"/>
      <c r="H35" s="106"/>
      <c r="I35" s="106"/>
      <c r="J35" s="106"/>
      <c r="K35" s="98"/>
      <c r="L35" s="106"/>
      <c r="M35" s="106"/>
      <c r="N35" s="106"/>
      <c r="O35" s="106"/>
      <c r="P35" s="106"/>
      <c r="Q35" s="106"/>
      <c r="R35" s="106"/>
      <c r="S35" s="108"/>
      <c r="T35" s="576" t="s">
        <v>40</v>
      </c>
      <c r="U35" s="577"/>
      <c r="V35" s="577"/>
      <c r="W35" s="578"/>
      <c r="X35" s="14"/>
    </row>
    <row r="36" spans="1:24" ht="25.5" customHeight="1">
      <c r="B36" s="90">
        <v>9</v>
      </c>
      <c r="C36" s="1157" t="s">
        <v>634</v>
      </c>
      <c r="D36" s="1157"/>
      <c r="E36" s="191"/>
      <c r="F36" s="192"/>
      <c r="G36" s="111"/>
      <c r="H36" s="191"/>
      <c r="I36" s="191"/>
      <c r="J36" s="191"/>
      <c r="K36" s="104"/>
      <c r="L36" s="109"/>
      <c r="M36" s="191"/>
      <c r="N36" s="111"/>
      <c r="O36" s="111"/>
      <c r="P36" s="191"/>
      <c r="Q36" s="191"/>
      <c r="R36" s="191"/>
      <c r="S36" s="193"/>
      <c r="T36" s="613" t="s">
        <v>40</v>
      </c>
      <c r="U36" s="614"/>
      <c r="V36" s="614"/>
      <c r="W36" s="615"/>
      <c r="X36" s="14">
        <v>193</v>
      </c>
    </row>
    <row r="37" spans="1:24" s="85" customFormat="1" ht="25.5" customHeight="1">
      <c r="A37" s="14"/>
      <c r="B37" s="96">
        <v>10</v>
      </c>
      <c r="C37" s="1158" t="s">
        <v>635</v>
      </c>
      <c r="D37" s="1158"/>
      <c r="E37" s="113"/>
      <c r="F37" s="114"/>
      <c r="G37" s="113"/>
      <c r="H37" s="113"/>
      <c r="I37" s="113"/>
      <c r="J37" s="113"/>
      <c r="K37" s="98"/>
      <c r="L37" s="113"/>
      <c r="M37" s="113"/>
      <c r="N37" s="113"/>
      <c r="O37" s="113"/>
      <c r="P37" s="113"/>
      <c r="Q37" s="113"/>
      <c r="R37" s="113"/>
      <c r="S37" s="115"/>
      <c r="T37" s="591" t="s">
        <v>40</v>
      </c>
      <c r="U37" s="592"/>
      <c r="V37" s="592"/>
      <c r="W37" s="593"/>
      <c r="X37" s="14"/>
    </row>
    <row r="38" spans="1:24" ht="25.5" customHeight="1">
      <c r="B38" s="90">
        <v>11</v>
      </c>
      <c r="C38" s="1157" t="s">
        <v>636</v>
      </c>
      <c r="D38" s="1157"/>
      <c r="E38" s="109"/>
      <c r="F38" s="110"/>
      <c r="G38" s="109"/>
      <c r="H38" s="109"/>
      <c r="I38" s="109"/>
      <c r="J38" s="109"/>
      <c r="K38" s="104"/>
      <c r="L38" s="109"/>
      <c r="M38" s="109"/>
      <c r="N38" s="109"/>
      <c r="O38" s="109"/>
      <c r="P38" s="109"/>
      <c r="Q38" s="109"/>
      <c r="R38" s="109"/>
      <c r="S38" s="112"/>
      <c r="T38" s="594" t="s">
        <v>40</v>
      </c>
      <c r="U38" s="595"/>
      <c r="V38" s="595"/>
      <c r="W38" s="596"/>
    </row>
    <row r="39" spans="1:24" s="85" customFormat="1" ht="25.5" customHeight="1">
      <c r="A39" s="14"/>
      <c r="B39" s="96">
        <v>12</v>
      </c>
      <c r="C39" s="1158" t="s">
        <v>637</v>
      </c>
      <c r="D39" s="1158"/>
      <c r="E39" s="106"/>
      <c r="F39" s="107"/>
      <c r="G39" s="106"/>
      <c r="H39" s="106"/>
      <c r="I39" s="106"/>
      <c r="J39" s="106"/>
      <c r="K39" s="98"/>
      <c r="L39" s="106"/>
      <c r="M39" s="106"/>
      <c r="N39" s="106"/>
      <c r="O39" s="106"/>
      <c r="P39" s="106"/>
      <c r="Q39" s="106"/>
      <c r="R39" s="106"/>
      <c r="S39" s="108"/>
      <c r="T39" s="591" t="s">
        <v>40</v>
      </c>
      <c r="U39" s="592"/>
      <c r="V39" s="592"/>
      <c r="W39" s="593"/>
      <c r="X39" s="14"/>
    </row>
    <row r="40" spans="1:24" ht="25.5" customHeight="1">
      <c r="B40" s="90">
        <v>13</v>
      </c>
      <c r="C40" s="1157" t="s">
        <v>638</v>
      </c>
      <c r="D40" s="1157"/>
      <c r="E40" s="104"/>
      <c r="F40" s="119"/>
      <c r="G40" s="104"/>
      <c r="H40" s="104"/>
      <c r="I40" s="104"/>
      <c r="J40" s="104"/>
      <c r="K40" s="120"/>
      <c r="L40" s="104"/>
      <c r="M40" s="104"/>
      <c r="N40" s="104"/>
      <c r="O40" s="104"/>
      <c r="P40" s="104"/>
      <c r="Q40" s="104"/>
      <c r="R40" s="104"/>
      <c r="S40" s="105"/>
      <c r="T40" s="594" t="s">
        <v>40</v>
      </c>
      <c r="U40" s="595"/>
      <c r="V40" s="595"/>
      <c r="W40" s="596"/>
    </row>
    <row r="41" spans="1:24" s="85" customFormat="1" ht="25.5" customHeight="1">
      <c r="A41" s="14"/>
      <c r="B41" s="96">
        <v>14</v>
      </c>
      <c r="C41" s="1158" t="s">
        <v>639</v>
      </c>
      <c r="D41" s="1158"/>
      <c r="E41" s="98"/>
      <c r="F41" s="99"/>
      <c r="G41" s="98"/>
      <c r="H41" s="98"/>
      <c r="I41" s="98"/>
      <c r="J41" s="98"/>
      <c r="K41" s="118"/>
      <c r="L41" s="98"/>
      <c r="M41" s="98"/>
      <c r="N41" s="98"/>
      <c r="O41" s="98"/>
      <c r="P41" s="98"/>
      <c r="Q41" s="98"/>
      <c r="R41" s="98"/>
      <c r="S41" s="100"/>
      <c r="T41" s="591" t="s">
        <v>40</v>
      </c>
      <c r="U41" s="592"/>
      <c r="V41" s="592"/>
      <c r="W41" s="593"/>
      <c r="X41" s="14"/>
    </row>
    <row r="42" spans="1:24" ht="25.5" customHeight="1">
      <c r="B42" s="90">
        <v>15</v>
      </c>
      <c r="C42" s="1157" t="s">
        <v>640</v>
      </c>
      <c r="D42" s="1157"/>
      <c r="E42" s="136"/>
      <c r="F42" s="146"/>
      <c r="G42" s="136"/>
      <c r="H42" s="136"/>
      <c r="I42" s="136"/>
      <c r="J42" s="136"/>
      <c r="K42" s="147"/>
      <c r="L42" s="136"/>
      <c r="M42" s="136"/>
      <c r="N42" s="136"/>
      <c r="O42" s="136"/>
      <c r="P42" s="136"/>
      <c r="Q42" s="136"/>
      <c r="R42" s="136"/>
      <c r="S42" s="148"/>
      <c r="T42" s="599" t="s">
        <v>40</v>
      </c>
      <c r="U42" s="600"/>
      <c r="V42" s="600"/>
      <c r="W42" s="601"/>
    </row>
    <row r="43" spans="1:24" s="85" customFormat="1" ht="25.5" customHeight="1">
      <c r="A43" s="14"/>
      <c r="B43" s="96">
        <v>16</v>
      </c>
      <c r="C43" s="1158" t="s">
        <v>641</v>
      </c>
      <c r="D43" s="1158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591" t="s">
        <v>40</v>
      </c>
      <c r="U43" s="592"/>
      <c r="V43" s="592"/>
      <c r="W43" s="593"/>
      <c r="X43" s="14"/>
    </row>
    <row r="44" spans="1:24" ht="25.5" customHeight="1">
      <c r="B44" s="90">
        <v>17</v>
      </c>
      <c r="C44" s="1157" t="s">
        <v>642</v>
      </c>
      <c r="D44" s="1157"/>
      <c r="E44" s="104"/>
      <c r="F44" s="119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5"/>
      <c r="T44" s="594" t="s">
        <v>40</v>
      </c>
      <c r="U44" s="595"/>
      <c r="V44" s="595"/>
      <c r="W44" s="596"/>
    </row>
    <row r="45" spans="1:24" s="85" customFormat="1" ht="25.5" customHeight="1">
      <c r="A45" s="14"/>
      <c r="B45" s="96">
        <v>18</v>
      </c>
      <c r="C45" s="1158" t="s">
        <v>643</v>
      </c>
      <c r="D45" s="1158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591" t="s">
        <v>40</v>
      </c>
      <c r="U45" s="592"/>
      <c r="V45" s="592"/>
      <c r="W45" s="593"/>
      <c r="X45" s="14"/>
    </row>
    <row r="46" spans="1:24" ht="25.5" customHeight="1">
      <c r="B46" s="90">
        <v>19</v>
      </c>
      <c r="C46" s="1157" t="s">
        <v>644</v>
      </c>
      <c r="D46" s="1157"/>
      <c r="E46" s="173"/>
      <c r="F46" s="174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6"/>
      <c r="T46" s="594" t="s">
        <v>40</v>
      </c>
      <c r="U46" s="595"/>
      <c r="V46" s="595"/>
      <c r="W46" s="596"/>
    </row>
    <row r="47" spans="1:24" s="85" customFormat="1" ht="25.5" customHeight="1">
      <c r="A47" s="14"/>
      <c r="B47" s="96">
        <v>20</v>
      </c>
      <c r="C47" s="1158" t="s">
        <v>645</v>
      </c>
      <c r="D47" s="1158"/>
      <c r="E47" s="98"/>
      <c r="F47" s="99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100"/>
      <c r="T47" s="576" t="s">
        <v>40</v>
      </c>
      <c r="U47" s="577"/>
      <c r="V47" s="577"/>
      <c r="W47" s="578"/>
      <c r="X47" s="14"/>
    </row>
    <row r="48" spans="1:24" ht="25.5" customHeight="1">
      <c r="B48" s="90">
        <v>21</v>
      </c>
      <c r="C48" s="1157" t="s">
        <v>646</v>
      </c>
      <c r="D48" s="1157"/>
      <c r="E48" s="173"/>
      <c r="F48" s="177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9"/>
      <c r="T48" s="613" t="s">
        <v>40</v>
      </c>
      <c r="U48" s="614"/>
      <c r="V48" s="614"/>
      <c r="W48" s="615"/>
    </row>
    <row r="49" spans="1:24" s="85" customFormat="1" ht="25.5" customHeight="1">
      <c r="A49" s="14"/>
      <c r="B49" s="96">
        <v>22</v>
      </c>
      <c r="C49" s="1158" t="s">
        <v>647</v>
      </c>
      <c r="D49" s="1158"/>
      <c r="E49" s="98"/>
      <c r="F49" s="131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3"/>
      <c r="T49" s="576" t="s">
        <v>40</v>
      </c>
      <c r="U49" s="577"/>
      <c r="V49" s="577"/>
      <c r="W49" s="578"/>
      <c r="X49" s="14">
        <v>208</v>
      </c>
    </row>
    <row r="50" spans="1:24" ht="25.5" customHeight="1">
      <c r="B50" s="90">
        <v>23</v>
      </c>
      <c r="C50" s="1157" t="s">
        <v>648</v>
      </c>
      <c r="D50" s="1157"/>
      <c r="E50" s="173"/>
      <c r="F50" s="177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9"/>
      <c r="T50" s="613" t="s">
        <v>40</v>
      </c>
      <c r="U50" s="614"/>
      <c r="V50" s="614"/>
      <c r="W50" s="615"/>
    </row>
    <row r="51" spans="1:24" s="85" customFormat="1" ht="25.5" customHeight="1">
      <c r="A51" s="14"/>
      <c r="B51" s="96">
        <v>24</v>
      </c>
      <c r="C51" s="1158" t="s">
        <v>649</v>
      </c>
      <c r="D51" s="1158"/>
      <c r="E51" s="137"/>
      <c r="F51" s="165"/>
      <c r="G51" s="137"/>
      <c r="H51" s="137"/>
      <c r="I51" s="137"/>
      <c r="J51" s="137"/>
      <c r="K51" s="166"/>
      <c r="L51" s="137"/>
      <c r="M51" s="137"/>
      <c r="N51" s="137"/>
      <c r="O51" s="137"/>
      <c r="P51" s="137"/>
      <c r="Q51" s="137"/>
      <c r="R51" s="137"/>
      <c r="S51" s="158"/>
      <c r="T51" s="607" t="s">
        <v>40</v>
      </c>
      <c r="U51" s="608"/>
      <c r="V51" s="608"/>
      <c r="W51" s="609"/>
      <c r="X51" s="14"/>
    </row>
    <row r="52" spans="1:24" ht="25.5" customHeight="1">
      <c r="B52" s="90">
        <v>25</v>
      </c>
      <c r="C52" s="1157" t="s">
        <v>650</v>
      </c>
      <c r="D52" s="1157"/>
      <c r="E52" s="136"/>
      <c r="F52" s="146"/>
      <c r="G52" s="136"/>
      <c r="H52" s="136"/>
      <c r="I52" s="136"/>
      <c r="J52" s="136"/>
      <c r="K52" s="147"/>
      <c r="L52" s="136"/>
      <c r="M52" s="136"/>
      <c r="N52" s="136"/>
      <c r="O52" s="136"/>
      <c r="P52" s="136"/>
      <c r="Q52" s="136"/>
      <c r="R52" s="136"/>
      <c r="S52" s="148"/>
      <c r="T52" s="744" t="s">
        <v>40</v>
      </c>
      <c r="U52" s="745"/>
      <c r="V52" s="745"/>
      <c r="W52" s="746"/>
    </row>
    <row r="53" spans="1:24" s="85" customFormat="1" ht="25.5" customHeight="1">
      <c r="A53" s="14"/>
      <c r="B53" s="96">
        <v>26</v>
      </c>
      <c r="C53" s="1158" t="s">
        <v>651</v>
      </c>
      <c r="D53" s="1158"/>
      <c r="E53" s="137"/>
      <c r="F53" s="165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58"/>
      <c r="T53" s="607" t="s">
        <v>40</v>
      </c>
      <c r="U53" s="608"/>
      <c r="V53" s="608"/>
      <c r="W53" s="609"/>
      <c r="X53" s="14"/>
    </row>
    <row r="54" spans="1:24" ht="25.5" customHeight="1">
      <c r="B54" s="90">
        <v>27</v>
      </c>
      <c r="C54" s="1157" t="s">
        <v>652</v>
      </c>
      <c r="D54" s="1157"/>
      <c r="E54" s="134"/>
      <c r="F54" s="135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8"/>
      <c r="T54" s="744" t="s">
        <v>40</v>
      </c>
      <c r="U54" s="745"/>
      <c r="V54" s="745"/>
      <c r="W54" s="746"/>
    </row>
    <row r="55" spans="1:24" s="85" customFormat="1" ht="25.5" customHeight="1">
      <c r="A55" s="14"/>
      <c r="B55" s="96">
        <v>28</v>
      </c>
      <c r="C55" s="1158" t="s">
        <v>653</v>
      </c>
      <c r="D55" s="1158"/>
      <c r="E55" s="137"/>
      <c r="F55" s="165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58"/>
      <c r="T55" s="607" t="s">
        <v>40</v>
      </c>
      <c r="U55" s="608"/>
      <c r="V55" s="608"/>
      <c r="W55" s="609"/>
      <c r="X55" s="14"/>
    </row>
    <row r="56" spans="1:24" ht="25.5" customHeight="1">
      <c r="B56" s="90">
        <v>29</v>
      </c>
      <c r="C56" s="1157" t="s">
        <v>654</v>
      </c>
      <c r="D56" s="1157"/>
      <c r="E56" s="135"/>
      <c r="F56" s="13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8"/>
      <c r="T56" s="567" t="s">
        <v>40</v>
      </c>
      <c r="U56" s="568"/>
      <c r="V56" s="568"/>
      <c r="W56" s="569"/>
    </row>
    <row r="57" spans="1:24" s="85" customFormat="1" ht="25.5" customHeight="1">
      <c r="A57" s="14"/>
      <c r="B57" s="96">
        <v>30</v>
      </c>
      <c r="C57" s="1158" t="s">
        <v>655</v>
      </c>
      <c r="D57" s="1158"/>
      <c r="E57" s="159"/>
      <c r="F57" s="160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61"/>
      <c r="T57" s="588" t="s">
        <v>40</v>
      </c>
      <c r="U57" s="589"/>
      <c r="V57" s="589"/>
      <c r="W57" s="590"/>
      <c r="X57" s="14"/>
    </row>
    <row r="58" spans="1:24" ht="25.5" customHeight="1">
      <c r="B58" s="90">
        <v>31</v>
      </c>
      <c r="C58" s="1157" t="s">
        <v>656</v>
      </c>
      <c r="D58" s="1157"/>
      <c r="E58" s="134"/>
      <c r="F58" s="13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8"/>
      <c r="T58" s="567" t="s">
        <v>40</v>
      </c>
      <c r="U58" s="568"/>
      <c r="V58" s="568"/>
      <c r="W58" s="569"/>
    </row>
    <row r="59" spans="1:24" s="97" customFormat="1" ht="25.5" customHeight="1">
      <c r="A59" s="89"/>
      <c r="B59" s="96">
        <v>32</v>
      </c>
      <c r="C59" s="1158" t="s">
        <v>657</v>
      </c>
      <c r="D59" s="1158"/>
      <c r="E59" s="159"/>
      <c r="F59" s="160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58"/>
      <c r="T59" s="570" t="s">
        <v>40</v>
      </c>
      <c r="U59" s="571"/>
      <c r="V59" s="571"/>
      <c r="W59" s="572"/>
      <c r="X59" s="89"/>
    </row>
    <row r="60" spans="1:24" ht="25.5" customHeight="1">
      <c r="B60" s="90">
        <v>33</v>
      </c>
      <c r="C60" s="1157" t="s">
        <v>658</v>
      </c>
      <c r="D60" s="1157"/>
      <c r="E60" s="139"/>
      <c r="F60" s="140"/>
      <c r="G60" s="134"/>
      <c r="H60" s="134"/>
      <c r="I60" s="134"/>
      <c r="J60" s="134"/>
      <c r="K60" s="134"/>
      <c r="L60" s="134"/>
      <c r="M60" s="139"/>
      <c r="N60" s="139"/>
      <c r="O60" s="139"/>
      <c r="P60" s="194"/>
      <c r="Q60" s="194"/>
      <c r="R60" s="139"/>
      <c r="S60" s="141"/>
      <c r="T60" s="567" t="s">
        <v>40</v>
      </c>
      <c r="U60" s="568"/>
      <c r="V60" s="568"/>
      <c r="W60" s="569"/>
    </row>
    <row r="61" spans="1:24" s="85" customFormat="1" ht="25.5" customHeight="1">
      <c r="A61" s="14"/>
      <c r="B61" s="96">
        <v>34</v>
      </c>
      <c r="C61" s="1158" t="s">
        <v>659</v>
      </c>
      <c r="D61" s="1158"/>
      <c r="E61" s="162"/>
      <c r="F61" s="163"/>
      <c r="G61" s="155"/>
      <c r="H61" s="155"/>
      <c r="I61" s="155"/>
      <c r="J61" s="155"/>
      <c r="K61" s="137"/>
      <c r="L61" s="155"/>
      <c r="M61" s="162"/>
      <c r="N61" s="162"/>
      <c r="O61" s="162"/>
      <c r="P61" s="162"/>
      <c r="Q61" s="162"/>
      <c r="R61" s="162"/>
      <c r="S61" s="164"/>
      <c r="T61" s="607" t="s">
        <v>40</v>
      </c>
      <c r="U61" s="608"/>
      <c r="V61" s="608"/>
      <c r="W61" s="609"/>
      <c r="X61" s="14"/>
    </row>
    <row r="62" spans="1:24" ht="25.5" customHeight="1">
      <c r="B62" s="90">
        <v>35</v>
      </c>
      <c r="C62" s="1157" t="s">
        <v>660</v>
      </c>
      <c r="D62" s="1157"/>
      <c r="E62" s="139"/>
      <c r="F62" s="140"/>
      <c r="G62" s="142"/>
      <c r="H62" s="142"/>
      <c r="I62" s="142"/>
      <c r="J62" s="142"/>
      <c r="K62" s="134"/>
      <c r="L62" s="142"/>
      <c r="M62" s="139"/>
      <c r="N62" s="139"/>
      <c r="O62" s="139"/>
      <c r="P62" s="139"/>
      <c r="Q62" s="139"/>
      <c r="R62" s="139"/>
      <c r="S62" s="141"/>
      <c r="T62" s="567" t="s">
        <v>40</v>
      </c>
      <c r="U62" s="568"/>
      <c r="V62" s="568"/>
      <c r="W62" s="569"/>
    </row>
    <row r="63" spans="1:24" s="85" customFormat="1" ht="25.5" customHeight="1">
      <c r="A63" s="14"/>
      <c r="B63" s="96">
        <v>36</v>
      </c>
      <c r="C63" s="1158" t="s">
        <v>661</v>
      </c>
      <c r="D63" s="1158"/>
      <c r="E63" s="162"/>
      <c r="F63" s="163"/>
      <c r="G63" s="155"/>
      <c r="H63" s="155"/>
      <c r="I63" s="155"/>
      <c r="J63" s="155"/>
      <c r="K63" s="137"/>
      <c r="L63" s="155"/>
      <c r="M63" s="162"/>
      <c r="N63" s="162"/>
      <c r="O63" s="162"/>
      <c r="P63" s="162"/>
      <c r="Q63" s="162"/>
      <c r="R63" s="162"/>
      <c r="S63" s="164"/>
      <c r="T63" s="607" t="s">
        <v>40</v>
      </c>
      <c r="U63" s="608"/>
      <c r="V63" s="608"/>
      <c r="W63" s="609"/>
      <c r="X63" s="14"/>
    </row>
    <row r="64" spans="1:24" ht="25.5" customHeight="1">
      <c r="B64" s="90">
        <v>37</v>
      </c>
      <c r="C64" s="1157" t="s">
        <v>662</v>
      </c>
      <c r="D64" s="1157"/>
      <c r="E64" s="139"/>
      <c r="F64" s="140"/>
      <c r="G64" s="139"/>
      <c r="H64" s="139"/>
      <c r="I64" s="139"/>
      <c r="J64" s="139"/>
      <c r="K64" s="134"/>
      <c r="L64" s="139"/>
      <c r="M64" s="139"/>
      <c r="N64" s="139"/>
      <c r="O64" s="139"/>
      <c r="P64" s="139"/>
      <c r="Q64" s="139"/>
      <c r="R64" s="139"/>
      <c r="S64" s="141"/>
      <c r="T64" s="567" t="s">
        <v>40</v>
      </c>
      <c r="U64" s="568"/>
      <c r="V64" s="568"/>
      <c r="W64" s="569"/>
    </row>
    <row r="65" spans="1:24" s="85" customFormat="1" ht="25.5" customHeight="1">
      <c r="A65" s="14"/>
      <c r="B65" s="96">
        <v>38</v>
      </c>
      <c r="C65" s="1158" t="s">
        <v>663</v>
      </c>
      <c r="D65" s="1158"/>
      <c r="E65" s="201"/>
      <c r="F65" s="202"/>
      <c r="G65" s="155"/>
      <c r="H65" s="201"/>
      <c r="I65" s="201"/>
      <c r="J65" s="201"/>
      <c r="K65" s="137"/>
      <c r="L65" s="162"/>
      <c r="M65" s="201"/>
      <c r="N65" s="155"/>
      <c r="O65" s="155"/>
      <c r="P65" s="201"/>
      <c r="Q65" s="201"/>
      <c r="R65" s="201"/>
      <c r="S65" s="203"/>
      <c r="T65" s="607" t="s">
        <v>40</v>
      </c>
      <c r="U65" s="608"/>
      <c r="V65" s="608"/>
      <c r="W65" s="609"/>
      <c r="X65" s="14">
        <v>183</v>
      </c>
    </row>
    <row r="66" spans="1:24" ht="25.5" customHeight="1">
      <c r="B66" s="90">
        <v>39</v>
      </c>
      <c r="C66" s="1157" t="s">
        <v>664</v>
      </c>
      <c r="D66" s="1157"/>
      <c r="E66" s="142"/>
      <c r="F66" s="143"/>
      <c r="G66" s="142"/>
      <c r="H66" s="142"/>
      <c r="I66" s="142"/>
      <c r="J66" s="142"/>
      <c r="K66" s="134"/>
      <c r="L66" s="142"/>
      <c r="M66" s="142"/>
      <c r="N66" s="142"/>
      <c r="O66" s="142"/>
      <c r="P66" s="142"/>
      <c r="Q66" s="142"/>
      <c r="R66" s="142"/>
      <c r="S66" s="144"/>
      <c r="T66" s="567" t="s">
        <v>40</v>
      </c>
      <c r="U66" s="568"/>
      <c r="V66" s="568"/>
      <c r="W66" s="569"/>
    </row>
    <row r="67" spans="1:24" s="85" customFormat="1" ht="25.5" customHeight="1">
      <c r="A67" s="14"/>
      <c r="B67" s="96">
        <v>40</v>
      </c>
      <c r="C67" s="1158" t="s">
        <v>665</v>
      </c>
      <c r="D67" s="1158"/>
      <c r="E67" s="165"/>
      <c r="F67" s="165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58"/>
      <c r="T67" s="570" t="s">
        <v>40</v>
      </c>
      <c r="U67" s="571"/>
      <c r="V67" s="571"/>
      <c r="W67" s="572"/>
      <c r="X67" s="14"/>
    </row>
    <row r="68" spans="1:24" ht="25.5" customHeight="1">
      <c r="B68" s="90">
        <v>41</v>
      </c>
      <c r="C68" s="1157" t="s">
        <v>666</v>
      </c>
      <c r="D68" s="1157"/>
      <c r="E68" s="195"/>
      <c r="F68" s="196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7"/>
      <c r="T68" s="726" t="s">
        <v>40</v>
      </c>
      <c r="U68" s="727"/>
      <c r="V68" s="727"/>
      <c r="W68" s="728"/>
    </row>
    <row r="69" spans="1:24" s="85" customFormat="1" ht="25.5" customHeight="1">
      <c r="A69" s="14"/>
      <c r="B69" s="96">
        <v>42</v>
      </c>
      <c r="C69" s="1158" t="s">
        <v>667</v>
      </c>
      <c r="D69" s="1158"/>
      <c r="E69" s="98"/>
      <c r="F69" s="99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00"/>
      <c r="T69" s="576" t="s">
        <v>40</v>
      </c>
      <c r="U69" s="577"/>
      <c r="V69" s="577"/>
      <c r="W69" s="578"/>
      <c r="X69" s="14"/>
    </row>
    <row r="70" spans="1:24" ht="25.5" customHeight="1">
      <c r="B70" s="90">
        <v>43</v>
      </c>
      <c r="C70" s="1157" t="s">
        <v>668</v>
      </c>
      <c r="D70" s="1157"/>
      <c r="E70" s="195"/>
      <c r="F70" s="196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8"/>
      <c r="T70" s="567" t="s">
        <v>40</v>
      </c>
      <c r="U70" s="568"/>
      <c r="V70" s="568"/>
      <c r="W70" s="569"/>
    </row>
    <row r="71" spans="1:24" s="85" customFormat="1" ht="25.5" customHeight="1">
      <c r="A71" s="14"/>
      <c r="B71" s="96">
        <v>44</v>
      </c>
      <c r="C71" s="1158" t="s">
        <v>669</v>
      </c>
      <c r="D71" s="1158"/>
      <c r="E71" s="106"/>
      <c r="F71" s="107"/>
      <c r="G71" s="98"/>
      <c r="H71" s="98"/>
      <c r="I71" s="98"/>
      <c r="J71" s="98"/>
      <c r="K71" s="98"/>
      <c r="L71" s="98"/>
      <c r="M71" s="106"/>
      <c r="N71" s="106"/>
      <c r="O71" s="106"/>
      <c r="P71" s="190"/>
      <c r="Q71" s="190"/>
      <c r="R71" s="106"/>
      <c r="S71" s="108"/>
      <c r="T71" s="576" t="s">
        <v>40</v>
      </c>
      <c r="U71" s="577"/>
      <c r="V71" s="577"/>
      <c r="W71" s="578"/>
      <c r="X71" s="14"/>
    </row>
    <row r="72" spans="1:24" ht="25.5" customHeight="1">
      <c r="B72" s="90">
        <v>45</v>
      </c>
      <c r="C72" s="1157" t="s">
        <v>670</v>
      </c>
      <c r="D72" s="1157"/>
      <c r="E72" s="142"/>
      <c r="F72" s="143"/>
      <c r="G72" s="139"/>
      <c r="H72" s="139"/>
      <c r="I72" s="139"/>
      <c r="J72" s="139"/>
      <c r="K72" s="134"/>
      <c r="L72" s="139"/>
      <c r="M72" s="142"/>
      <c r="N72" s="142"/>
      <c r="O72" s="142"/>
      <c r="P72" s="142"/>
      <c r="Q72" s="142"/>
      <c r="R72" s="142"/>
      <c r="S72" s="144"/>
      <c r="T72" s="741" t="s">
        <v>40</v>
      </c>
      <c r="U72" s="742"/>
      <c r="V72" s="742"/>
      <c r="W72" s="743"/>
    </row>
    <row r="73" spans="1:24" s="85" customFormat="1" ht="25.5" customHeight="1">
      <c r="A73" s="14"/>
      <c r="B73" s="96">
        <v>46</v>
      </c>
      <c r="C73" s="1158" t="s">
        <v>671</v>
      </c>
      <c r="D73" s="1158"/>
      <c r="E73" s="106"/>
      <c r="F73" s="107"/>
      <c r="G73" s="113"/>
      <c r="H73" s="113"/>
      <c r="I73" s="113"/>
      <c r="J73" s="113"/>
      <c r="K73" s="98"/>
      <c r="L73" s="113"/>
      <c r="M73" s="106"/>
      <c r="N73" s="106"/>
      <c r="O73" s="106"/>
      <c r="P73" s="106"/>
      <c r="Q73" s="106"/>
      <c r="R73" s="106"/>
      <c r="S73" s="108"/>
      <c r="T73" s="576" t="s">
        <v>40</v>
      </c>
      <c r="U73" s="577"/>
      <c r="V73" s="577"/>
      <c r="W73" s="578"/>
      <c r="X73" s="14"/>
    </row>
    <row r="74" spans="1:24" ht="25.5" customHeight="1">
      <c r="B74" s="90">
        <v>47</v>
      </c>
      <c r="C74" s="1157" t="s">
        <v>672</v>
      </c>
      <c r="D74" s="1157"/>
      <c r="E74" s="142"/>
      <c r="F74" s="143"/>
      <c r="G74" s="139"/>
      <c r="H74" s="139"/>
      <c r="I74" s="139"/>
      <c r="J74" s="139"/>
      <c r="K74" s="134"/>
      <c r="L74" s="139"/>
      <c r="M74" s="142"/>
      <c r="N74" s="142"/>
      <c r="O74" s="142"/>
      <c r="P74" s="142"/>
      <c r="Q74" s="142"/>
      <c r="R74" s="142"/>
      <c r="S74" s="144"/>
      <c r="T74" s="741" t="s">
        <v>40</v>
      </c>
      <c r="U74" s="742"/>
      <c r="V74" s="742"/>
      <c r="W74" s="743"/>
    </row>
    <row r="75" spans="1:24" s="85" customFormat="1" ht="25.5" customHeight="1">
      <c r="A75" s="14"/>
      <c r="B75" s="96">
        <v>48</v>
      </c>
      <c r="C75" s="1158" t="s">
        <v>673</v>
      </c>
      <c r="D75" s="1158"/>
      <c r="E75" s="106"/>
      <c r="F75" s="107"/>
      <c r="G75" s="106"/>
      <c r="H75" s="106"/>
      <c r="I75" s="106"/>
      <c r="J75" s="106"/>
      <c r="K75" s="98"/>
      <c r="L75" s="106"/>
      <c r="M75" s="106"/>
      <c r="N75" s="106"/>
      <c r="O75" s="106"/>
      <c r="P75" s="106"/>
      <c r="Q75" s="106"/>
      <c r="R75" s="106"/>
      <c r="S75" s="108"/>
      <c r="T75" s="576" t="s">
        <v>40</v>
      </c>
      <c r="U75" s="577"/>
      <c r="V75" s="577"/>
      <c r="W75" s="578"/>
      <c r="X75" s="14">
        <v>203</v>
      </c>
    </row>
    <row r="76" spans="1:24" ht="25.5" customHeight="1">
      <c r="B76" s="90">
        <v>49</v>
      </c>
      <c r="C76" s="1157" t="s">
        <v>674</v>
      </c>
      <c r="D76" s="1157"/>
      <c r="E76" s="198"/>
      <c r="F76" s="199"/>
      <c r="G76" s="139"/>
      <c r="H76" s="198"/>
      <c r="I76" s="198"/>
      <c r="J76" s="198"/>
      <c r="K76" s="134"/>
      <c r="L76" s="142"/>
      <c r="M76" s="198"/>
      <c r="N76" s="139"/>
      <c r="O76" s="139"/>
      <c r="P76" s="198"/>
      <c r="Q76" s="198"/>
      <c r="R76" s="198"/>
      <c r="S76" s="200"/>
      <c r="T76" s="741" t="s">
        <v>40</v>
      </c>
      <c r="U76" s="742"/>
      <c r="V76" s="742"/>
      <c r="W76" s="743"/>
    </row>
    <row r="77" spans="1:24" s="85" customFormat="1" ht="25.5" customHeight="1">
      <c r="A77" s="14"/>
      <c r="B77" s="96">
        <v>50</v>
      </c>
      <c r="C77" s="1158" t="s">
        <v>675</v>
      </c>
      <c r="D77" s="1158"/>
      <c r="E77" s="113"/>
      <c r="F77" s="114"/>
      <c r="G77" s="113"/>
      <c r="H77" s="113"/>
      <c r="I77" s="113"/>
      <c r="J77" s="113"/>
      <c r="K77" s="98"/>
      <c r="L77" s="113"/>
      <c r="M77" s="113"/>
      <c r="N77" s="113"/>
      <c r="O77" s="113"/>
      <c r="P77" s="113"/>
      <c r="Q77" s="113"/>
      <c r="R77" s="113"/>
      <c r="S77" s="115"/>
      <c r="T77" s="576" t="s">
        <v>40</v>
      </c>
      <c r="U77" s="577"/>
      <c r="V77" s="577"/>
      <c r="W77" s="578"/>
      <c r="X77" s="14"/>
    </row>
    <row r="78" spans="1:24" ht="25.5" customHeight="1">
      <c r="B78" s="90">
        <v>51</v>
      </c>
      <c r="C78" s="1157" t="s">
        <v>676</v>
      </c>
      <c r="D78" s="1157"/>
      <c r="E78" s="139"/>
      <c r="F78" s="140"/>
      <c r="G78" s="139"/>
      <c r="H78" s="139"/>
      <c r="I78" s="139"/>
      <c r="J78" s="139"/>
      <c r="K78" s="134"/>
      <c r="L78" s="139"/>
      <c r="M78" s="139"/>
      <c r="N78" s="139"/>
      <c r="O78" s="139"/>
      <c r="P78" s="139"/>
      <c r="Q78" s="139"/>
      <c r="R78" s="139"/>
      <c r="S78" s="141"/>
      <c r="T78" s="741" t="s">
        <v>40</v>
      </c>
      <c r="U78" s="742"/>
      <c r="V78" s="742"/>
      <c r="W78" s="743"/>
    </row>
    <row r="79" spans="1:24" s="85" customFormat="1" ht="25.5" customHeight="1">
      <c r="A79" s="14"/>
      <c r="B79" s="96">
        <v>52</v>
      </c>
      <c r="C79" s="1158" t="s">
        <v>677</v>
      </c>
      <c r="D79" s="1158"/>
      <c r="E79" s="137"/>
      <c r="F79" s="165"/>
      <c r="G79" s="137"/>
      <c r="H79" s="137"/>
      <c r="I79" s="137"/>
      <c r="J79" s="137"/>
      <c r="K79" s="166"/>
      <c r="L79" s="137"/>
      <c r="M79" s="137"/>
      <c r="N79" s="137"/>
      <c r="O79" s="137"/>
      <c r="P79" s="137"/>
      <c r="Q79" s="137"/>
      <c r="R79" s="137"/>
      <c r="S79" s="158"/>
      <c r="T79" s="570" t="s">
        <v>40</v>
      </c>
      <c r="U79" s="571"/>
      <c r="V79" s="571"/>
      <c r="W79" s="572"/>
      <c r="X79" s="14"/>
    </row>
    <row r="80" spans="1:24" ht="25.5" customHeight="1">
      <c r="B80" s="90">
        <v>53</v>
      </c>
      <c r="C80" s="1157" t="s">
        <v>678</v>
      </c>
      <c r="D80" s="1157"/>
      <c r="E80" s="104"/>
      <c r="F80" s="119"/>
      <c r="G80" s="104"/>
      <c r="H80" s="104"/>
      <c r="I80" s="104"/>
      <c r="J80" s="104"/>
      <c r="K80" s="120"/>
      <c r="L80" s="104"/>
      <c r="M80" s="104"/>
      <c r="N80" s="104"/>
      <c r="O80" s="104"/>
      <c r="P80" s="104"/>
      <c r="Q80" s="104"/>
      <c r="R80" s="104"/>
      <c r="S80" s="105"/>
      <c r="T80" s="613" t="s">
        <v>40</v>
      </c>
      <c r="U80" s="614"/>
      <c r="V80" s="614"/>
      <c r="W80" s="615"/>
      <c r="X80" s="14">
        <v>184</v>
      </c>
    </row>
    <row r="81" spans="1:24" s="85" customFormat="1" ht="25.5" customHeight="1">
      <c r="A81" s="14"/>
      <c r="B81" s="96">
        <v>54</v>
      </c>
      <c r="C81" s="1158" t="s">
        <v>679</v>
      </c>
      <c r="D81" s="1158"/>
      <c r="E81" s="184"/>
      <c r="F81" s="185"/>
      <c r="G81" s="184"/>
      <c r="H81" s="184"/>
      <c r="I81" s="184"/>
      <c r="J81" s="184"/>
      <c r="K81" s="186"/>
      <c r="L81" s="184"/>
      <c r="M81" s="184"/>
      <c r="N81" s="184"/>
      <c r="O81" s="184"/>
      <c r="P81" s="184"/>
      <c r="Q81" s="184"/>
      <c r="R81" s="184"/>
      <c r="S81" s="187"/>
      <c r="T81" s="570" t="s">
        <v>40</v>
      </c>
      <c r="U81" s="571"/>
      <c r="V81" s="571"/>
      <c r="W81" s="572"/>
      <c r="X81" s="14"/>
    </row>
    <row r="82" spans="1:24" ht="25.5" customHeight="1">
      <c r="B82" s="90">
        <v>55</v>
      </c>
      <c r="C82" s="1157" t="s">
        <v>680</v>
      </c>
      <c r="D82" s="1157"/>
      <c r="E82" s="104"/>
      <c r="F82" s="119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5"/>
      <c r="T82" s="613" t="s">
        <v>40</v>
      </c>
      <c r="U82" s="614"/>
      <c r="V82" s="614"/>
      <c r="W82" s="615"/>
    </row>
    <row r="83" spans="1:24" s="85" customFormat="1" ht="25.5" customHeight="1">
      <c r="A83" s="14"/>
      <c r="B83" s="96">
        <v>56</v>
      </c>
      <c r="C83" s="1158" t="s">
        <v>681</v>
      </c>
      <c r="D83" s="1158"/>
      <c r="E83" s="98"/>
      <c r="F83" s="99"/>
      <c r="G83" s="98" t="s">
        <v>60</v>
      </c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100"/>
      <c r="T83" s="677" t="s">
        <v>682</v>
      </c>
      <c r="U83" s="678"/>
      <c r="V83" s="678"/>
      <c r="W83" s="679"/>
      <c r="X83" s="14"/>
    </row>
    <row r="84" spans="1:24" ht="25.5" customHeight="1">
      <c r="B84" s="90">
        <v>57</v>
      </c>
      <c r="C84" s="1157" t="s">
        <v>683</v>
      </c>
      <c r="D84" s="1157"/>
      <c r="E84" s="104"/>
      <c r="F84" s="119"/>
      <c r="G84" s="104"/>
      <c r="H84" s="104"/>
      <c r="I84" s="104"/>
      <c r="J84" s="104"/>
      <c r="K84" s="104"/>
      <c r="L84" s="104"/>
      <c r="M84" s="104"/>
      <c r="N84" s="101"/>
      <c r="O84" s="101"/>
      <c r="P84" s="101"/>
      <c r="Q84" s="101"/>
      <c r="R84" s="101"/>
      <c r="S84" s="103"/>
      <c r="T84" s="680" t="s">
        <v>40</v>
      </c>
      <c r="U84" s="681"/>
      <c r="V84" s="681"/>
      <c r="W84" s="682"/>
    </row>
    <row r="85" spans="1:24" s="85" customFormat="1" ht="25.5" customHeight="1">
      <c r="A85" s="14"/>
      <c r="B85" s="96">
        <v>58</v>
      </c>
      <c r="C85" s="1158" t="s">
        <v>684</v>
      </c>
      <c r="D85" s="1158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100"/>
      <c r="T85" s="683" t="s">
        <v>40</v>
      </c>
      <c r="U85" s="684"/>
      <c r="V85" s="684"/>
      <c r="W85" s="685"/>
      <c r="X85" s="14"/>
    </row>
    <row r="86" spans="1:24" ht="25.5" customHeight="1">
      <c r="B86" s="90">
        <v>59</v>
      </c>
      <c r="C86" s="1157" t="s">
        <v>685</v>
      </c>
      <c r="D86" s="1157"/>
      <c r="E86" s="180"/>
      <c r="F86" s="181"/>
      <c r="G86" s="104"/>
      <c r="H86" s="180"/>
      <c r="I86" s="180"/>
      <c r="J86" s="180"/>
      <c r="K86" s="180"/>
      <c r="L86" s="180"/>
      <c r="M86" s="180"/>
      <c r="N86" s="104"/>
      <c r="O86" s="104"/>
      <c r="P86" s="104"/>
      <c r="Q86" s="104"/>
      <c r="R86" s="104"/>
      <c r="S86" s="105"/>
      <c r="T86" s="686" t="s">
        <v>40</v>
      </c>
      <c r="U86" s="687"/>
      <c r="V86" s="687"/>
      <c r="W86" s="688"/>
    </row>
    <row r="87" spans="1:24" s="85" customFormat="1" ht="25.5" customHeight="1">
      <c r="A87" s="14"/>
      <c r="B87" s="96">
        <v>60</v>
      </c>
      <c r="C87" s="1158" t="s">
        <v>686</v>
      </c>
      <c r="D87" s="1158"/>
      <c r="E87" s="137"/>
      <c r="F87" s="165"/>
      <c r="G87" s="137"/>
      <c r="H87" s="137"/>
      <c r="I87" s="137"/>
      <c r="J87" s="137"/>
      <c r="K87" s="137"/>
      <c r="L87" s="137"/>
      <c r="M87" s="137"/>
      <c r="N87" s="106"/>
      <c r="O87" s="106"/>
      <c r="P87" s="190"/>
      <c r="Q87" s="190"/>
      <c r="R87" s="106"/>
      <c r="S87" s="108"/>
      <c r="T87" s="591" t="s">
        <v>40</v>
      </c>
      <c r="U87" s="592"/>
      <c r="V87" s="592"/>
      <c r="W87" s="593"/>
      <c r="X87" s="14"/>
    </row>
    <row r="88" spans="1:24" ht="25.5" customHeight="1">
      <c r="B88" s="90">
        <v>61</v>
      </c>
      <c r="C88" s="1157" t="s">
        <v>687</v>
      </c>
      <c r="D88" s="1157"/>
      <c r="E88" s="134"/>
      <c r="F88" s="135"/>
      <c r="G88" s="134"/>
      <c r="H88" s="134"/>
      <c r="I88" s="134"/>
      <c r="J88" s="134"/>
      <c r="K88" s="134"/>
      <c r="L88" s="134"/>
      <c r="M88" s="134"/>
      <c r="N88" s="109"/>
      <c r="O88" s="109"/>
      <c r="P88" s="109"/>
      <c r="Q88" s="109"/>
      <c r="R88" s="109"/>
      <c r="S88" s="112"/>
      <c r="T88" s="610" t="s">
        <v>40</v>
      </c>
      <c r="U88" s="611"/>
      <c r="V88" s="611"/>
      <c r="W88" s="612"/>
    </row>
    <row r="89" spans="1:24" s="85" customFormat="1" ht="25.5" customHeight="1">
      <c r="A89" s="14"/>
      <c r="B89" s="96">
        <v>62</v>
      </c>
      <c r="C89" s="1158" t="s">
        <v>688</v>
      </c>
      <c r="D89" s="1158"/>
      <c r="E89" s="137"/>
      <c r="F89" s="165"/>
      <c r="G89" s="137"/>
      <c r="H89" s="137" t="s">
        <v>60</v>
      </c>
      <c r="I89" s="137"/>
      <c r="J89" s="137"/>
      <c r="K89" s="137"/>
      <c r="L89" s="137"/>
      <c r="M89" s="137"/>
      <c r="N89" s="106"/>
      <c r="O89" s="106"/>
      <c r="P89" s="106"/>
      <c r="Q89" s="106"/>
      <c r="R89" s="106"/>
      <c r="S89" s="108"/>
      <c r="T89" s="576" t="s">
        <v>689</v>
      </c>
      <c r="U89" s="577"/>
      <c r="V89" s="577"/>
      <c r="W89" s="578"/>
      <c r="X89" s="14"/>
    </row>
    <row r="90" spans="1:24" ht="25.5" customHeight="1">
      <c r="B90" s="90">
        <v>63</v>
      </c>
      <c r="C90" s="1157" t="s">
        <v>690</v>
      </c>
      <c r="D90" s="1157"/>
      <c r="E90" s="134"/>
      <c r="F90" s="135"/>
      <c r="G90" s="134"/>
      <c r="H90" s="134"/>
      <c r="I90" s="134"/>
      <c r="J90" s="134"/>
      <c r="K90" s="134"/>
      <c r="L90" s="134"/>
      <c r="M90" s="134"/>
      <c r="N90" s="109"/>
      <c r="O90" s="109"/>
      <c r="P90" s="109"/>
      <c r="Q90" s="109"/>
      <c r="R90" s="109"/>
      <c r="S90" s="112"/>
      <c r="T90" s="610" t="s">
        <v>40</v>
      </c>
      <c r="U90" s="611"/>
      <c r="V90" s="611"/>
      <c r="W90" s="612"/>
    </row>
    <row r="91" spans="1:24" s="85" customFormat="1" ht="25.5" customHeight="1">
      <c r="A91" s="14"/>
      <c r="B91" s="96">
        <v>64</v>
      </c>
      <c r="C91" s="1158" t="s">
        <v>691</v>
      </c>
      <c r="D91" s="1158"/>
      <c r="E91" s="155"/>
      <c r="F91" s="156"/>
      <c r="G91" s="137"/>
      <c r="H91" s="137"/>
      <c r="I91" s="137"/>
      <c r="J91" s="137"/>
      <c r="K91" s="137"/>
      <c r="L91" s="137"/>
      <c r="M91" s="155"/>
      <c r="N91" s="106"/>
      <c r="O91" s="106"/>
      <c r="P91" s="106"/>
      <c r="Q91" s="106"/>
      <c r="R91" s="106"/>
      <c r="S91" s="108"/>
      <c r="T91" s="591" t="s">
        <v>40</v>
      </c>
      <c r="U91" s="592"/>
      <c r="V91" s="592"/>
      <c r="W91" s="593"/>
      <c r="X91" s="14"/>
    </row>
    <row r="92" spans="1:24" ht="25.5" customHeight="1">
      <c r="B92" s="90">
        <v>65</v>
      </c>
      <c r="C92" s="1157" t="s">
        <v>692</v>
      </c>
      <c r="D92" s="1157"/>
      <c r="E92" s="142"/>
      <c r="F92" s="143"/>
      <c r="G92" s="139"/>
      <c r="H92" s="139"/>
      <c r="I92" s="139"/>
      <c r="J92" s="139"/>
      <c r="K92" s="134"/>
      <c r="L92" s="139"/>
      <c r="M92" s="142"/>
      <c r="N92" s="111"/>
      <c r="O92" s="111"/>
      <c r="P92" s="191"/>
      <c r="Q92" s="191"/>
      <c r="R92" s="191"/>
      <c r="S92" s="193"/>
      <c r="T92" s="613" t="s">
        <v>40</v>
      </c>
      <c r="U92" s="614"/>
      <c r="V92" s="614"/>
      <c r="W92" s="615"/>
    </row>
    <row r="93" spans="1:24" s="85" customFormat="1" ht="25.5" customHeight="1">
      <c r="A93" s="14"/>
      <c r="B93" s="96">
        <v>66</v>
      </c>
      <c r="C93" s="1158" t="s">
        <v>693</v>
      </c>
      <c r="D93" s="1158"/>
      <c r="E93" s="155"/>
      <c r="F93" s="156"/>
      <c r="G93" s="162"/>
      <c r="H93" s="162"/>
      <c r="I93" s="162"/>
      <c r="J93" s="162"/>
      <c r="K93" s="137"/>
      <c r="L93" s="162"/>
      <c r="M93" s="155"/>
      <c r="N93" s="113"/>
      <c r="O93" s="113"/>
      <c r="P93" s="113"/>
      <c r="Q93" s="113"/>
      <c r="R93" s="113"/>
      <c r="S93" s="115"/>
      <c r="T93" s="591" t="s">
        <v>40</v>
      </c>
      <c r="U93" s="592"/>
      <c r="V93" s="592"/>
      <c r="W93" s="593"/>
      <c r="X93" s="14">
        <v>195</v>
      </c>
    </row>
    <row r="94" spans="1:24" ht="25.5" customHeight="1">
      <c r="B94" s="90">
        <v>67</v>
      </c>
      <c r="C94" s="1157" t="s">
        <v>694</v>
      </c>
      <c r="D94" s="1157"/>
      <c r="E94" s="142"/>
      <c r="F94" s="143"/>
      <c r="G94" s="139"/>
      <c r="H94" s="139"/>
      <c r="I94" s="139"/>
      <c r="J94" s="139"/>
      <c r="K94" s="134"/>
      <c r="L94" s="139"/>
      <c r="M94" s="142"/>
      <c r="N94" s="111"/>
      <c r="O94" s="111"/>
      <c r="P94" s="111"/>
      <c r="Q94" s="111"/>
      <c r="R94" s="111"/>
      <c r="S94" s="117"/>
      <c r="T94" s="613" t="s">
        <v>40</v>
      </c>
      <c r="U94" s="614"/>
      <c r="V94" s="614"/>
      <c r="W94" s="615"/>
    </row>
    <row r="95" spans="1:24" s="85" customFormat="1" ht="25.5" customHeight="1">
      <c r="A95" s="14"/>
      <c r="B95" s="96">
        <v>68</v>
      </c>
      <c r="C95" s="1158" t="s">
        <v>695</v>
      </c>
      <c r="D95" s="1158"/>
      <c r="E95" s="155"/>
      <c r="F95" s="156"/>
      <c r="G95" s="155"/>
      <c r="H95" s="155" t="s">
        <v>60</v>
      </c>
      <c r="I95" s="155"/>
      <c r="J95" s="155"/>
      <c r="K95" s="137"/>
      <c r="L95" s="155"/>
      <c r="M95" s="155"/>
      <c r="N95" s="98"/>
      <c r="O95" s="98"/>
      <c r="P95" s="98"/>
      <c r="Q95" s="98"/>
      <c r="R95" s="98"/>
      <c r="S95" s="100"/>
      <c r="T95" s="576" t="s">
        <v>696</v>
      </c>
      <c r="U95" s="577"/>
      <c r="V95" s="577"/>
      <c r="W95" s="578"/>
      <c r="X95" s="14"/>
    </row>
    <row r="96" spans="1:24" ht="25.5" customHeight="1">
      <c r="B96" s="90">
        <v>69</v>
      </c>
      <c r="C96" s="1157" t="s">
        <v>697</v>
      </c>
      <c r="D96" s="1157"/>
      <c r="E96" s="139"/>
      <c r="F96" s="140"/>
      <c r="G96" s="139"/>
      <c r="H96" s="139"/>
      <c r="I96" s="139"/>
      <c r="J96" s="139"/>
      <c r="K96" s="134"/>
      <c r="L96" s="142"/>
      <c r="M96" s="139"/>
      <c r="N96" s="139"/>
      <c r="O96" s="139"/>
      <c r="P96" s="139"/>
      <c r="Q96" s="139"/>
      <c r="R96" s="139"/>
      <c r="S96" s="141"/>
      <c r="T96" s="599" t="s">
        <v>40</v>
      </c>
      <c r="U96" s="600"/>
      <c r="V96" s="600"/>
      <c r="W96" s="601"/>
    </row>
    <row r="97" spans="1:24" s="85" customFormat="1" ht="25.5" customHeight="1">
      <c r="A97" s="14"/>
      <c r="B97" s="96">
        <v>70</v>
      </c>
      <c r="C97" s="1158" t="s">
        <v>698</v>
      </c>
      <c r="D97" s="1158"/>
      <c r="E97" s="98"/>
      <c r="F97" s="99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100"/>
      <c r="T97" s="576" t="s">
        <v>40</v>
      </c>
      <c r="U97" s="577"/>
      <c r="V97" s="577"/>
      <c r="W97" s="578"/>
      <c r="X97" s="14"/>
    </row>
    <row r="98" spans="1:24" ht="25.5" customHeight="1">
      <c r="B98" s="90">
        <v>71</v>
      </c>
      <c r="C98" s="1157" t="s">
        <v>699</v>
      </c>
      <c r="D98" s="1157"/>
      <c r="E98" s="101"/>
      <c r="F98" s="102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3"/>
      <c r="T98" s="680" t="s">
        <v>40</v>
      </c>
      <c r="U98" s="681"/>
      <c r="V98" s="681"/>
      <c r="W98" s="682"/>
    </row>
    <row r="99" spans="1:24" s="85" customFormat="1" ht="25.5" customHeight="1">
      <c r="A99" s="14"/>
      <c r="B99" s="96">
        <v>72</v>
      </c>
      <c r="C99" s="1158" t="s">
        <v>700</v>
      </c>
      <c r="D99" s="1158"/>
      <c r="E99" s="98"/>
      <c r="F99" s="99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100"/>
      <c r="T99" s="576" t="s">
        <v>40</v>
      </c>
      <c r="U99" s="577"/>
      <c r="V99" s="577"/>
      <c r="W99" s="578"/>
      <c r="X99" s="14"/>
    </row>
    <row r="100" spans="1:24" ht="25.5" customHeight="1">
      <c r="B100" s="90">
        <v>73</v>
      </c>
      <c r="C100" s="1157" t="s">
        <v>701</v>
      </c>
      <c r="D100" s="1157"/>
      <c r="E100" s="101"/>
      <c r="F100" s="102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5"/>
      <c r="T100" s="573" t="s">
        <v>40</v>
      </c>
      <c r="U100" s="574"/>
      <c r="V100" s="574"/>
      <c r="W100" s="575"/>
    </row>
    <row r="101" spans="1:24" s="85" customFormat="1" ht="25.5" customHeight="1">
      <c r="A101" s="14"/>
      <c r="B101" s="96">
        <v>74</v>
      </c>
      <c r="C101" s="1158" t="s">
        <v>702</v>
      </c>
      <c r="D101" s="1158"/>
      <c r="E101" s="106"/>
      <c r="F101" s="107"/>
      <c r="G101" s="98"/>
      <c r="H101" s="98"/>
      <c r="I101" s="98"/>
      <c r="J101" s="98"/>
      <c r="K101" s="98"/>
      <c r="L101" s="98"/>
      <c r="M101" s="106"/>
      <c r="N101" s="106"/>
      <c r="O101" s="106"/>
      <c r="P101" s="190"/>
      <c r="Q101" s="190"/>
      <c r="R101" s="106"/>
      <c r="S101" s="108"/>
      <c r="T101" s="576" t="s">
        <v>40</v>
      </c>
      <c r="U101" s="577"/>
      <c r="V101" s="577"/>
      <c r="W101" s="578"/>
      <c r="X101" s="14"/>
    </row>
    <row r="102" spans="1:24" ht="25.5" customHeight="1">
      <c r="B102" s="90">
        <v>75</v>
      </c>
      <c r="C102" s="1157" t="s">
        <v>703</v>
      </c>
      <c r="D102" s="1157"/>
      <c r="E102" s="109"/>
      <c r="F102" s="110"/>
      <c r="G102" s="111"/>
      <c r="H102" s="111"/>
      <c r="I102" s="111"/>
      <c r="J102" s="111"/>
      <c r="K102" s="104"/>
      <c r="L102" s="111"/>
      <c r="M102" s="109"/>
      <c r="N102" s="109"/>
      <c r="O102" s="109"/>
      <c r="P102" s="109"/>
      <c r="Q102" s="109"/>
      <c r="R102" s="109"/>
      <c r="S102" s="112"/>
      <c r="T102" s="613" t="s">
        <v>40</v>
      </c>
      <c r="U102" s="614"/>
      <c r="V102" s="614"/>
      <c r="W102" s="615"/>
      <c r="X102" s="14">
        <v>168</v>
      </c>
    </row>
    <row r="103" spans="1:24" s="85" customFormat="1" ht="25.5" customHeight="1">
      <c r="A103" s="14"/>
      <c r="B103" s="96">
        <v>76</v>
      </c>
      <c r="C103" s="1158" t="s">
        <v>704</v>
      </c>
      <c r="D103" s="1158"/>
      <c r="E103" s="106"/>
      <c r="F103" s="107"/>
      <c r="G103" s="113"/>
      <c r="H103" s="113"/>
      <c r="I103" s="113"/>
      <c r="J103" s="113"/>
      <c r="K103" s="98"/>
      <c r="L103" s="113"/>
      <c r="M103" s="106"/>
      <c r="N103" s="106"/>
      <c r="O103" s="106"/>
      <c r="P103" s="106"/>
      <c r="Q103" s="106"/>
      <c r="R103" s="106"/>
      <c r="S103" s="108"/>
      <c r="T103" s="576" t="s">
        <v>40</v>
      </c>
      <c r="U103" s="577"/>
      <c r="V103" s="577"/>
      <c r="W103" s="578"/>
      <c r="X103" s="14"/>
    </row>
    <row r="104" spans="1:24" ht="25.5" customHeight="1">
      <c r="B104" s="90">
        <v>77</v>
      </c>
      <c r="C104" s="1157" t="s">
        <v>705</v>
      </c>
      <c r="D104" s="1157"/>
      <c r="E104" s="109"/>
      <c r="F104" s="110"/>
      <c r="G104" s="111"/>
      <c r="H104" s="111"/>
      <c r="I104" s="111"/>
      <c r="J104" s="111"/>
      <c r="K104" s="104"/>
      <c r="L104" s="111"/>
      <c r="M104" s="109"/>
      <c r="N104" s="109"/>
      <c r="O104" s="109"/>
      <c r="P104" s="109"/>
      <c r="Q104" s="109"/>
      <c r="R104" s="109"/>
      <c r="S104" s="112"/>
      <c r="T104" s="613" t="s">
        <v>40</v>
      </c>
      <c r="U104" s="614"/>
      <c r="V104" s="614"/>
      <c r="W104" s="615"/>
    </row>
    <row r="105" spans="1:24" s="85" customFormat="1" ht="25.5" customHeight="1">
      <c r="A105" s="14"/>
      <c r="B105" s="96">
        <v>78</v>
      </c>
      <c r="C105" s="1158" t="s">
        <v>706</v>
      </c>
      <c r="D105" s="1158"/>
      <c r="E105" s="106"/>
      <c r="F105" s="107"/>
      <c r="G105" s="106"/>
      <c r="H105" s="106"/>
      <c r="I105" s="106"/>
      <c r="J105" s="106"/>
      <c r="K105" s="98"/>
      <c r="L105" s="106"/>
      <c r="M105" s="106"/>
      <c r="N105" s="106"/>
      <c r="O105" s="106"/>
      <c r="P105" s="106"/>
      <c r="Q105" s="106"/>
      <c r="R105" s="106"/>
      <c r="S105" s="108"/>
      <c r="T105" s="576" t="s">
        <v>40</v>
      </c>
      <c r="U105" s="577"/>
      <c r="V105" s="577"/>
      <c r="W105" s="578"/>
      <c r="X105" s="14"/>
    </row>
    <row r="106" spans="1:24" ht="25.5" customHeight="1">
      <c r="B106" s="90">
        <v>79</v>
      </c>
      <c r="C106" s="1157" t="s">
        <v>707</v>
      </c>
      <c r="D106" s="1157"/>
      <c r="E106" s="191"/>
      <c r="F106" s="192"/>
      <c r="G106" s="111"/>
      <c r="H106" s="191"/>
      <c r="I106" s="191"/>
      <c r="J106" s="191"/>
      <c r="K106" s="104"/>
      <c r="L106" s="109"/>
      <c r="M106" s="191"/>
      <c r="N106" s="111"/>
      <c r="O106" s="111"/>
      <c r="P106" s="191"/>
      <c r="Q106" s="191"/>
      <c r="R106" s="191"/>
      <c r="S106" s="193"/>
      <c r="T106" s="613" t="s">
        <v>40</v>
      </c>
      <c r="U106" s="614"/>
      <c r="V106" s="614"/>
      <c r="W106" s="615"/>
    </row>
    <row r="107" spans="1:24" s="85" customFormat="1" ht="25.5" customHeight="1">
      <c r="A107" s="14"/>
      <c r="B107" s="96">
        <v>80</v>
      </c>
      <c r="C107" s="1158" t="s">
        <v>708</v>
      </c>
      <c r="D107" s="1158"/>
      <c r="E107" s="113"/>
      <c r="F107" s="114"/>
      <c r="G107" s="113"/>
      <c r="H107" s="113"/>
      <c r="I107" s="113"/>
      <c r="J107" s="113"/>
      <c r="K107" s="98"/>
      <c r="L107" s="113"/>
      <c r="M107" s="113"/>
      <c r="N107" s="113"/>
      <c r="O107" s="113"/>
      <c r="P107" s="113"/>
      <c r="Q107" s="113"/>
      <c r="R107" s="113"/>
      <c r="S107" s="115"/>
      <c r="T107" s="576" t="s">
        <v>40</v>
      </c>
      <c r="U107" s="577"/>
      <c r="V107" s="577"/>
      <c r="W107" s="578"/>
      <c r="X107" s="14"/>
    </row>
    <row r="108" spans="1:24" ht="25.5" customHeight="1">
      <c r="B108" s="90">
        <v>81</v>
      </c>
      <c r="C108" s="1157" t="s">
        <v>709</v>
      </c>
      <c r="D108" s="1157"/>
      <c r="E108" s="111"/>
      <c r="F108" s="116"/>
      <c r="G108" s="111"/>
      <c r="H108" s="111"/>
      <c r="I108" s="111"/>
      <c r="J108" s="111"/>
      <c r="K108" s="104"/>
      <c r="L108" s="111"/>
      <c r="M108" s="111"/>
      <c r="N108" s="111"/>
      <c r="O108" s="111"/>
      <c r="P108" s="111"/>
      <c r="Q108" s="111"/>
      <c r="R108" s="111"/>
      <c r="S108" s="117"/>
      <c r="T108" s="613" t="s">
        <v>40</v>
      </c>
      <c r="U108" s="614"/>
      <c r="V108" s="614"/>
      <c r="W108" s="615"/>
    </row>
    <row r="109" spans="1:24" s="85" customFormat="1" ht="25.5" customHeight="1">
      <c r="A109" s="14"/>
      <c r="B109" s="96">
        <v>82</v>
      </c>
      <c r="C109" s="1158" t="s">
        <v>710</v>
      </c>
      <c r="D109" s="1158"/>
      <c r="E109" s="98"/>
      <c r="F109" s="99"/>
      <c r="G109" s="98"/>
      <c r="H109" s="98"/>
      <c r="I109" s="98"/>
      <c r="J109" s="98"/>
      <c r="K109" s="118"/>
      <c r="L109" s="98"/>
      <c r="M109" s="98"/>
      <c r="N109" s="98"/>
      <c r="O109" s="98"/>
      <c r="P109" s="98"/>
      <c r="Q109" s="98"/>
      <c r="R109" s="98"/>
      <c r="S109" s="100"/>
      <c r="T109" s="576" t="s">
        <v>40</v>
      </c>
      <c r="U109" s="577"/>
      <c r="V109" s="577"/>
      <c r="W109" s="578"/>
      <c r="X109" s="14"/>
    </row>
    <row r="110" spans="1:24" ht="25.5" customHeight="1">
      <c r="B110" s="90">
        <v>83</v>
      </c>
      <c r="C110" s="1157" t="s">
        <v>711</v>
      </c>
      <c r="D110" s="1157"/>
      <c r="E110" s="104"/>
      <c r="F110" s="119"/>
      <c r="G110" s="104"/>
      <c r="H110" s="104"/>
      <c r="I110" s="104"/>
      <c r="J110" s="104"/>
      <c r="K110" s="120"/>
      <c r="L110" s="104"/>
      <c r="M110" s="104"/>
      <c r="N110" s="104"/>
      <c r="O110" s="104"/>
      <c r="P110" s="104"/>
      <c r="Q110" s="104"/>
      <c r="R110" s="104"/>
      <c r="S110" s="105"/>
      <c r="T110" s="613" t="s">
        <v>40</v>
      </c>
      <c r="U110" s="614"/>
      <c r="V110" s="614"/>
      <c r="W110" s="615"/>
    </row>
    <row r="111" spans="1:24" s="85" customFormat="1" ht="25.5" customHeight="1">
      <c r="A111" s="14"/>
      <c r="B111" s="96">
        <v>84</v>
      </c>
      <c r="C111" s="1158" t="s">
        <v>712</v>
      </c>
      <c r="D111" s="1158"/>
      <c r="E111" s="121"/>
      <c r="F111" s="122"/>
      <c r="G111" s="121"/>
      <c r="H111" s="121"/>
      <c r="I111" s="121"/>
      <c r="J111" s="121"/>
      <c r="K111" s="123"/>
      <c r="L111" s="121"/>
      <c r="M111" s="121"/>
      <c r="N111" s="121"/>
      <c r="O111" s="121"/>
      <c r="P111" s="121"/>
      <c r="Q111" s="121"/>
      <c r="R111" s="121"/>
      <c r="S111" s="124"/>
      <c r="T111" s="576" t="s">
        <v>40</v>
      </c>
      <c r="U111" s="577"/>
      <c r="V111" s="577"/>
      <c r="W111" s="578"/>
      <c r="X111" s="14"/>
    </row>
    <row r="112" spans="1:24" ht="25.5" customHeight="1">
      <c r="B112" s="90">
        <v>85</v>
      </c>
      <c r="C112" s="1157" t="s">
        <v>713</v>
      </c>
      <c r="D112" s="1157"/>
      <c r="E112" s="104"/>
      <c r="F112" s="119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5"/>
      <c r="T112" s="613" t="s">
        <v>40</v>
      </c>
      <c r="U112" s="614"/>
      <c r="V112" s="614"/>
      <c r="W112" s="615"/>
    </row>
    <row r="113" spans="1:24" s="85" customFormat="1" ht="25.5" customHeight="1">
      <c r="A113" s="14"/>
      <c r="B113" s="96">
        <v>86</v>
      </c>
      <c r="C113" s="1158" t="s">
        <v>714</v>
      </c>
      <c r="D113" s="1158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76" t="s">
        <v>40</v>
      </c>
      <c r="U113" s="577"/>
      <c r="V113" s="577"/>
      <c r="W113" s="578"/>
      <c r="X113" s="14"/>
    </row>
    <row r="114" spans="1:24" ht="25.5" customHeight="1">
      <c r="B114" s="90">
        <v>87</v>
      </c>
      <c r="C114" s="1157" t="s">
        <v>715</v>
      </c>
      <c r="D114" s="1157"/>
      <c r="E114" s="104"/>
      <c r="F114" s="119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5"/>
      <c r="T114" s="613" t="s">
        <v>40</v>
      </c>
      <c r="U114" s="614"/>
      <c r="V114" s="614"/>
      <c r="W114" s="615"/>
    </row>
    <row r="115" spans="1:24" s="85" customFormat="1" ht="25.5" customHeight="1">
      <c r="A115" s="14"/>
      <c r="B115" s="96">
        <v>88</v>
      </c>
      <c r="C115" s="675"/>
      <c r="D115" s="676"/>
      <c r="E115" s="121"/>
      <c r="F115" s="122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4"/>
      <c r="T115" s="576"/>
      <c r="U115" s="577"/>
      <c r="V115" s="577"/>
      <c r="W115" s="578"/>
      <c r="X115" s="14"/>
    </row>
    <row r="116" spans="1:24" ht="25.5" customHeight="1">
      <c r="B116" s="90">
        <v>89</v>
      </c>
      <c r="C116" s="673"/>
      <c r="D116" s="674"/>
      <c r="E116" s="134"/>
      <c r="F116" s="135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8"/>
      <c r="T116" s="567"/>
      <c r="U116" s="568"/>
      <c r="V116" s="568"/>
      <c r="W116" s="569"/>
    </row>
    <row r="117" spans="1:24" s="85" customFormat="1" ht="25.5" customHeight="1">
      <c r="A117" s="14"/>
      <c r="B117" s="96">
        <v>90</v>
      </c>
      <c r="C117" s="691"/>
      <c r="D117" s="692"/>
      <c r="E117" s="159"/>
      <c r="F117" s="160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61"/>
      <c r="T117" s="588"/>
      <c r="U117" s="589"/>
      <c r="V117" s="589"/>
      <c r="W117" s="590"/>
      <c r="X117" s="14"/>
    </row>
    <row r="118" spans="1:24" ht="25.5" customHeight="1">
      <c r="B118" s="90">
        <v>91</v>
      </c>
      <c r="C118" s="673"/>
      <c r="D118" s="674"/>
      <c r="E118" s="134"/>
      <c r="F118" s="135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8"/>
      <c r="T118" s="567"/>
      <c r="U118" s="568"/>
      <c r="V118" s="568"/>
      <c r="W118" s="569"/>
    </row>
    <row r="119" spans="1:24" s="85" customFormat="1" ht="25.5" customHeight="1">
      <c r="A119" s="14"/>
      <c r="B119" s="96">
        <v>92</v>
      </c>
      <c r="C119" s="691"/>
      <c r="D119" s="692"/>
      <c r="E119" s="159"/>
      <c r="F119" s="160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58"/>
      <c r="T119" s="570"/>
      <c r="U119" s="571"/>
      <c r="V119" s="571"/>
      <c r="W119" s="572"/>
      <c r="X119" s="14"/>
    </row>
    <row r="120" spans="1:24" ht="25.5" customHeight="1">
      <c r="B120" s="90">
        <v>93</v>
      </c>
      <c r="C120" s="673"/>
      <c r="D120" s="674"/>
      <c r="E120" s="139"/>
      <c r="F120" s="140"/>
      <c r="G120" s="134"/>
      <c r="H120" s="134"/>
      <c r="I120" s="134"/>
      <c r="J120" s="134"/>
      <c r="K120" s="134"/>
      <c r="L120" s="134"/>
      <c r="M120" s="139"/>
      <c r="N120" s="139"/>
      <c r="O120" s="139"/>
      <c r="P120" s="194"/>
      <c r="Q120" s="194"/>
      <c r="R120" s="139"/>
      <c r="S120" s="141"/>
      <c r="T120" s="567"/>
      <c r="U120" s="568"/>
      <c r="V120" s="568"/>
      <c r="W120" s="569"/>
    </row>
    <row r="121" spans="1:24" s="85" customFormat="1" ht="25.5" customHeight="1">
      <c r="A121" s="14"/>
      <c r="B121" s="96">
        <v>94</v>
      </c>
      <c r="C121" s="691"/>
      <c r="D121" s="692"/>
      <c r="E121" s="162"/>
      <c r="F121" s="163"/>
      <c r="G121" s="155"/>
      <c r="H121" s="155"/>
      <c r="I121" s="155"/>
      <c r="J121" s="155"/>
      <c r="K121" s="137"/>
      <c r="L121" s="155"/>
      <c r="M121" s="162"/>
      <c r="N121" s="162"/>
      <c r="O121" s="162"/>
      <c r="P121" s="162"/>
      <c r="Q121" s="162"/>
      <c r="R121" s="162"/>
      <c r="S121" s="164"/>
      <c r="T121" s="607"/>
      <c r="U121" s="608"/>
      <c r="V121" s="608"/>
      <c r="W121" s="609"/>
      <c r="X121" s="14"/>
    </row>
    <row r="122" spans="1:24" ht="25.5" customHeight="1">
      <c r="B122" s="90">
        <v>95</v>
      </c>
      <c r="C122" s="673"/>
      <c r="D122" s="674"/>
      <c r="E122" s="139"/>
      <c r="F122" s="140"/>
      <c r="G122" s="142"/>
      <c r="H122" s="142"/>
      <c r="I122" s="142"/>
      <c r="J122" s="142"/>
      <c r="K122" s="134"/>
      <c r="L122" s="142"/>
      <c r="M122" s="139"/>
      <c r="N122" s="139"/>
      <c r="O122" s="139"/>
      <c r="P122" s="139"/>
      <c r="Q122" s="139"/>
      <c r="R122" s="139"/>
      <c r="S122" s="141"/>
      <c r="T122" s="567"/>
      <c r="U122" s="568"/>
      <c r="V122" s="568"/>
      <c r="W122" s="569"/>
    </row>
    <row r="123" spans="1:24" s="85" customFormat="1" ht="25.5" customHeight="1">
      <c r="A123" s="14"/>
      <c r="B123" s="96">
        <v>96</v>
      </c>
      <c r="C123" s="691"/>
      <c r="D123" s="692"/>
      <c r="E123" s="162"/>
      <c r="F123" s="163"/>
      <c r="G123" s="155"/>
      <c r="H123" s="155"/>
      <c r="I123" s="155"/>
      <c r="J123" s="155"/>
      <c r="K123" s="137"/>
      <c r="L123" s="155"/>
      <c r="M123" s="162"/>
      <c r="N123" s="162"/>
      <c r="O123" s="162"/>
      <c r="P123" s="162"/>
      <c r="Q123" s="162"/>
      <c r="R123" s="162"/>
      <c r="S123" s="164"/>
      <c r="T123" s="607"/>
      <c r="U123" s="608"/>
      <c r="V123" s="608"/>
      <c r="W123" s="609"/>
      <c r="X123" s="14"/>
    </row>
    <row r="124" spans="1:24" ht="25.5" customHeight="1">
      <c r="B124" s="90">
        <v>97</v>
      </c>
      <c r="C124" s="673"/>
      <c r="D124" s="674"/>
      <c r="E124" s="139"/>
      <c r="F124" s="140"/>
      <c r="G124" s="139"/>
      <c r="H124" s="139"/>
      <c r="I124" s="139"/>
      <c r="J124" s="139"/>
      <c r="K124" s="134"/>
      <c r="L124" s="139"/>
      <c r="M124" s="139"/>
      <c r="N124" s="139"/>
      <c r="O124" s="139"/>
      <c r="P124" s="139"/>
      <c r="Q124" s="139"/>
      <c r="R124" s="139"/>
      <c r="S124" s="141"/>
      <c r="T124" s="599"/>
      <c r="U124" s="600"/>
      <c r="V124" s="600"/>
      <c r="W124" s="601"/>
    </row>
    <row r="125" spans="1:24" s="85" customFormat="1" ht="25.5" customHeight="1">
      <c r="A125" s="14"/>
      <c r="B125" s="96">
        <v>98</v>
      </c>
      <c r="C125" s="691"/>
      <c r="D125" s="692"/>
      <c r="E125" s="201"/>
      <c r="F125" s="202"/>
      <c r="G125" s="155"/>
      <c r="H125" s="201"/>
      <c r="I125" s="201"/>
      <c r="J125" s="201"/>
      <c r="K125" s="137"/>
      <c r="L125" s="162"/>
      <c r="M125" s="201"/>
      <c r="N125" s="155"/>
      <c r="O125" s="155"/>
      <c r="P125" s="201"/>
      <c r="Q125" s="201"/>
      <c r="R125" s="201"/>
      <c r="S125" s="203"/>
      <c r="T125" s="607"/>
      <c r="U125" s="608"/>
      <c r="V125" s="608"/>
      <c r="W125" s="609"/>
      <c r="X125" s="14"/>
    </row>
    <row r="126" spans="1:24" ht="25.5" customHeight="1">
      <c r="B126" s="90">
        <v>99</v>
      </c>
      <c r="C126" s="673"/>
      <c r="D126" s="674"/>
      <c r="E126" s="142"/>
      <c r="F126" s="143"/>
      <c r="G126" s="142"/>
      <c r="H126" s="142"/>
      <c r="I126" s="142"/>
      <c r="J126" s="142"/>
      <c r="K126" s="134"/>
      <c r="L126" s="142"/>
      <c r="M126" s="142"/>
      <c r="N126" s="142"/>
      <c r="O126" s="142"/>
      <c r="P126" s="142"/>
      <c r="Q126" s="142"/>
      <c r="R126" s="142"/>
      <c r="S126" s="144"/>
      <c r="T126" s="567"/>
      <c r="U126" s="568"/>
      <c r="V126" s="568"/>
      <c r="W126" s="569"/>
    </row>
    <row r="127" spans="1:24" s="85" customFormat="1" ht="25.5" customHeight="1">
      <c r="A127" s="14"/>
      <c r="B127" s="96">
        <v>100</v>
      </c>
      <c r="C127" s="691"/>
      <c r="D127" s="692"/>
      <c r="E127" s="155"/>
      <c r="F127" s="156"/>
      <c r="G127" s="155"/>
      <c r="H127" s="155"/>
      <c r="I127" s="155"/>
      <c r="J127" s="155"/>
      <c r="K127" s="137"/>
      <c r="L127" s="155"/>
      <c r="M127" s="155"/>
      <c r="N127" s="155"/>
      <c r="O127" s="155"/>
      <c r="P127" s="155"/>
      <c r="Q127" s="155"/>
      <c r="R127" s="155"/>
      <c r="S127" s="157"/>
      <c r="T127" s="607"/>
      <c r="U127" s="608"/>
      <c r="V127" s="608"/>
      <c r="W127" s="609"/>
      <c r="X127" s="14"/>
    </row>
    <row r="128" spans="1:24" ht="25.5" customHeight="1">
      <c r="B128" s="90">
        <v>101</v>
      </c>
      <c r="C128" s="673"/>
      <c r="D128" s="674"/>
      <c r="E128" s="134"/>
      <c r="F128" s="135"/>
      <c r="G128" s="134"/>
      <c r="H128" s="134"/>
      <c r="I128" s="134"/>
      <c r="J128" s="134"/>
      <c r="K128" s="145"/>
      <c r="L128" s="134"/>
      <c r="M128" s="134"/>
      <c r="N128" s="134"/>
      <c r="O128" s="134"/>
      <c r="P128" s="134"/>
      <c r="Q128" s="134"/>
      <c r="R128" s="134"/>
      <c r="S128" s="138"/>
      <c r="T128" s="567"/>
      <c r="U128" s="568"/>
      <c r="V128" s="568"/>
      <c r="W128" s="569"/>
    </row>
    <row r="129" spans="1:24" s="85" customFormat="1" ht="25.5" customHeight="1">
      <c r="A129" s="14"/>
      <c r="B129" s="96">
        <v>102</v>
      </c>
      <c r="C129" s="691"/>
      <c r="D129" s="692"/>
      <c r="E129" s="137"/>
      <c r="F129" s="165"/>
      <c r="G129" s="137"/>
      <c r="H129" s="137"/>
      <c r="I129" s="137"/>
      <c r="J129" s="137"/>
      <c r="K129" s="166"/>
      <c r="L129" s="137"/>
      <c r="M129" s="137"/>
      <c r="N129" s="137"/>
      <c r="O129" s="137"/>
      <c r="P129" s="137"/>
      <c r="Q129" s="137"/>
      <c r="R129" s="137"/>
      <c r="S129" s="158"/>
      <c r="T129" s="607"/>
      <c r="U129" s="608"/>
      <c r="V129" s="608"/>
      <c r="W129" s="609"/>
      <c r="X129" s="14"/>
    </row>
    <row r="130" spans="1:24" ht="24" customHeight="1">
      <c r="B130" s="90">
        <v>103</v>
      </c>
      <c r="C130" s="663"/>
      <c r="D130" s="664"/>
      <c r="E130" s="134"/>
      <c r="F130" s="135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8"/>
      <c r="T130" s="599"/>
      <c r="U130" s="600"/>
      <c r="V130" s="600"/>
      <c r="W130" s="601"/>
    </row>
    <row r="131" spans="1:24" s="85" customFormat="1" ht="24" customHeight="1">
      <c r="A131" s="14"/>
      <c r="B131" s="96">
        <v>104</v>
      </c>
      <c r="C131" s="665"/>
      <c r="D131" s="666"/>
      <c r="E131" s="137"/>
      <c r="F131" s="165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58"/>
      <c r="T131" s="602"/>
      <c r="U131" s="603"/>
      <c r="V131" s="603"/>
      <c r="W131" s="604"/>
      <c r="X131" s="14"/>
    </row>
    <row r="132" spans="1:24" ht="24" customHeight="1">
      <c r="B132" s="90">
        <v>105</v>
      </c>
      <c r="C132" s="663"/>
      <c r="D132" s="664"/>
      <c r="E132" s="134"/>
      <c r="F132" s="135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8"/>
      <c r="T132" s="599"/>
      <c r="U132" s="600"/>
      <c r="V132" s="600"/>
      <c r="W132" s="601"/>
    </row>
    <row r="133" spans="1:24" s="85" customFormat="1" ht="24" customHeight="1">
      <c r="A133" s="14"/>
      <c r="B133" s="96">
        <v>106</v>
      </c>
      <c r="C133" s="665"/>
      <c r="D133" s="666"/>
      <c r="E133" s="137"/>
      <c r="F133" s="165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58"/>
      <c r="T133" s="602"/>
      <c r="U133" s="603"/>
      <c r="V133" s="603"/>
      <c r="W133" s="604"/>
      <c r="X133" s="14"/>
    </row>
    <row r="134" spans="1:24" ht="24" customHeight="1">
      <c r="B134" s="90">
        <v>107</v>
      </c>
      <c r="C134" s="663"/>
      <c r="D134" s="664"/>
      <c r="E134" s="134"/>
      <c r="F134" s="135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8"/>
      <c r="T134" s="599"/>
      <c r="U134" s="600"/>
      <c r="V134" s="600"/>
      <c r="W134" s="601"/>
    </row>
    <row r="135" spans="1:24" s="85" customFormat="1" ht="24" customHeight="1">
      <c r="A135" s="14"/>
      <c r="B135" s="96">
        <v>108</v>
      </c>
      <c r="C135" s="665"/>
      <c r="D135" s="666"/>
      <c r="E135" s="137"/>
      <c r="F135" s="165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58"/>
      <c r="T135" s="602"/>
      <c r="U135" s="603"/>
      <c r="V135" s="603"/>
      <c r="W135" s="604"/>
      <c r="X135" s="14"/>
    </row>
    <row r="136" spans="1:24" ht="24" customHeight="1">
      <c r="B136" s="90">
        <v>109</v>
      </c>
      <c r="C136" s="663"/>
      <c r="D136" s="664"/>
      <c r="E136" s="134"/>
      <c r="F136" s="135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599"/>
      <c r="U136" s="600"/>
      <c r="V136" s="600"/>
      <c r="W136" s="601"/>
    </row>
    <row r="137" spans="1:24" s="85" customFormat="1" ht="24" customHeight="1">
      <c r="A137" s="14"/>
      <c r="B137" s="96">
        <v>110</v>
      </c>
      <c r="C137" s="665"/>
      <c r="D137" s="666"/>
      <c r="E137" s="137"/>
      <c r="F137" s="165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602"/>
      <c r="U137" s="603"/>
      <c r="V137" s="603"/>
      <c r="W137" s="604"/>
      <c r="X137" s="14"/>
    </row>
    <row r="138" spans="1:24" ht="24" customHeight="1">
      <c r="B138" s="90">
        <v>111</v>
      </c>
      <c r="C138" s="663"/>
      <c r="D138" s="664"/>
      <c r="E138" s="134"/>
      <c r="F138" s="135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599"/>
      <c r="U138" s="600"/>
      <c r="V138" s="600"/>
      <c r="W138" s="601"/>
    </row>
    <row r="139" spans="1:24" s="85" customFormat="1" ht="24" customHeight="1">
      <c r="A139" s="14"/>
      <c r="B139" s="96">
        <v>112</v>
      </c>
      <c r="C139" s="665"/>
      <c r="D139" s="666"/>
      <c r="E139" s="137"/>
      <c r="F139" s="165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602"/>
      <c r="U139" s="603"/>
      <c r="V139" s="603"/>
      <c r="W139" s="604"/>
      <c r="X139" s="14"/>
    </row>
    <row r="140" spans="1:24" ht="24" customHeight="1">
      <c r="B140" s="90">
        <v>113</v>
      </c>
      <c r="C140" s="663"/>
      <c r="D140" s="664"/>
      <c r="E140" s="134"/>
      <c r="F140" s="135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599"/>
      <c r="U140" s="600"/>
      <c r="V140" s="600"/>
      <c r="W140" s="601"/>
    </row>
    <row r="141" spans="1:24" s="85" customFormat="1" ht="24" customHeight="1">
      <c r="A141" s="14"/>
      <c r="B141" s="96">
        <v>114</v>
      </c>
      <c r="C141" s="665"/>
      <c r="D141" s="666"/>
      <c r="E141" s="137"/>
      <c r="F141" s="165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602"/>
      <c r="U141" s="603"/>
      <c r="V141" s="603"/>
      <c r="W141" s="604"/>
      <c r="X141" s="14"/>
    </row>
    <row r="142" spans="1:24" ht="24" customHeight="1">
      <c r="B142" s="90">
        <v>115</v>
      </c>
      <c r="C142" s="663"/>
      <c r="D142" s="664"/>
      <c r="E142" s="134"/>
      <c r="F142" s="135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599"/>
      <c r="U142" s="600"/>
      <c r="V142" s="600"/>
      <c r="W142" s="601"/>
    </row>
    <row r="143" spans="1:24" s="85" customFormat="1" ht="24" customHeight="1">
      <c r="A143" s="14"/>
      <c r="B143" s="96">
        <v>116</v>
      </c>
      <c r="C143" s="665"/>
      <c r="D143" s="666"/>
      <c r="E143" s="137"/>
      <c r="F143" s="165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602"/>
      <c r="U143" s="603"/>
      <c r="V143" s="603"/>
      <c r="W143" s="604"/>
      <c r="X143" s="14"/>
    </row>
    <row r="144" spans="1:24" ht="24" customHeight="1">
      <c r="B144" s="90">
        <v>117</v>
      </c>
      <c r="C144" s="663"/>
      <c r="D144" s="664"/>
      <c r="E144" s="134"/>
      <c r="F144" s="135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599"/>
      <c r="U144" s="600"/>
      <c r="V144" s="600"/>
      <c r="W144" s="601"/>
    </row>
    <row r="145" spans="1:24" s="85" customFormat="1" ht="24" customHeight="1">
      <c r="A145" s="14"/>
      <c r="B145" s="96">
        <v>118</v>
      </c>
      <c r="C145" s="665"/>
      <c r="D145" s="666"/>
      <c r="E145" s="137"/>
      <c r="F145" s="165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602"/>
      <c r="U145" s="603"/>
      <c r="V145" s="603"/>
      <c r="W145" s="604"/>
      <c r="X145" s="14"/>
    </row>
    <row r="146" spans="1:24" ht="24" customHeight="1">
      <c r="B146" s="90">
        <v>119</v>
      </c>
      <c r="C146" s="663"/>
      <c r="D146" s="664"/>
      <c r="E146" s="134"/>
      <c r="F146" s="135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599"/>
      <c r="U146" s="600"/>
      <c r="V146" s="600"/>
      <c r="W146" s="601"/>
    </row>
    <row r="147" spans="1:24" s="85" customFormat="1" ht="24" customHeight="1">
      <c r="A147" s="14"/>
      <c r="B147" s="96">
        <v>120</v>
      </c>
      <c r="C147" s="665"/>
      <c r="D147" s="666"/>
      <c r="E147" s="137"/>
      <c r="F147" s="165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602"/>
      <c r="U147" s="603"/>
      <c r="V147" s="603"/>
      <c r="W147" s="604"/>
      <c r="X147" s="14"/>
    </row>
    <row r="148" spans="1:24" ht="24" customHeight="1">
      <c r="B148" s="90">
        <v>121</v>
      </c>
      <c r="C148" s="663"/>
      <c r="D148" s="664"/>
      <c r="E148" s="134"/>
      <c r="F148" s="135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599"/>
      <c r="U148" s="600"/>
      <c r="V148" s="600"/>
      <c r="W148" s="601"/>
    </row>
    <row r="149" spans="1:24" s="85" customFormat="1" ht="24" customHeight="1">
      <c r="A149" s="14"/>
      <c r="B149" s="96">
        <v>122</v>
      </c>
      <c r="C149" s="665"/>
      <c r="D149" s="666"/>
      <c r="E149" s="137"/>
      <c r="F149" s="165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58"/>
      <c r="T149" s="602"/>
      <c r="U149" s="603"/>
      <c r="V149" s="603"/>
      <c r="W149" s="604"/>
      <c r="X149" s="14"/>
    </row>
    <row r="150" spans="1:24" ht="24" customHeight="1">
      <c r="B150" s="90">
        <v>123</v>
      </c>
      <c r="C150" s="663"/>
      <c r="D150" s="664"/>
      <c r="E150" s="134"/>
      <c r="F150" s="135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8"/>
      <c r="T150" s="599"/>
      <c r="U150" s="600"/>
      <c r="V150" s="600"/>
      <c r="W150" s="601"/>
    </row>
    <row r="151" spans="1:24" s="85" customFormat="1" ht="24" customHeight="1">
      <c r="A151" s="14"/>
      <c r="B151" s="96">
        <v>124</v>
      </c>
      <c r="C151" s="665"/>
      <c r="D151" s="666"/>
      <c r="E151" s="137"/>
      <c r="F151" s="165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58"/>
      <c r="T151" s="602"/>
      <c r="U151" s="603"/>
      <c r="V151" s="603"/>
      <c r="W151" s="604"/>
      <c r="X151" s="14"/>
    </row>
    <row r="152" spans="1:24" ht="24" customHeight="1">
      <c r="B152" s="90">
        <v>125</v>
      </c>
      <c r="C152" s="663"/>
      <c r="D152" s="664"/>
      <c r="E152" s="134"/>
      <c r="F152" s="135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8"/>
      <c r="T152" s="599"/>
      <c r="U152" s="600"/>
      <c r="V152" s="600"/>
      <c r="W152" s="601"/>
    </row>
    <row r="153" spans="1:24" s="85" customFormat="1" ht="24" customHeight="1">
      <c r="A153" s="14"/>
      <c r="B153" s="96">
        <v>126</v>
      </c>
      <c r="C153" s="665"/>
      <c r="D153" s="666"/>
      <c r="E153" s="155"/>
      <c r="F153" s="156"/>
      <c r="G153" s="137"/>
      <c r="H153" s="137"/>
      <c r="I153" s="137"/>
      <c r="J153" s="137"/>
      <c r="K153" s="137"/>
      <c r="L153" s="137"/>
      <c r="M153" s="155"/>
      <c r="N153" s="155"/>
      <c r="O153" s="155"/>
      <c r="P153" s="183"/>
      <c r="Q153" s="183"/>
      <c r="R153" s="155"/>
      <c r="S153" s="157"/>
      <c r="T153" s="602"/>
      <c r="U153" s="603"/>
      <c r="V153" s="603"/>
      <c r="W153" s="604"/>
      <c r="X153" s="14"/>
    </row>
    <row r="154" spans="1:24" ht="24" customHeight="1">
      <c r="B154" s="90">
        <v>127</v>
      </c>
      <c r="C154" s="663"/>
      <c r="D154" s="664"/>
      <c r="E154" s="142"/>
      <c r="F154" s="143"/>
      <c r="G154" s="139"/>
      <c r="H154" s="139"/>
      <c r="I154" s="139"/>
      <c r="J154" s="139"/>
      <c r="K154" s="134"/>
      <c r="L154" s="139"/>
      <c r="M154" s="142"/>
      <c r="N154" s="142"/>
      <c r="O154" s="142"/>
      <c r="P154" s="142"/>
      <c r="Q154" s="142"/>
      <c r="R154" s="142"/>
      <c r="S154" s="144"/>
      <c r="T154" s="599"/>
      <c r="U154" s="600"/>
      <c r="V154" s="600"/>
      <c r="W154" s="601"/>
    </row>
    <row r="155" spans="1:24" s="85" customFormat="1" ht="24" customHeight="1">
      <c r="A155" s="14"/>
      <c r="B155" s="96">
        <v>128</v>
      </c>
      <c r="C155" s="665"/>
      <c r="D155" s="666"/>
      <c r="E155" s="155"/>
      <c r="F155" s="156"/>
      <c r="G155" s="162"/>
      <c r="H155" s="162"/>
      <c r="I155" s="162"/>
      <c r="J155" s="162"/>
      <c r="K155" s="137"/>
      <c r="L155" s="162"/>
      <c r="M155" s="155"/>
      <c r="N155" s="155"/>
      <c r="O155" s="155"/>
      <c r="P155" s="155"/>
      <c r="Q155" s="155"/>
      <c r="R155" s="155"/>
      <c r="S155" s="157"/>
      <c r="T155" s="602"/>
      <c r="U155" s="603"/>
      <c r="V155" s="603"/>
      <c r="W155" s="604"/>
      <c r="X155" s="14"/>
    </row>
    <row r="156" spans="1:24" ht="24" customHeight="1">
      <c r="B156" s="90">
        <v>129</v>
      </c>
      <c r="C156" s="663"/>
      <c r="D156" s="664"/>
      <c r="E156" s="142"/>
      <c r="F156" s="143"/>
      <c r="G156" s="139"/>
      <c r="H156" s="139"/>
      <c r="I156" s="139"/>
      <c r="J156" s="139"/>
      <c r="K156" s="134"/>
      <c r="L156" s="139"/>
      <c r="M156" s="142"/>
      <c r="N156" s="142"/>
      <c r="O156" s="142"/>
      <c r="P156" s="142"/>
      <c r="Q156" s="142"/>
      <c r="R156" s="142"/>
      <c r="S156" s="144"/>
      <c r="T156" s="599"/>
      <c r="U156" s="600"/>
      <c r="V156" s="600"/>
      <c r="W156" s="601"/>
    </row>
    <row r="157" spans="1:24" s="85" customFormat="1" ht="24" customHeight="1">
      <c r="A157" s="14"/>
      <c r="B157" s="96">
        <v>130</v>
      </c>
      <c r="C157" s="665"/>
      <c r="D157" s="666"/>
      <c r="E157" s="155"/>
      <c r="F157" s="156"/>
      <c r="G157" s="155"/>
      <c r="H157" s="155"/>
      <c r="I157" s="155"/>
      <c r="J157" s="155"/>
      <c r="K157" s="137"/>
      <c r="L157" s="155"/>
      <c r="M157" s="155"/>
      <c r="N157" s="155"/>
      <c r="O157" s="155"/>
      <c r="P157" s="155"/>
      <c r="Q157" s="155"/>
      <c r="R157" s="155"/>
      <c r="S157" s="157"/>
      <c r="T157" s="602"/>
      <c r="U157" s="603"/>
      <c r="V157" s="603"/>
      <c r="W157" s="604"/>
      <c r="X157" s="14"/>
    </row>
    <row r="158" spans="1:24" ht="24" customHeight="1">
      <c r="B158" s="90">
        <v>131</v>
      </c>
      <c r="C158" s="663"/>
      <c r="D158" s="664"/>
      <c r="E158" s="139"/>
      <c r="F158" s="140"/>
      <c r="G158" s="139"/>
      <c r="H158" s="139"/>
      <c r="I158" s="139"/>
      <c r="J158" s="139"/>
      <c r="K158" s="134"/>
      <c r="L158" s="142"/>
      <c r="M158" s="139"/>
      <c r="N158" s="139"/>
      <c r="O158" s="139"/>
      <c r="P158" s="139"/>
      <c r="Q158" s="139"/>
      <c r="R158" s="139"/>
      <c r="S158" s="141"/>
      <c r="T158" s="599"/>
      <c r="U158" s="600"/>
      <c r="V158" s="600"/>
      <c r="W158" s="601"/>
    </row>
    <row r="159" spans="1:24" s="85" customFormat="1" ht="24" customHeight="1">
      <c r="A159" s="14"/>
      <c r="B159" s="96">
        <v>132</v>
      </c>
      <c r="C159" s="665"/>
      <c r="D159" s="666"/>
      <c r="E159" s="162"/>
      <c r="F159" s="163"/>
      <c r="G159" s="162"/>
      <c r="H159" s="162"/>
      <c r="I159" s="162"/>
      <c r="J159" s="162"/>
      <c r="K159" s="137"/>
      <c r="L159" s="162"/>
      <c r="M159" s="162"/>
      <c r="N159" s="162"/>
      <c r="O159" s="162"/>
      <c r="P159" s="162"/>
      <c r="Q159" s="162"/>
      <c r="R159" s="162"/>
      <c r="S159" s="164"/>
      <c r="T159" s="602"/>
      <c r="U159" s="603"/>
      <c r="V159" s="603"/>
      <c r="W159" s="604"/>
      <c r="X159" s="14"/>
    </row>
    <row r="160" spans="1:24" ht="24" customHeight="1">
      <c r="B160" s="90">
        <v>133</v>
      </c>
      <c r="C160" s="663"/>
      <c r="D160" s="664"/>
      <c r="E160" s="139"/>
      <c r="F160" s="140"/>
      <c r="G160" s="139"/>
      <c r="H160" s="139"/>
      <c r="I160" s="139"/>
      <c r="J160" s="139"/>
      <c r="K160" s="134"/>
      <c r="L160" s="139"/>
      <c r="M160" s="139"/>
      <c r="N160" s="139"/>
      <c r="O160" s="139"/>
      <c r="P160" s="139"/>
      <c r="Q160" s="139"/>
      <c r="R160" s="139"/>
      <c r="S160" s="141"/>
      <c r="T160" s="599"/>
      <c r="U160" s="600"/>
      <c r="V160" s="600"/>
      <c r="W160" s="601"/>
    </row>
    <row r="161" spans="1:24" s="85" customFormat="1" ht="24" customHeight="1">
      <c r="A161" s="14"/>
      <c r="B161" s="96">
        <v>134</v>
      </c>
      <c r="C161" s="665"/>
      <c r="D161" s="666"/>
      <c r="E161" s="137"/>
      <c r="F161" s="165"/>
      <c r="G161" s="137"/>
      <c r="H161" s="137"/>
      <c r="I161" s="137"/>
      <c r="J161" s="137"/>
      <c r="K161" s="166"/>
      <c r="L161" s="137"/>
      <c r="M161" s="137"/>
      <c r="N161" s="137"/>
      <c r="O161" s="137"/>
      <c r="P161" s="137"/>
      <c r="Q161" s="137"/>
      <c r="R161" s="137"/>
      <c r="S161" s="158"/>
      <c r="T161" s="602"/>
      <c r="U161" s="603"/>
      <c r="V161" s="603"/>
      <c r="W161" s="604"/>
      <c r="X161" s="14"/>
    </row>
    <row r="162" spans="1:24" ht="24" customHeight="1">
      <c r="B162" s="90">
        <v>135</v>
      </c>
      <c r="C162" s="663"/>
      <c r="D162" s="664"/>
      <c r="E162" s="134"/>
      <c r="F162" s="135"/>
      <c r="G162" s="134"/>
      <c r="H162" s="134"/>
      <c r="I162" s="134"/>
      <c r="J162" s="134"/>
      <c r="K162" s="145"/>
      <c r="L162" s="134"/>
      <c r="M162" s="134"/>
      <c r="N162" s="134"/>
      <c r="O162" s="134"/>
      <c r="P162" s="134"/>
      <c r="Q162" s="134"/>
      <c r="R162" s="134"/>
      <c r="S162" s="138"/>
      <c r="T162" s="599"/>
      <c r="U162" s="600"/>
      <c r="V162" s="600"/>
      <c r="W162" s="601"/>
    </row>
    <row r="163" spans="1:24" s="85" customFormat="1" ht="24" customHeight="1">
      <c r="A163" s="14"/>
      <c r="B163" s="96">
        <v>136</v>
      </c>
      <c r="C163" s="665"/>
      <c r="D163" s="666"/>
      <c r="E163" s="184"/>
      <c r="F163" s="185"/>
      <c r="G163" s="184"/>
      <c r="H163" s="184"/>
      <c r="I163" s="184"/>
      <c r="J163" s="184"/>
      <c r="K163" s="186"/>
      <c r="L163" s="184"/>
      <c r="M163" s="184"/>
      <c r="N163" s="184"/>
      <c r="O163" s="184"/>
      <c r="P163" s="184"/>
      <c r="Q163" s="184"/>
      <c r="R163" s="184"/>
      <c r="S163" s="187"/>
      <c r="T163" s="602"/>
      <c r="U163" s="603"/>
      <c r="V163" s="603"/>
      <c r="W163" s="604"/>
      <c r="X163" s="14"/>
    </row>
    <row r="164" spans="1:24" ht="24" customHeight="1">
      <c r="B164" s="90">
        <v>137</v>
      </c>
      <c r="C164" s="663"/>
      <c r="D164" s="664"/>
      <c r="E164" s="134"/>
      <c r="F164" s="135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8"/>
      <c r="T164" s="599"/>
      <c r="U164" s="600"/>
      <c r="V164" s="600"/>
      <c r="W164" s="601"/>
    </row>
    <row r="165" spans="1:24" s="85" customFormat="1" ht="24" customHeight="1">
      <c r="A165" s="14"/>
      <c r="B165" s="96">
        <v>138</v>
      </c>
      <c r="C165" s="665"/>
      <c r="D165" s="666"/>
      <c r="E165" s="137"/>
      <c r="F165" s="165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58"/>
      <c r="T165" s="602"/>
      <c r="U165" s="603"/>
      <c r="V165" s="603"/>
      <c r="W165" s="604"/>
      <c r="X165" s="14"/>
    </row>
    <row r="166" spans="1:24" ht="24" customHeight="1">
      <c r="B166" s="90">
        <v>139</v>
      </c>
      <c r="C166" s="663"/>
      <c r="D166" s="664"/>
      <c r="E166" s="134"/>
      <c r="F166" s="135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8"/>
      <c r="T166" s="599"/>
      <c r="U166" s="600"/>
      <c r="V166" s="600"/>
      <c r="W166" s="601"/>
    </row>
    <row r="167" spans="1:24" s="85" customFormat="1" ht="24" customHeight="1">
      <c r="A167" s="14"/>
      <c r="B167" s="96">
        <v>140</v>
      </c>
      <c r="C167" s="665"/>
      <c r="D167" s="666"/>
      <c r="E167" s="184"/>
      <c r="F167" s="185"/>
      <c r="G167" s="184"/>
      <c r="H167" s="184"/>
      <c r="I167" s="184"/>
      <c r="J167" s="184"/>
      <c r="K167" s="137"/>
      <c r="L167" s="137"/>
      <c r="M167" s="137"/>
      <c r="N167" s="137"/>
      <c r="O167" s="137"/>
      <c r="P167" s="137"/>
      <c r="Q167" s="137"/>
      <c r="R167" s="137"/>
      <c r="S167" s="158"/>
      <c r="T167" s="602"/>
      <c r="U167" s="603"/>
      <c r="V167" s="603"/>
      <c r="W167" s="604"/>
      <c r="X167" s="14"/>
    </row>
    <row r="168" spans="1:24" ht="24" customHeight="1">
      <c r="B168" s="90">
        <v>141</v>
      </c>
      <c r="C168" s="663"/>
      <c r="D168" s="664"/>
      <c r="E168" s="134"/>
      <c r="F168" s="135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8"/>
      <c r="T168" s="599"/>
      <c r="U168" s="600"/>
      <c r="V168" s="600"/>
      <c r="W168" s="601"/>
    </row>
    <row r="169" spans="1:24" s="85" customFormat="1" ht="24" customHeight="1">
      <c r="A169" s="14"/>
      <c r="B169" s="96">
        <v>142</v>
      </c>
      <c r="C169" s="665"/>
      <c r="D169" s="666"/>
      <c r="E169" s="184"/>
      <c r="F169" s="188"/>
      <c r="G169" s="189"/>
      <c r="H169" s="189"/>
      <c r="I169" s="189"/>
      <c r="J169" s="189"/>
      <c r="K169" s="137"/>
      <c r="L169" s="137"/>
      <c r="M169" s="137"/>
      <c r="N169" s="137"/>
      <c r="O169" s="137"/>
      <c r="P169" s="137"/>
      <c r="Q169" s="137"/>
      <c r="R169" s="137"/>
      <c r="S169" s="158"/>
      <c r="T169" s="602"/>
      <c r="U169" s="603"/>
      <c r="V169" s="603"/>
      <c r="W169" s="604"/>
      <c r="X169" s="14"/>
    </row>
    <row r="170" spans="1:24" ht="24" customHeight="1">
      <c r="B170" s="90">
        <v>143</v>
      </c>
      <c r="C170" s="663"/>
      <c r="D170" s="664"/>
      <c r="E170" s="134"/>
      <c r="F170" s="152"/>
      <c r="G170" s="153"/>
      <c r="H170" s="153"/>
      <c r="I170" s="153"/>
      <c r="J170" s="153"/>
      <c r="K170" s="134"/>
      <c r="L170" s="134"/>
      <c r="M170" s="134"/>
      <c r="N170" s="134"/>
      <c r="O170" s="134"/>
      <c r="P170" s="134"/>
      <c r="Q170" s="134"/>
      <c r="R170" s="134"/>
      <c r="S170" s="138"/>
      <c r="T170" s="599"/>
      <c r="U170" s="600"/>
      <c r="V170" s="600"/>
      <c r="W170" s="601"/>
    </row>
    <row r="171" spans="1:24" s="85" customFormat="1" ht="24" customHeight="1">
      <c r="A171" s="14"/>
      <c r="B171" s="96">
        <v>144</v>
      </c>
      <c r="C171" s="665"/>
      <c r="D171" s="666"/>
      <c r="E171" s="184"/>
      <c r="F171" s="188"/>
      <c r="G171" s="189"/>
      <c r="H171" s="189"/>
      <c r="I171" s="189"/>
      <c r="J171" s="189"/>
      <c r="K171" s="137"/>
      <c r="L171" s="137"/>
      <c r="M171" s="137"/>
      <c r="N171" s="137"/>
      <c r="O171" s="137"/>
      <c r="P171" s="137"/>
      <c r="Q171" s="137"/>
      <c r="R171" s="137"/>
      <c r="S171" s="158"/>
      <c r="T171" s="602"/>
      <c r="U171" s="603"/>
      <c r="V171" s="603"/>
      <c r="W171" s="604"/>
      <c r="X171" s="14"/>
    </row>
    <row r="172" spans="1:24" ht="24" customHeight="1">
      <c r="B172" s="90">
        <v>145</v>
      </c>
      <c r="C172" s="663"/>
      <c r="D172" s="664"/>
      <c r="E172" s="134"/>
      <c r="F172" s="152"/>
      <c r="G172" s="153"/>
      <c r="H172" s="153"/>
      <c r="I172" s="153"/>
      <c r="J172" s="153"/>
      <c r="K172" s="134"/>
      <c r="L172" s="134"/>
      <c r="M172" s="134"/>
      <c r="N172" s="134"/>
      <c r="O172" s="134"/>
      <c r="P172" s="134"/>
      <c r="Q172" s="134"/>
      <c r="R172" s="134"/>
      <c r="S172" s="138"/>
      <c r="T172" s="599"/>
      <c r="U172" s="600"/>
      <c r="V172" s="600"/>
      <c r="W172" s="601"/>
    </row>
    <row r="173" spans="1:24" s="85" customFormat="1" ht="24" customHeight="1">
      <c r="A173" s="14"/>
      <c r="B173" s="96">
        <v>146</v>
      </c>
      <c r="C173" s="665"/>
      <c r="D173" s="666"/>
      <c r="E173" s="137"/>
      <c r="F173" s="167"/>
      <c r="G173" s="168"/>
      <c r="H173" s="168"/>
      <c r="I173" s="168"/>
      <c r="J173" s="168"/>
      <c r="K173" s="137"/>
      <c r="L173" s="137"/>
      <c r="M173" s="137"/>
      <c r="N173" s="137"/>
      <c r="O173" s="168"/>
      <c r="P173" s="168"/>
      <c r="Q173" s="168"/>
      <c r="R173" s="168"/>
      <c r="S173" s="169"/>
      <c r="T173" s="602"/>
      <c r="U173" s="603"/>
      <c r="V173" s="603"/>
      <c r="W173" s="604"/>
      <c r="X173" s="14"/>
    </row>
    <row r="174" spans="1:24" ht="24" customHeight="1">
      <c r="B174" s="90">
        <v>147</v>
      </c>
      <c r="C174" s="663"/>
      <c r="D174" s="664"/>
      <c r="E174" s="134"/>
      <c r="F174" s="152"/>
      <c r="G174" s="153"/>
      <c r="H174" s="153"/>
      <c r="I174" s="153"/>
      <c r="J174" s="153"/>
      <c r="K174" s="134"/>
      <c r="L174" s="134"/>
      <c r="M174" s="134"/>
      <c r="N174" s="134"/>
      <c r="O174" s="153"/>
      <c r="P174" s="153"/>
      <c r="Q174" s="153"/>
      <c r="R174" s="153"/>
      <c r="S174" s="154"/>
      <c r="T174" s="599"/>
      <c r="U174" s="600"/>
      <c r="V174" s="600"/>
      <c r="W174" s="601"/>
    </row>
    <row r="175" spans="1:24" s="85" customFormat="1" ht="24" customHeight="1">
      <c r="A175" s="14"/>
      <c r="B175" s="96">
        <v>148</v>
      </c>
      <c r="C175" s="665"/>
      <c r="D175" s="666"/>
      <c r="E175" s="137"/>
      <c r="F175" s="167"/>
      <c r="G175" s="168"/>
      <c r="H175" s="168"/>
      <c r="I175" s="168"/>
      <c r="J175" s="168"/>
      <c r="K175" s="137"/>
      <c r="L175" s="137"/>
      <c r="M175" s="137"/>
      <c r="N175" s="137"/>
      <c r="O175" s="168"/>
      <c r="P175" s="168"/>
      <c r="Q175" s="168"/>
      <c r="R175" s="168"/>
      <c r="S175" s="169"/>
      <c r="T175" s="602"/>
      <c r="U175" s="603"/>
      <c r="V175" s="603"/>
      <c r="W175" s="604"/>
      <c r="X175" s="14"/>
    </row>
    <row r="176" spans="1:24" ht="24" customHeight="1">
      <c r="B176" s="90">
        <v>149</v>
      </c>
      <c r="C176" s="663"/>
      <c r="D176" s="664"/>
      <c r="E176" s="134"/>
      <c r="F176" s="135"/>
      <c r="G176" s="134"/>
      <c r="H176" s="134"/>
      <c r="I176" s="134"/>
      <c r="J176" s="134"/>
      <c r="K176" s="134"/>
      <c r="L176" s="134"/>
      <c r="M176" s="134"/>
      <c r="N176" s="134"/>
      <c r="O176" s="153"/>
      <c r="P176" s="153"/>
      <c r="Q176" s="153"/>
      <c r="R176" s="153"/>
      <c r="S176" s="154"/>
      <c r="T176" s="599"/>
      <c r="U176" s="600"/>
      <c r="V176" s="600"/>
      <c r="W176" s="601"/>
    </row>
    <row r="177" spans="1:24" s="85" customFormat="1" ht="24" customHeight="1">
      <c r="A177" s="14"/>
      <c r="B177" s="96">
        <v>150</v>
      </c>
      <c r="C177" s="665"/>
      <c r="D177" s="666"/>
      <c r="E177" s="137"/>
      <c r="F177" s="165"/>
      <c r="G177" s="137"/>
      <c r="H177" s="137"/>
      <c r="I177" s="137"/>
      <c r="J177" s="137"/>
      <c r="K177" s="137"/>
      <c r="L177" s="137"/>
      <c r="M177" s="137"/>
      <c r="N177" s="137"/>
      <c r="O177" s="168"/>
      <c r="P177" s="168"/>
      <c r="Q177" s="168"/>
      <c r="R177" s="168"/>
      <c r="S177" s="169"/>
      <c r="T177" s="602"/>
      <c r="U177" s="603"/>
      <c r="V177" s="603"/>
      <c r="W177" s="604"/>
      <c r="X177" s="14"/>
    </row>
    <row r="178" spans="1:24" ht="24" customHeight="1">
      <c r="B178" s="90">
        <v>151</v>
      </c>
      <c r="C178" s="663"/>
      <c r="D178" s="664"/>
      <c r="E178" s="134"/>
      <c r="F178" s="135"/>
      <c r="G178" s="134"/>
      <c r="H178" s="134"/>
      <c r="I178" s="134"/>
      <c r="J178" s="134"/>
      <c r="K178" s="134"/>
      <c r="L178" s="134"/>
      <c r="M178" s="134"/>
      <c r="N178" s="134"/>
      <c r="O178" s="153"/>
      <c r="P178" s="153"/>
      <c r="Q178" s="153"/>
      <c r="R178" s="153"/>
      <c r="S178" s="154"/>
      <c r="T178" s="599"/>
      <c r="U178" s="600"/>
      <c r="V178" s="600"/>
      <c r="W178" s="601"/>
    </row>
    <row r="179" spans="1:24" s="85" customFormat="1" ht="24" customHeight="1">
      <c r="A179" s="14"/>
      <c r="B179" s="96">
        <v>152</v>
      </c>
      <c r="C179" s="665"/>
      <c r="D179" s="666"/>
      <c r="E179" s="137"/>
      <c r="F179" s="165"/>
      <c r="G179" s="137"/>
      <c r="H179" s="137"/>
      <c r="I179" s="137"/>
      <c r="J179" s="137"/>
      <c r="K179" s="137"/>
      <c r="L179" s="137"/>
      <c r="M179" s="137"/>
      <c r="N179" s="137"/>
      <c r="O179" s="168"/>
      <c r="P179" s="168"/>
      <c r="Q179" s="168"/>
      <c r="R179" s="168"/>
      <c r="S179" s="169"/>
      <c r="T179" s="602"/>
      <c r="U179" s="603"/>
      <c r="V179" s="603"/>
      <c r="W179" s="604"/>
      <c r="X179" s="14"/>
    </row>
    <row r="180" spans="1:24" ht="24" customHeight="1">
      <c r="B180" s="90">
        <v>153</v>
      </c>
      <c r="C180" s="663"/>
      <c r="D180" s="664"/>
      <c r="E180" s="134"/>
      <c r="F180" s="135"/>
      <c r="G180" s="134"/>
      <c r="H180" s="134"/>
      <c r="I180" s="134"/>
      <c r="J180" s="134"/>
      <c r="K180" s="134"/>
      <c r="L180" s="134"/>
      <c r="M180" s="134"/>
      <c r="N180" s="134"/>
      <c r="O180" s="153"/>
      <c r="P180" s="153"/>
      <c r="Q180" s="153"/>
      <c r="R180" s="153"/>
      <c r="S180" s="154"/>
      <c r="T180" s="599"/>
      <c r="U180" s="600"/>
      <c r="V180" s="600"/>
      <c r="W180" s="601"/>
    </row>
    <row r="181" spans="1:24" s="85" customFormat="1" ht="24" customHeight="1">
      <c r="A181" s="14"/>
      <c r="B181" s="96">
        <v>154</v>
      </c>
      <c r="C181" s="665"/>
      <c r="D181" s="666"/>
      <c r="E181" s="137"/>
      <c r="F181" s="165"/>
      <c r="G181" s="137"/>
      <c r="H181" s="137"/>
      <c r="I181" s="137"/>
      <c r="J181" s="137"/>
      <c r="K181" s="137"/>
      <c r="L181" s="137"/>
      <c r="M181" s="137"/>
      <c r="N181" s="137"/>
      <c r="O181" s="168"/>
      <c r="P181" s="168"/>
      <c r="Q181" s="168"/>
      <c r="R181" s="168"/>
      <c r="S181" s="169"/>
      <c r="T181" s="602"/>
      <c r="U181" s="603"/>
      <c r="V181" s="603"/>
      <c r="W181" s="604"/>
      <c r="X181" s="14"/>
    </row>
    <row r="182" spans="1:24" ht="24" customHeight="1">
      <c r="B182" s="90">
        <v>155</v>
      </c>
      <c r="C182" s="663"/>
      <c r="D182" s="664"/>
      <c r="E182" s="134"/>
      <c r="F182" s="135"/>
      <c r="G182" s="134"/>
      <c r="H182" s="134"/>
      <c r="I182" s="134"/>
      <c r="J182" s="134"/>
      <c r="K182" s="134"/>
      <c r="L182" s="134"/>
      <c r="M182" s="137"/>
      <c r="N182" s="134"/>
      <c r="O182" s="153"/>
      <c r="P182" s="153"/>
      <c r="Q182" s="153"/>
      <c r="R182" s="153"/>
      <c r="S182" s="154"/>
      <c r="T182" s="599"/>
      <c r="U182" s="600"/>
      <c r="V182" s="600"/>
      <c r="W182" s="601"/>
    </row>
    <row r="183" spans="1:24" s="85" customFormat="1" ht="24" customHeight="1">
      <c r="A183" s="14"/>
      <c r="B183" s="96">
        <v>156</v>
      </c>
      <c r="C183" s="665"/>
      <c r="D183" s="666"/>
      <c r="E183" s="137"/>
      <c r="F183" s="165"/>
      <c r="G183" s="137"/>
      <c r="H183" s="137"/>
      <c r="I183" s="137"/>
      <c r="J183" s="137"/>
      <c r="K183" s="137"/>
      <c r="L183" s="137"/>
      <c r="M183" s="137"/>
      <c r="N183" s="137"/>
      <c r="O183" s="168"/>
      <c r="P183" s="168"/>
      <c r="Q183" s="168"/>
      <c r="R183" s="168"/>
      <c r="S183" s="169"/>
      <c r="T183" s="602"/>
      <c r="U183" s="603"/>
      <c r="V183" s="603"/>
      <c r="W183" s="604"/>
      <c r="X183" s="14"/>
    </row>
    <row r="184" spans="1:24" ht="24" customHeight="1">
      <c r="B184" s="90">
        <v>157</v>
      </c>
      <c r="C184" s="663"/>
      <c r="D184" s="664"/>
      <c r="E184" s="134"/>
      <c r="F184" s="135"/>
      <c r="G184" s="134"/>
      <c r="H184" s="134"/>
      <c r="I184" s="134"/>
      <c r="J184" s="134"/>
      <c r="K184" s="134"/>
      <c r="L184" s="134"/>
      <c r="M184" s="134"/>
      <c r="N184" s="134"/>
      <c r="O184" s="153"/>
      <c r="P184" s="153"/>
      <c r="Q184" s="153"/>
      <c r="R184" s="153"/>
      <c r="S184" s="154"/>
      <c r="T184" s="599"/>
      <c r="U184" s="600"/>
      <c r="V184" s="600"/>
      <c r="W184" s="601"/>
    </row>
    <row r="185" spans="1:24" s="85" customFormat="1" ht="24" customHeight="1">
      <c r="A185" s="14"/>
      <c r="B185" s="96">
        <v>158</v>
      </c>
      <c r="C185" s="665"/>
      <c r="D185" s="666"/>
      <c r="E185" s="137"/>
      <c r="F185" s="165"/>
      <c r="G185" s="137"/>
      <c r="H185" s="137"/>
      <c r="I185" s="137"/>
      <c r="J185" s="137"/>
      <c r="K185" s="137"/>
      <c r="L185" s="137"/>
      <c r="M185" s="137"/>
      <c r="N185" s="137"/>
      <c r="O185" s="168"/>
      <c r="P185" s="168"/>
      <c r="Q185" s="168"/>
      <c r="R185" s="168"/>
      <c r="S185" s="169"/>
      <c r="T185" s="602"/>
      <c r="U185" s="603"/>
      <c r="V185" s="603"/>
      <c r="W185" s="604"/>
      <c r="X185" s="14"/>
    </row>
    <row r="186" spans="1:24" ht="24" customHeight="1">
      <c r="B186" s="90">
        <v>159</v>
      </c>
      <c r="C186" s="663"/>
      <c r="D186" s="664"/>
      <c r="E186" s="134"/>
      <c r="F186" s="135"/>
      <c r="G186" s="134"/>
      <c r="H186" s="134"/>
      <c r="I186" s="134"/>
      <c r="J186" s="134"/>
      <c r="K186" s="134"/>
      <c r="L186" s="134"/>
      <c r="M186" s="134"/>
      <c r="N186" s="134"/>
      <c r="O186" s="153"/>
      <c r="P186" s="153"/>
      <c r="Q186" s="153"/>
      <c r="R186" s="153"/>
      <c r="S186" s="154"/>
      <c r="T186" s="599"/>
      <c r="U186" s="600"/>
      <c r="V186" s="600"/>
      <c r="W186" s="601"/>
    </row>
    <row r="187" spans="1:24" s="85" customFormat="1" ht="24" customHeight="1">
      <c r="A187" s="14"/>
      <c r="B187" s="96">
        <v>160</v>
      </c>
      <c r="C187" s="665"/>
      <c r="D187" s="666"/>
      <c r="E187" s="137"/>
      <c r="F187" s="165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58"/>
      <c r="T187" s="602"/>
      <c r="U187" s="603"/>
      <c r="V187" s="603"/>
      <c r="W187" s="604"/>
      <c r="X187" s="14"/>
    </row>
    <row r="188" spans="1:24" ht="24" customHeight="1">
      <c r="B188" s="90">
        <v>161</v>
      </c>
      <c r="C188" s="663"/>
      <c r="D188" s="664"/>
      <c r="E188" s="134"/>
      <c r="F188" s="135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8"/>
      <c r="T188" s="599"/>
      <c r="U188" s="600"/>
      <c r="V188" s="600"/>
      <c r="W188" s="601"/>
    </row>
    <row r="189" spans="1:24" s="85" customFormat="1" ht="24" customHeight="1">
      <c r="A189" s="14"/>
      <c r="B189" s="96">
        <v>162</v>
      </c>
      <c r="C189" s="665"/>
      <c r="D189" s="666"/>
      <c r="E189" s="137"/>
      <c r="F189" s="165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58"/>
      <c r="T189" s="602"/>
      <c r="U189" s="603"/>
      <c r="V189" s="603"/>
      <c r="W189" s="604"/>
      <c r="X189" s="14"/>
    </row>
    <row r="190" spans="1:24" ht="24" customHeight="1">
      <c r="B190" s="90">
        <v>163</v>
      </c>
      <c r="C190" s="663"/>
      <c r="D190" s="664"/>
      <c r="E190" s="134"/>
      <c r="F190" s="135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8"/>
      <c r="T190" s="599"/>
      <c r="U190" s="600"/>
      <c r="V190" s="600"/>
      <c r="W190" s="601"/>
    </row>
    <row r="191" spans="1:24" s="85" customFormat="1" ht="24" customHeight="1">
      <c r="A191" s="14"/>
      <c r="B191" s="96">
        <v>164</v>
      </c>
      <c r="C191" s="665"/>
      <c r="D191" s="666"/>
      <c r="E191" s="137"/>
      <c r="F191" s="165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58"/>
      <c r="T191" s="602"/>
      <c r="U191" s="603"/>
      <c r="V191" s="603"/>
      <c r="W191" s="604"/>
      <c r="X191" s="14"/>
    </row>
    <row r="192" spans="1:24" ht="24" customHeight="1">
      <c r="B192" s="90">
        <v>165</v>
      </c>
      <c r="C192" s="663"/>
      <c r="D192" s="664"/>
      <c r="E192" s="134"/>
      <c r="F192" s="135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8"/>
      <c r="T192" s="599"/>
      <c r="U192" s="600"/>
      <c r="V192" s="600"/>
      <c r="W192" s="601"/>
    </row>
    <row r="193" spans="1:24" s="85" customFormat="1" ht="24" customHeight="1">
      <c r="A193" s="14"/>
      <c r="B193" s="96">
        <v>166</v>
      </c>
      <c r="C193" s="665"/>
      <c r="D193" s="666"/>
      <c r="E193" s="137"/>
      <c r="F193" s="165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58"/>
      <c r="T193" s="602"/>
      <c r="U193" s="603"/>
      <c r="V193" s="603"/>
      <c r="W193" s="604"/>
      <c r="X193" s="14"/>
    </row>
    <row r="194" spans="1:24" ht="24" customHeight="1">
      <c r="B194" s="90">
        <v>167</v>
      </c>
      <c r="C194" s="663"/>
      <c r="D194" s="664"/>
      <c r="E194" s="134"/>
      <c r="F194" s="135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8"/>
      <c r="T194" s="599"/>
      <c r="U194" s="600"/>
      <c r="V194" s="600"/>
      <c r="W194" s="601"/>
    </row>
    <row r="195" spans="1:24" s="85" customFormat="1" ht="24" customHeight="1">
      <c r="A195" s="14"/>
      <c r="B195" s="96">
        <v>168</v>
      </c>
      <c r="C195" s="665"/>
      <c r="D195" s="666"/>
      <c r="E195" s="137"/>
      <c r="F195" s="165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58"/>
      <c r="T195" s="602"/>
      <c r="U195" s="603"/>
      <c r="V195" s="603"/>
      <c r="W195" s="604"/>
      <c r="X195" s="14"/>
    </row>
    <row r="196" spans="1:24" ht="24" customHeight="1">
      <c r="B196" s="90">
        <v>169</v>
      </c>
      <c r="C196" s="663"/>
      <c r="D196" s="664"/>
      <c r="E196" s="134"/>
      <c r="F196" s="135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8"/>
      <c r="T196" s="599"/>
      <c r="U196" s="600"/>
      <c r="V196" s="600"/>
      <c r="W196" s="601"/>
    </row>
    <row r="197" spans="1:24" s="85" customFormat="1" ht="24" customHeight="1">
      <c r="A197" s="14"/>
      <c r="B197" s="96">
        <v>170</v>
      </c>
      <c r="C197" s="665"/>
      <c r="D197" s="666"/>
      <c r="E197" s="98"/>
      <c r="F197" s="9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100"/>
      <c r="T197" s="602"/>
      <c r="U197" s="603"/>
      <c r="V197" s="603"/>
      <c r="W197" s="604"/>
      <c r="X197" s="14"/>
    </row>
    <row r="198" spans="1:24" ht="24" customHeight="1">
      <c r="B198" s="90">
        <v>171</v>
      </c>
      <c r="C198" s="667"/>
      <c r="D198" s="668"/>
      <c r="E198" s="111"/>
      <c r="F198" s="116"/>
      <c r="G198" s="104"/>
      <c r="H198" s="104"/>
      <c r="I198" s="104"/>
      <c r="J198" s="104"/>
      <c r="K198" s="104"/>
      <c r="L198" s="104"/>
      <c r="M198" s="111"/>
      <c r="N198" s="111"/>
      <c r="O198" s="111"/>
      <c r="P198" s="172"/>
      <c r="Q198" s="172"/>
      <c r="R198" s="111"/>
      <c r="S198" s="117"/>
      <c r="T198" s="594"/>
      <c r="U198" s="595"/>
      <c r="V198" s="595"/>
      <c r="W198" s="596"/>
    </row>
    <row r="199" spans="1:24" s="85" customFormat="1" ht="24" customHeight="1">
      <c r="A199" s="14"/>
      <c r="B199" s="96">
        <v>172</v>
      </c>
      <c r="C199" s="665"/>
      <c r="D199" s="666"/>
      <c r="E199" s="113"/>
      <c r="F199" s="114"/>
      <c r="G199" s="106"/>
      <c r="H199" s="106"/>
      <c r="I199" s="106"/>
      <c r="J199" s="106"/>
      <c r="K199" s="98"/>
      <c r="L199" s="106"/>
      <c r="M199" s="113"/>
      <c r="N199" s="113"/>
      <c r="O199" s="113"/>
      <c r="P199" s="113"/>
      <c r="Q199" s="113"/>
      <c r="R199" s="113"/>
      <c r="S199" s="115"/>
      <c r="T199" s="602"/>
      <c r="U199" s="603"/>
      <c r="V199" s="603"/>
      <c r="W199" s="604"/>
      <c r="X199" s="14"/>
    </row>
    <row r="200" spans="1:24" ht="24" customHeight="1">
      <c r="B200" s="90">
        <v>173</v>
      </c>
      <c r="C200" s="667"/>
      <c r="D200" s="668"/>
      <c r="E200" s="111"/>
      <c r="F200" s="140"/>
      <c r="G200" s="109"/>
      <c r="H200" s="109"/>
      <c r="I200" s="109"/>
      <c r="J200" s="109"/>
      <c r="K200" s="104"/>
      <c r="L200" s="109"/>
      <c r="M200" s="111"/>
      <c r="N200" s="111"/>
      <c r="O200" s="111"/>
      <c r="P200" s="111"/>
      <c r="Q200" s="111"/>
      <c r="R200" s="111"/>
      <c r="S200" s="117"/>
      <c r="T200" s="594"/>
      <c r="U200" s="595"/>
      <c r="V200" s="595"/>
      <c r="W200" s="596"/>
    </row>
    <row r="201" spans="1:24" s="85" customFormat="1" ht="24" customHeight="1">
      <c r="A201" s="14"/>
      <c r="B201" s="96">
        <v>174</v>
      </c>
      <c r="C201" s="665"/>
      <c r="D201" s="666"/>
      <c r="E201" s="113"/>
      <c r="F201" s="114"/>
      <c r="G201" s="106"/>
      <c r="H201" s="106"/>
      <c r="I201" s="106"/>
      <c r="J201" s="106"/>
      <c r="K201" s="98"/>
      <c r="L201" s="106"/>
      <c r="M201" s="113"/>
      <c r="N201" s="113"/>
      <c r="O201" s="113"/>
      <c r="P201" s="113"/>
      <c r="Q201" s="113"/>
      <c r="R201" s="113"/>
      <c r="S201" s="115"/>
      <c r="T201" s="602"/>
      <c r="U201" s="603"/>
      <c r="V201" s="603"/>
      <c r="W201" s="604"/>
      <c r="X201" s="14"/>
    </row>
    <row r="202" spans="1:24" ht="24" customHeight="1">
      <c r="B202" s="90">
        <v>175</v>
      </c>
      <c r="C202" s="667"/>
      <c r="D202" s="668"/>
      <c r="E202" s="111"/>
      <c r="F202" s="116"/>
      <c r="G202" s="111"/>
      <c r="H202" s="111"/>
      <c r="I202" s="111"/>
      <c r="J202" s="111"/>
      <c r="K202" s="104"/>
      <c r="L202" s="111"/>
      <c r="M202" s="111"/>
      <c r="N202" s="111"/>
      <c r="O202" s="111"/>
      <c r="P202" s="111"/>
      <c r="Q202" s="111"/>
      <c r="R202" s="111"/>
      <c r="S202" s="117"/>
      <c r="T202" s="594"/>
      <c r="U202" s="595"/>
      <c r="V202" s="595"/>
      <c r="W202" s="596"/>
    </row>
    <row r="203" spans="1:24" s="85" customFormat="1" ht="24" customHeight="1">
      <c r="A203" s="14"/>
      <c r="B203" s="96">
        <v>176</v>
      </c>
      <c r="C203" s="665"/>
      <c r="D203" s="666"/>
      <c r="E203" s="106"/>
      <c r="F203" s="107"/>
      <c r="G203" s="106"/>
      <c r="H203" s="106"/>
      <c r="I203" s="106"/>
      <c r="J203" s="106"/>
      <c r="K203" s="98"/>
      <c r="L203" s="113"/>
      <c r="M203" s="106"/>
      <c r="N203" s="106"/>
      <c r="O203" s="106"/>
      <c r="P203" s="106"/>
      <c r="Q203" s="106"/>
      <c r="R203" s="106"/>
      <c r="S203" s="108"/>
      <c r="T203" s="602"/>
      <c r="U203" s="603"/>
      <c r="V203" s="603"/>
      <c r="W203" s="604"/>
      <c r="X203" s="14"/>
    </row>
    <row r="204" spans="1:24" ht="24" customHeight="1">
      <c r="B204" s="90">
        <v>177</v>
      </c>
      <c r="C204" s="667"/>
      <c r="D204" s="668"/>
      <c r="E204" s="109"/>
      <c r="F204" s="110"/>
      <c r="G204" s="182"/>
      <c r="H204" s="109"/>
      <c r="I204" s="109"/>
      <c r="J204" s="109"/>
      <c r="K204" s="104"/>
      <c r="L204" s="109"/>
      <c r="M204" s="109"/>
      <c r="N204" s="109"/>
      <c r="O204" s="109"/>
      <c r="P204" s="109"/>
      <c r="Q204" s="109"/>
      <c r="R204" s="109"/>
      <c r="S204" s="112"/>
      <c r="T204" s="594"/>
      <c r="U204" s="595"/>
      <c r="V204" s="595"/>
      <c r="W204" s="596"/>
    </row>
    <row r="205" spans="1:24" s="85" customFormat="1" ht="24" customHeight="1">
      <c r="A205" s="14"/>
      <c r="B205" s="96">
        <v>178</v>
      </c>
      <c r="C205" s="665"/>
      <c r="D205" s="666"/>
      <c r="E205" s="106"/>
      <c r="F205" s="107"/>
      <c r="G205" s="106"/>
      <c r="H205" s="106"/>
      <c r="I205" s="106"/>
      <c r="J205" s="106"/>
      <c r="K205" s="98"/>
      <c r="L205" s="106"/>
      <c r="M205" s="106"/>
      <c r="N205" s="106"/>
      <c r="O205" s="106"/>
      <c r="P205" s="106"/>
      <c r="Q205" s="106"/>
      <c r="R205" s="106"/>
      <c r="S205" s="108"/>
      <c r="T205" s="602"/>
      <c r="U205" s="603"/>
      <c r="V205" s="603"/>
      <c r="W205" s="604"/>
      <c r="X205" s="14"/>
    </row>
    <row r="206" spans="1:24" ht="24" customHeight="1">
      <c r="B206" s="90">
        <v>179</v>
      </c>
      <c r="C206" s="667"/>
      <c r="D206" s="668"/>
      <c r="E206" s="104"/>
      <c r="F206" s="119"/>
      <c r="G206" s="104"/>
      <c r="H206" s="104"/>
      <c r="I206" s="104"/>
      <c r="J206" s="104"/>
      <c r="K206" s="120"/>
      <c r="L206" s="104"/>
      <c r="M206" s="104"/>
      <c r="N206" s="104"/>
      <c r="O206" s="104"/>
      <c r="P206" s="104"/>
      <c r="Q206" s="104"/>
      <c r="R206" s="104"/>
      <c r="S206" s="105"/>
      <c r="T206" s="594"/>
      <c r="U206" s="595"/>
      <c r="V206" s="595"/>
      <c r="W206" s="596"/>
    </row>
    <row r="207" spans="1:24" s="85" customFormat="1" ht="24" customHeight="1">
      <c r="A207" s="14"/>
      <c r="B207" s="96">
        <v>180</v>
      </c>
      <c r="C207" s="665"/>
      <c r="D207" s="666"/>
      <c r="E207" s="98"/>
      <c r="F207" s="99"/>
      <c r="G207" s="98"/>
      <c r="H207" s="98"/>
      <c r="I207" s="98"/>
      <c r="J207" s="98"/>
      <c r="K207" s="118"/>
      <c r="L207" s="98"/>
      <c r="M207" s="98"/>
      <c r="N207" s="98"/>
      <c r="O207" s="98"/>
      <c r="P207" s="98"/>
      <c r="Q207" s="98"/>
      <c r="R207" s="98"/>
      <c r="S207" s="100"/>
      <c r="T207" s="602"/>
      <c r="U207" s="603"/>
      <c r="V207" s="603"/>
      <c r="W207" s="604"/>
      <c r="X207" s="14"/>
    </row>
    <row r="208" spans="1:24" ht="24" customHeight="1">
      <c r="B208" s="90">
        <v>181</v>
      </c>
      <c r="C208" s="667"/>
      <c r="D208" s="668"/>
      <c r="E208" s="173"/>
      <c r="F208" s="174"/>
      <c r="G208" s="173"/>
      <c r="H208" s="173"/>
      <c r="I208" s="173"/>
      <c r="J208" s="173"/>
      <c r="K208" s="175"/>
      <c r="L208" s="173"/>
      <c r="M208" s="173"/>
      <c r="N208" s="173"/>
      <c r="O208" s="173"/>
      <c r="P208" s="173"/>
      <c r="Q208" s="173"/>
      <c r="R208" s="173"/>
      <c r="S208" s="176"/>
      <c r="T208" s="594"/>
      <c r="U208" s="595"/>
      <c r="V208" s="595"/>
      <c r="W208" s="596"/>
    </row>
    <row r="209" spans="1:24" s="85" customFormat="1" ht="24" customHeight="1">
      <c r="A209" s="14"/>
      <c r="B209" s="96">
        <v>182</v>
      </c>
      <c r="C209" s="665"/>
      <c r="D209" s="666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100"/>
      <c r="T209" s="602"/>
      <c r="U209" s="603"/>
      <c r="V209" s="603"/>
      <c r="W209" s="604"/>
      <c r="X209" s="14"/>
    </row>
    <row r="210" spans="1:24" ht="24" customHeight="1">
      <c r="B210" s="90">
        <v>183</v>
      </c>
      <c r="C210" s="667"/>
      <c r="D210" s="668"/>
      <c r="E210" s="104"/>
      <c r="F210" s="119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5"/>
      <c r="T210" s="594"/>
      <c r="U210" s="595"/>
      <c r="V210" s="595"/>
      <c r="W210" s="596"/>
    </row>
    <row r="211" spans="1:24" s="85" customFormat="1" ht="24" customHeight="1">
      <c r="A211" s="14"/>
      <c r="B211" s="96">
        <v>184</v>
      </c>
      <c r="C211" s="665"/>
      <c r="D211" s="666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100"/>
      <c r="T211" s="602"/>
      <c r="U211" s="603"/>
      <c r="V211" s="603"/>
      <c r="W211" s="604"/>
      <c r="X211" s="14"/>
    </row>
    <row r="212" spans="1:24" ht="24" customHeight="1">
      <c r="B212" s="90">
        <v>185</v>
      </c>
      <c r="C212" s="667"/>
      <c r="D212" s="668"/>
      <c r="E212" s="173"/>
      <c r="F212" s="174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6"/>
      <c r="T212" s="594"/>
      <c r="U212" s="595"/>
      <c r="V212" s="595"/>
      <c r="W212" s="596"/>
    </row>
    <row r="213" spans="1:24" s="85" customFormat="1" ht="24" customHeight="1">
      <c r="A213" s="14"/>
      <c r="B213" s="96">
        <v>186</v>
      </c>
      <c r="C213" s="665"/>
      <c r="D213" s="666"/>
      <c r="E213" s="98"/>
      <c r="F213" s="99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100"/>
      <c r="T213" s="602"/>
      <c r="U213" s="603"/>
      <c r="V213" s="603"/>
      <c r="W213" s="604"/>
      <c r="X213" s="14"/>
    </row>
    <row r="214" spans="1:24" ht="24" customHeight="1">
      <c r="B214" s="90">
        <v>187</v>
      </c>
      <c r="C214" s="667"/>
      <c r="D214" s="668"/>
      <c r="E214" s="173"/>
      <c r="F214" s="177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9"/>
      <c r="T214" s="594"/>
      <c r="U214" s="595"/>
      <c r="V214" s="595"/>
      <c r="W214" s="596"/>
    </row>
    <row r="215" spans="1:24" s="85" customFormat="1" ht="24" customHeight="1">
      <c r="A215" s="14"/>
      <c r="B215" s="96">
        <v>188</v>
      </c>
      <c r="C215" s="665"/>
      <c r="D215" s="666"/>
      <c r="E215" s="98"/>
      <c r="F215" s="131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3"/>
      <c r="T215" s="602"/>
      <c r="U215" s="603"/>
      <c r="V215" s="603"/>
      <c r="W215" s="604"/>
      <c r="X215" s="14"/>
    </row>
    <row r="216" spans="1:24" ht="24" customHeight="1">
      <c r="B216" s="90">
        <v>189</v>
      </c>
      <c r="C216" s="667"/>
      <c r="D216" s="668"/>
      <c r="E216" s="173"/>
      <c r="F216" s="17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9"/>
      <c r="T216" s="594"/>
      <c r="U216" s="595"/>
      <c r="V216" s="595"/>
      <c r="W216" s="596"/>
    </row>
    <row r="217" spans="1:24" s="85" customFormat="1" ht="24" customHeight="1">
      <c r="A217" s="14"/>
      <c r="B217" s="96">
        <v>190</v>
      </c>
      <c r="C217" s="665"/>
      <c r="D217" s="666"/>
      <c r="E217" s="98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3"/>
      <c r="T217" s="602"/>
      <c r="U217" s="603"/>
      <c r="V217" s="603"/>
      <c r="W217" s="604"/>
      <c r="X217" s="14"/>
    </row>
    <row r="218" spans="1:24" ht="24" customHeight="1">
      <c r="B218" s="90">
        <v>191</v>
      </c>
      <c r="C218" s="667"/>
      <c r="D218" s="668"/>
      <c r="E218" s="104"/>
      <c r="F218" s="128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30"/>
      <c r="T218" s="594"/>
      <c r="U218" s="595"/>
      <c r="V218" s="595"/>
      <c r="W218" s="596"/>
    </row>
    <row r="219" spans="1:24" s="85" customFormat="1" ht="24" customHeight="1">
      <c r="A219" s="14"/>
      <c r="B219" s="96">
        <v>192</v>
      </c>
      <c r="C219" s="665"/>
      <c r="D219" s="666"/>
      <c r="E219" s="98"/>
      <c r="F219" s="99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100"/>
      <c r="T219" s="602"/>
      <c r="U219" s="603"/>
      <c r="V219" s="603"/>
      <c r="W219" s="604"/>
      <c r="X219" s="14"/>
    </row>
    <row r="220" spans="1:24" ht="24" customHeight="1">
      <c r="B220" s="90">
        <v>193</v>
      </c>
      <c r="C220" s="667"/>
      <c r="D220" s="668"/>
      <c r="E220" s="104"/>
      <c r="F220" s="119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5"/>
      <c r="T220" s="594"/>
      <c r="U220" s="595"/>
      <c r="V220" s="595"/>
      <c r="W220" s="596"/>
    </row>
    <row r="221" spans="1:24" s="85" customFormat="1" ht="24" customHeight="1">
      <c r="A221" s="14"/>
      <c r="B221" s="96">
        <v>194</v>
      </c>
      <c r="C221" s="665"/>
      <c r="D221" s="666"/>
      <c r="E221" s="98"/>
      <c r="F221" s="99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100"/>
      <c r="T221" s="602"/>
      <c r="U221" s="603"/>
      <c r="V221" s="603"/>
      <c r="W221" s="604"/>
      <c r="X221" s="14"/>
    </row>
    <row r="222" spans="1:24" ht="24" customHeight="1">
      <c r="B222" s="90">
        <v>195</v>
      </c>
      <c r="C222" s="667"/>
      <c r="D222" s="668"/>
      <c r="E222" s="104"/>
      <c r="F222" s="119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5"/>
      <c r="T222" s="594"/>
      <c r="U222" s="595"/>
      <c r="V222" s="595"/>
      <c r="W222" s="596"/>
    </row>
    <row r="223" spans="1:24" s="85" customFormat="1" ht="24" customHeight="1">
      <c r="A223" s="14"/>
      <c r="B223" s="96">
        <v>196</v>
      </c>
      <c r="C223" s="665"/>
      <c r="D223" s="666"/>
      <c r="E223" s="98"/>
      <c r="F223" s="99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100"/>
      <c r="T223" s="602"/>
      <c r="U223" s="603"/>
      <c r="V223" s="603"/>
      <c r="W223" s="604"/>
      <c r="X223" s="14"/>
    </row>
    <row r="224" spans="1:24" ht="24" customHeight="1">
      <c r="B224" s="90">
        <v>197</v>
      </c>
      <c r="C224" s="667"/>
      <c r="D224" s="668"/>
      <c r="E224" s="104"/>
      <c r="F224" s="119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5"/>
      <c r="T224" s="594"/>
      <c r="U224" s="595"/>
      <c r="V224" s="595"/>
      <c r="W224" s="596"/>
    </row>
    <row r="225" spans="1:24" s="85" customFormat="1" ht="24" customHeight="1">
      <c r="A225" s="14"/>
      <c r="B225" s="96">
        <v>198</v>
      </c>
      <c r="C225" s="665"/>
      <c r="D225" s="666"/>
      <c r="E225" s="98"/>
      <c r="F225" s="99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100"/>
      <c r="T225" s="602"/>
      <c r="U225" s="603"/>
      <c r="V225" s="603"/>
      <c r="W225" s="604"/>
      <c r="X225" s="14"/>
    </row>
    <row r="226" spans="1:24" ht="24" customHeight="1">
      <c r="B226" s="90">
        <v>199</v>
      </c>
      <c r="C226" s="667"/>
      <c r="D226" s="668"/>
      <c r="E226" s="104"/>
      <c r="F226" s="128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594"/>
      <c r="U226" s="595"/>
      <c r="V226" s="595"/>
      <c r="W226" s="596"/>
    </row>
    <row r="227" spans="1:24" s="85" customFormat="1" ht="24" customHeight="1">
      <c r="A227" s="14"/>
      <c r="B227" s="96">
        <v>200</v>
      </c>
      <c r="C227" s="665"/>
      <c r="D227" s="666"/>
      <c r="E227" s="98"/>
      <c r="F227" s="131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602"/>
      <c r="U227" s="603"/>
      <c r="V227" s="603"/>
      <c r="W227" s="604"/>
      <c r="X227" s="14"/>
    </row>
    <row r="228" spans="1:24" ht="24" customHeight="1">
      <c r="B228" s="90">
        <v>201</v>
      </c>
      <c r="C228" s="663"/>
      <c r="D228" s="664"/>
      <c r="E228" s="134"/>
      <c r="F228" s="152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605"/>
      <c r="U228" s="600"/>
      <c r="V228" s="600"/>
      <c r="W228" s="601"/>
    </row>
    <row r="229" spans="1:24" s="85" customFormat="1" ht="24" customHeight="1">
      <c r="A229" s="14"/>
      <c r="B229" s="96">
        <v>202</v>
      </c>
      <c r="C229" s="665"/>
      <c r="D229" s="666"/>
      <c r="E229" s="98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606"/>
      <c r="U229" s="592"/>
      <c r="V229" s="592"/>
      <c r="W229" s="593"/>
      <c r="X229" s="14"/>
    </row>
    <row r="230" spans="1:24" ht="24" customHeight="1">
      <c r="B230" s="90">
        <v>203</v>
      </c>
      <c r="C230" s="663"/>
      <c r="D230" s="664"/>
      <c r="E230" s="134"/>
      <c r="F230" s="135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8"/>
      <c r="T230" s="599"/>
      <c r="U230" s="600"/>
      <c r="V230" s="600"/>
      <c r="W230" s="601"/>
    </row>
    <row r="231" spans="1:24" s="85" customFormat="1" ht="24" customHeight="1">
      <c r="A231" s="14"/>
      <c r="B231" s="96">
        <v>204</v>
      </c>
      <c r="C231" s="665"/>
      <c r="D231" s="666"/>
      <c r="E231" s="98"/>
      <c r="F231" s="99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100"/>
      <c r="T231" s="591"/>
      <c r="U231" s="592"/>
      <c r="V231" s="592"/>
      <c r="W231" s="593"/>
      <c r="X231" s="14"/>
    </row>
    <row r="232" spans="1:24" ht="24" customHeight="1">
      <c r="B232" s="90">
        <v>205</v>
      </c>
      <c r="C232" s="663"/>
      <c r="D232" s="664"/>
      <c r="E232" s="134"/>
      <c r="F232" s="135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8"/>
      <c r="T232" s="599"/>
      <c r="U232" s="600"/>
      <c r="V232" s="600"/>
      <c r="W232" s="601"/>
    </row>
    <row r="233" spans="1:24" s="85" customFormat="1" ht="24" customHeight="1">
      <c r="A233" s="14"/>
      <c r="B233" s="96">
        <v>206</v>
      </c>
      <c r="C233" s="665"/>
      <c r="D233" s="666"/>
      <c r="E233" s="98"/>
      <c r="F233" s="99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100"/>
      <c r="T233" s="591"/>
      <c r="U233" s="592"/>
      <c r="V233" s="592"/>
      <c r="W233" s="593"/>
      <c r="X233" s="14"/>
    </row>
    <row r="234" spans="1:24" ht="24" customHeight="1">
      <c r="B234" s="90">
        <v>207</v>
      </c>
      <c r="C234" s="663"/>
      <c r="D234" s="664"/>
      <c r="E234" s="134"/>
      <c r="F234" s="135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8"/>
      <c r="T234" s="599"/>
      <c r="U234" s="600"/>
      <c r="V234" s="600"/>
      <c r="W234" s="601"/>
    </row>
    <row r="235" spans="1:24" s="85" customFormat="1" ht="24" customHeight="1">
      <c r="A235" s="14"/>
      <c r="B235" s="96">
        <v>208</v>
      </c>
      <c r="C235" s="665"/>
      <c r="D235" s="666"/>
      <c r="E235" s="98"/>
      <c r="F235" s="99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100"/>
      <c r="T235" s="591"/>
      <c r="U235" s="592"/>
      <c r="V235" s="592"/>
      <c r="W235" s="593"/>
      <c r="X235" s="14"/>
    </row>
    <row r="236" spans="1:24" ht="24" customHeight="1">
      <c r="B236" s="90">
        <v>209</v>
      </c>
      <c r="C236" s="663"/>
      <c r="D236" s="664"/>
      <c r="E236" s="134"/>
      <c r="F236" s="135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8"/>
      <c r="T236" s="599"/>
      <c r="U236" s="600"/>
      <c r="V236" s="600"/>
      <c r="W236" s="601"/>
    </row>
    <row r="237" spans="1:24" s="85" customFormat="1" ht="24" customHeight="1">
      <c r="A237" s="14"/>
      <c r="B237" s="96">
        <v>210</v>
      </c>
      <c r="C237" s="665"/>
      <c r="D237" s="666"/>
      <c r="E237" s="98"/>
      <c r="F237" s="99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100"/>
      <c r="T237" s="591"/>
      <c r="U237" s="592"/>
      <c r="V237" s="592"/>
      <c r="W237" s="593"/>
      <c r="X237" s="14"/>
    </row>
    <row r="238" spans="1:24" ht="24" customHeight="1">
      <c r="B238" s="90">
        <v>211</v>
      </c>
      <c r="C238" s="663"/>
      <c r="D238" s="664"/>
      <c r="E238" s="134"/>
      <c r="F238" s="135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8"/>
      <c r="T238" s="567"/>
      <c r="U238" s="568"/>
      <c r="V238" s="568"/>
      <c r="W238" s="569"/>
    </row>
    <row r="239" spans="1:24" s="85" customFormat="1" ht="24" customHeight="1">
      <c r="A239" s="14"/>
      <c r="B239" s="96">
        <v>212</v>
      </c>
      <c r="C239" s="665"/>
      <c r="D239" s="666"/>
      <c r="E239" s="137"/>
      <c r="F239" s="165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58"/>
      <c r="T239" s="570"/>
      <c r="U239" s="571"/>
      <c r="V239" s="571"/>
      <c r="W239" s="572"/>
      <c r="X239" s="14"/>
    </row>
    <row r="240" spans="1:24" ht="24" customHeight="1">
      <c r="B240" s="90">
        <v>213</v>
      </c>
      <c r="C240" s="663"/>
      <c r="D240" s="664"/>
      <c r="E240" s="134"/>
      <c r="F240" s="135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8"/>
      <c r="T240" s="567"/>
      <c r="U240" s="568"/>
      <c r="V240" s="568"/>
      <c r="W240" s="569"/>
    </row>
    <row r="241" spans="1:24" s="85" customFormat="1" ht="24" customHeight="1">
      <c r="A241" s="14"/>
      <c r="B241" s="96">
        <v>214</v>
      </c>
      <c r="C241" s="665"/>
      <c r="D241" s="666"/>
      <c r="E241" s="137"/>
      <c r="F241" s="165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58"/>
      <c r="T241" s="570"/>
      <c r="U241" s="571"/>
      <c r="V241" s="571"/>
      <c r="W241" s="572"/>
      <c r="X241" s="14"/>
    </row>
    <row r="242" spans="1:24" ht="24" customHeight="1">
      <c r="B242" s="90">
        <v>215</v>
      </c>
      <c r="C242" s="663"/>
      <c r="D242" s="664"/>
      <c r="E242" s="134"/>
      <c r="F242" s="152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598"/>
      <c r="U242" s="568"/>
      <c r="V242" s="568"/>
      <c r="W242" s="569"/>
    </row>
    <row r="243" spans="1:24" s="85" customFormat="1" ht="24" customHeight="1">
      <c r="A243" s="14"/>
      <c r="B243" s="96">
        <v>216</v>
      </c>
      <c r="C243" s="665"/>
      <c r="D243" s="666"/>
      <c r="E243" s="137"/>
      <c r="F243" s="167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68"/>
      <c r="R243" s="168"/>
      <c r="S243" s="168"/>
      <c r="T243" s="699"/>
      <c r="U243" s="700"/>
      <c r="V243" s="700"/>
      <c r="W243" s="701"/>
      <c r="X243" s="14"/>
    </row>
    <row r="244" spans="1:24" ht="24" customHeight="1">
      <c r="B244" s="90">
        <v>217</v>
      </c>
      <c r="C244" s="663"/>
      <c r="D244" s="664"/>
      <c r="E244" s="134"/>
      <c r="F244" s="152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702"/>
      <c r="U244" s="703"/>
      <c r="V244" s="703"/>
      <c r="W244" s="704"/>
    </row>
    <row r="245" spans="1:24" s="85" customFormat="1" ht="24" customHeight="1">
      <c r="A245" s="14"/>
      <c r="B245" s="96">
        <v>218</v>
      </c>
      <c r="C245" s="665"/>
      <c r="D245" s="666"/>
      <c r="E245" s="137"/>
      <c r="F245" s="165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58"/>
      <c r="T245" s="570"/>
      <c r="U245" s="571"/>
      <c r="V245" s="571"/>
      <c r="W245" s="572"/>
      <c r="X245" s="14"/>
    </row>
    <row r="246" spans="1:24" ht="24" customHeight="1">
      <c r="B246" s="90">
        <v>219</v>
      </c>
      <c r="C246" s="663"/>
      <c r="D246" s="664"/>
      <c r="E246" s="134"/>
      <c r="F246" s="135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8"/>
      <c r="T246" s="567"/>
      <c r="U246" s="568"/>
      <c r="V246" s="568"/>
      <c r="W246" s="569"/>
    </row>
    <row r="247" spans="1:24" s="85" customFormat="1" ht="24" customHeight="1">
      <c r="A247" s="14"/>
      <c r="B247" s="96">
        <v>220</v>
      </c>
      <c r="C247" s="669"/>
      <c r="D247" s="670"/>
      <c r="E247" s="98"/>
      <c r="F247" s="99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100"/>
      <c r="T247" s="576"/>
      <c r="U247" s="577"/>
      <c r="V247" s="577"/>
      <c r="W247" s="578"/>
      <c r="X247" s="14"/>
    </row>
    <row r="248" spans="1:24" ht="24" customHeight="1">
      <c r="B248" s="90">
        <v>221</v>
      </c>
      <c r="C248" s="663"/>
      <c r="D248" s="664"/>
      <c r="E248" s="134"/>
      <c r="F248" s="135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8"/>
      <c r="T248" s="567"/>
      <c r="U248" s="568"/>
      <c r="V248" s="568"/>
      <c r="W248" s="569"/>
    </row>
    <row r="249" spans="1:24" s="85" customFormat="1" ht="24" customHeight="1">
      <c r="A249" s="14"/>
      <c r="B249" s="96">
        <v>222</v>
      </c>
      <c r="C249" s="669"/>
      <c r="D249" s="670"/>
      <c r="E249" s="98"/>
      <c r="F249" s="99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100"/>
      <c r="T249" s="576"/>
      <c r="U249" s="577"/>
      <c r="V249" s="577"/>
      <c r="W249" s="578"/>
      <c r="X249" s="14"/>
    </row>
    <row r="250" spans="1:24" ht="24" customHeight="1">
      <c r="B250" s="90">
        <v>223</v>
      </c>
      <c r="C250" s="663"/>
      <c r="D250" s="664"/>
      <c r="E250" s="134"/>
      <c r="F250" s="135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8"/>
      <c r="T250" s="567"/>
      <c r="U250" s="568"/>
      <c r="V250" s="568"/>
      <c r="W250" s="569"/>
    </row>
    <row r="251" spans="1:24" s="85" customFormat="1" ht="24" customHeight="1">
      <c r="A251" s="14"/>
      <c r="B251" s="96">
        <v>224</v>
      </c>
      <c r="C251" s="669"/>
      <c r="D251" s="670"/>
      <c r="E251" s="137"/>
      <c r="F251" s="99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100"/>
      <c r="T251" s="576"/>
      <c r="U251" s="577"/>
      <c r="V251" s="577"/>
      <c r="W251" s="578"/>
      <c r="X251" s="14"/>
    </row>
    <row r="252" spans="1:24" ht="24" customHeight="1">
      <c r="B252" s="90">
        <v>225</v>
      </c>
      <c r="C252" s="663"/>
      <c r="D252" s="664"/>
      <c r="E252" s="134"/>
      <c r="F252" s="135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8"/>
      <c r="T252" s="567"/>
      <c r="U252" s="568"/>
      <c r="V252" s="568"/>
      <c r="W252" s="569"/>
    </row>
    <row r="253" spans="1:24" s="85" customFormat="1" ht="24" customHeight="1">
      <c r="A253" s="14"/>
      <c r="B253" s="96">
        <v>226</v>
      </c>
      <c r="C253" s="669"/>
      <c r="D253" s="670"/>
      <c r="E253" s="98"/>
      <c r="F253" s="99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100"/>
      <c r="T253" s="576"/>
      <c r="U253" s="577"/>
      <c r="V253" s="577"/>
      <c r="W253" s="578"/>
      <c r="X253" s="14"/>
    </row>
    <row r="254" spans="1:24" ht="24" customHeight="1">
      <c r="B254" s="90">
        <v>227</v>
      </c>
      <c r="C254" s="663"/>
      <c r="D254" s="664"/>
      <c r="E254" s="134"/>
      <c r="F254" s="135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8"/>
      <c r="T254" s="567"/>
      <c r="U254" s="568"/>
      <c r="V254" s="568"/>
      <c r="W254" s="569"/>
    </row>
    <row r="255" spans="1:24" s="85" customFormat="1" ht="24" customHeight="1">
      <c r="A255" s="14"/>
      <c r="B255" s="96">
        <v>228</v>
      </c>
      <c r="C255" s="669"/>
      <c r="D255" s="670"/>
      <c r="E255" s="98"/>
      <c r="F255" s="99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100"/>
      <c r="T255" s="576"/>
      <c r="U255" s="577"/>
      <c r="V255" s="577"/>
      <c r="W255" s="578"/>
      <c r="X255" s="14"/>
    </row>
    <row r="256" spans="1:24" ht="24" customHeight="1">
      <c r="B256" s="90">
        <v>229</v>
      </c>
      <c r="C256" s="663"/>
      <c r="D256" s="664"/>
      <c r="E256" s="134"/>
      <c r="F256" s="135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567"/>
      <c r="U256" s="568"/>
      <c r="V256" s="568"/>
      <c r="W256" s="569"/>
    </row>
    <row r="257" spans="1:24" s="85" customFormat="1" ht="24" customHeight="1">
      <c r="A257" s="14"/>
      <c r="B257" s="96">
        <v>230</v>
      </c>
      <c r="C257" s="669"/>
      <c r="D257" s="670"/>
      <c r="E257" s="98"/>
      <c r="F257" s="99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576"/>
      <c r="U257" s="577"/>
      <c r="V257" s="577"/>
      <c r="W257" s="578"/>
      <c r="X257" s="14"/>
    </row>
    <row r="258" spans="1:24" ht="24" customHeight="1">
      <c r="B258" s="90">
        <v>231</v>
      </c>
      <c r="C258" s="663"/>
      <c r="D258" s="664"/>
      <c r="E258" s="134"/>
      <c r="F258" s="135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567"/>
      <c r="U258" s="568"/>
      <c r="V258" s="568"/>
      <c r="W258" s="569"/>
    </row>
    <row r="259" spans="1:24" s="85" customFormat="1" ht="24" customHeight="1">
      <c r="A259" s="14"/>
      <c r="B259" s="96">
        <v>232</v>
      </c>
      <c r="C259" s="669"/>
      <c r="D259" s="670"/>
      <c r="E259" s="98"/>
      <c r="F259" s="99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576"/>
      <c r="U259" s="577"/>
      <c r="V259" s="577"/>
      <c r="W259" s="578"/>
      <c r="X259" s="14"/>
    </row>
    <row r="260" spans="1:24" ht="24" customHeight="1">
      <c r="B260" s="90">
        <v>233</v>
      </c>
      <c r="C260" s="663"/>
      <c r="D260" s="664"/>
      <c r="E260" s="134"/>
      <c r="F260" s="135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567"/>
      <c r="U260" s="568"/>
      <c r="V260" s="568"/>
      <c r="W260" s="569"/>
    </row>
    <row r="261" spans="1:24" s="85" customFormat="1" ht="24" customHeight="1">
      <c r="A261" s="14"/>
      <c r="B261" s="96">
        <v>234</v>
      </c>
      <c r="C261" s="669"/>
      <c r="D261" s="670"/>
      <c r="E261" s="98"/>
      <c r="F261" s="99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576"/>
      <c r="U261" s="577"/>
      <c r="V261" s="577"/>
      <c r="W261" s="578"/>
      <c r="X261" s="14"/>
    </row>
    <row r="262" spans="1:24" ht="24" customHeight="1">
      <c r="B262" s="90">
        <v>235</v>
      </c>
      <c r="C262" s="663"/>
      <c r="D262" s="664"/>
      <c r="E262" s="134"/>
      <c r="F262" s="135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567"/>
      <c r="U262" s="568"/>
      <c r="V262" s="568"/>
      <c r="W262" s="569"/>
    </row>
    <row r="263" spans="1:24" s="85" customFormat="1" ht="24" customHeight="1">
      <c r="A263" s="14"/>
      <c r="B263" s="96">
        <v>236</v>
      </c>
      <c r="C263" s="669"/>
      <c r="D263" s="670"/>
      <c r="E263" s="98"/>
      <c r="F263" s="99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576"/>
      <c r="U263" s="577"/>
      <c r="V263" s="577"/>
      <c r="W263" s="578"/>
      <c r="X263" s="14"/>
    </row>
    <row r="264" spans="1:24" ht="24" customHeight="1">
      <c r="B264" s="90">
        <v>237</v>
      </c>
      <c r="C264" s="663"/>
      <c r="D264" s="664"/>
      <c r="E264" s="134"/>
      <c r="F264" s="135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567"/>
      <c r="U264" s="568"/>
      <c r="V264" s="568"/>
      <c r="W264" s="569"/>
    </row>
    <row r="265" spans="1:24" s="85" customFormat="1" ht="24" customHeight="1">
      <c r="A265" s="14"/>
      <c r="B265" s="96">
        <v>238</v>
      </c>
      <c r="C265" s="669"/>
      <c r="D265" s="670"/>
      <c r="E265" s="98"/>
      <c r="F265" s="99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576"/>
      <c r="U265" s="577"/>
      <c r="V265" s="577"/>
      <c r="W265" s="578"/>
      <c r="X265" s="14"/>
    </row>
    <row r="266" spans="1:24" ht="24" customHeight="1">
      <c r="B266" s="90">
        <v>239</v>
      </c>
      <c r="C266" s="663"/>
      <c r="D266" s="664"/>
      <c r="E266" s="134"/>
      <c r="F266" s="135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567"/>
      <c r="U266" s="568"/>
      <c r="V266" s="568"/>
      <c r="W266" s="569"/>
    </row>
    <row r="267" spans="1:24" s="85" customFormat="1" ht="24" customHeight="1">
      <c r="A267" s="14"/>
      <c r="B267" s="96">
        <v>240</v>
      </c>
      <c r="C267" s="669"/>
      <c r="D267" s="670"/>
      <c r="E267" s="98"/>
      <c r="F267" s="99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576"/>
      <c r="U267" s="577"/>
      <c r="V267" s="577"/>
      <c r="W267" s="578"/>
      <c r="X267" s="14"/>
    </row>
    <row r="268" spans="1:24" ht="24" customHeight="1">
      <c r="B268" s="90">
        <v>241</v>
      </c>
      <c r="C268" s="663"/>
      <c r="D268" s="664"/>
      <c r="E268" s="134"/>
      <c r="F268" s="135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567"/>
      <c r="U268" s="568"/>
      <c r="V268" s="568"/>
      <c r="W268" s="569"/>
    </row>
    <row r="269" spans="1:24" s="85" customFormat="1" ht="24" customHeight="1">
      <c r="A269" s="14"/>
      <c r="B269" s="96">
        <v>242</v>
      </c>
      <c r="C269" s="669"/>
      <c r="D269" s="670"/>
      <c r="E269" s="98"/>
      <c r="F269" s="99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576"/>
      <c r="U269" s="577"/>
      <c r="V269" s="577"/>
      <c r="W269" s="578"/>
      <c r="X269" s="14"/>
    </row>
    <row r="270" spans="1:24" ht="24" customHeight="1">
      <c r="B270" s="90">
        <v>243</v>
      </c>
      <c r="C270" s="663"/>
      <c r="D270" s="664"/>
      <c r="E270" s="134"/>
      <c r="F270" s="135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567"/>
      <c r="U270" s="568"/>
      <c r="V270" s="568"/>
      <c r="W270" s="569"/>
    </row>
    <row r="271" spans="1:24" s="85" customFormat="1" ht="24" customHeight="1">
      <c r="A271" s="14"/>
      <c r="B271" s="96">
        <v>244</v>
      </c>
      <c r="C271" s="669"/>
      <c r="D271" s="670"/>
      <c r="E271" s="98"/>
      <c r="F271" s="99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576"/>
      <c r="U271" s="577"/>
      <c r="V271" s="577"/>
      <c r="W271" s="578"/>
      <c r="X271" s="14"/>
    </row>
    <row r="272" spans="1:24" ht="24" customHeight="1">
      <c r="B272" s="90">
        <v>245</v>
      </c>
      <c r="C272" s="663"/>
      <c r="D272" s="664"/>
      <c r="E272" s="134"/>
      <c r="F272" s="135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567"/>
      <c r="U272" s="568"/>
      <c r="V272" s="568"/>
      <c r="W272" s="569"/>
    </row>
    <row r="273" spans="1:24" s="85" customFormat="1" ht="24" customHeight="1">
      <c r="A273" s="14"/>
      <c r="B273" s="96">
        <v>246</v>
      </c>
      <c r="C273" s="669"/>
      <c r="D273" s="670"/>
      <c r="E273" s="98"/>
      <c r="F273" s="99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576"/>
      <c r="U273" s="577"/>
      <c r="V273" s="577"/>
      <c r="W273" s="578"/>
      <c r="X273" s="14"/>
    </row>
    <row r="274" spans="1:24" ht="24" customHeight="1">
      <c r="B274" s="90">
        <v>247</v>
      </c>
      <c r="C274" s="663"/>
      <c r="D274" s="664"/>
      <c r="E274" s="134"/>
      <c r="F274" s="135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567"/>
      <c r="U274" s="568"/>
      <c r="V274" s="568"/>
      <c r="W274" s="569"/>
    </row>
    <row r="275" spans="1:24" s="85" customFormat="1" ht="24" customHeight="1">
      <c r="A275" s="14"/>
      <c r="B275" s="96">
        <v>248</v>
      </c>
      <c r="C275" s="669"/>
      <c r="D275" s="670"/>
      <c r="E275" s="98"/>
      <c r="F275" s="99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576"/>
      <c r="U275" s="577"/>
      <c r="V275" s="577"/>
      <c r="W275" s="578"/>
      <c r="X275" s="14"/>
    </row>
    <row r="276" spans="1:24" ht="24" customHeight="1">
      <c r="B276" s="90">
        <v>249</v>
      </c>
      <c r="C276" s="663"/>
      <c r="D276" s="664"/>
      <c r="E276" s="134"/>
      <c r="F276" s="135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567"/>
      <c r="U276" s="568"/>
      <c r="V276" s="568"/>
      <c r="W276" s="569"/>
    </row>
    <row r="277" spans="1:24" s="85" customFormat="1" ht="24" customHeight="1">
      <c r="A277" s="14"/>
      <c r="B277" s="96">
        <v>250</v>
      </c>
      <c r="C277" s="669"/>
      <c r="D277" s="670"/>
      <c r="E277" s="98"/>
      <c r="F277" s="99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591"/>
      <c r="U277" s="592"/>
      <c r="V277" s="592"/>
      <c r="W277" s="593"/>
      <c r="X277" s="14"/>
    </row>
    <row r="278" spans="1:24" s="93" customFormat="1" ht="24" customHeight="1">
      <c r="A278" s="14"/>
      <c r="B278" s="90">
        <v>251</v>
      </c>
      <c r="C278" s="663"/>
      <c r="D278" s="664"/>
      <c r="E278" s="104"/>
      <c r="F278" s="119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573"/>
      <c r="U278" s="574"/>
      <c r="V278" s="574"/>
      <c r="W278" s="575"/>
      <c r="X278" s="14"/>
    </row>
    <row r="279" spans="1:24" s="85" customFormat="1" ht="24" customHeight="1">
      <c r="A279" s="14"/>
      <c r="B279" s="96">
        <v>252</v>
      </c>
      <c r="C279" s="669"/>
      <c r="D279" s="670"/>
      <c r="E279" s="98"/>
      <c r="F279" s="99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576"/>
      <c r="U279" s="577"/>
      <c r="V279" s="577"/>
      <c r="W279" s="578"/>
      <c r="X279" s="14"/>
    </row>
    <row r="280" spans="1:24" s="93" customFormat="1" ht="24" customHeight="1">
      <c r="A280" s="14"/>
      <c r="B280" s="90">
        <v>253</v>
      </c>
      <c r="C280" s="663"/>
      <c r="D280" s="664"/>
      <c r="E280" s="104"/>
      <c r="F280" s="119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573"/>
      <c r="U280" s="574"/>
      <c r="V280" s="574"/>
      <c r="W280" s="575"/>
      <c r="X280" s="14"/>
    </row>
    <row r="281" spans="1:24" s="85" customFormat="1" ht="24" customHeight="1">
      <c r="A281" s="14"/>
      <c r="B281" s="96">
        <v>254</v>
      </c>
      <c r="C281" s="669"/>
      <c r="D281" s="670"/>
      <c r="E281" s="98"/>
      <c r="F281" s="99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576"/>
      <c r="U281" s="577"/>
      <c r="V281" s="577"/>
      <c r="W281" s="578"/>
      <c r="X281" s="14"/>
    </row>
    <row r="282" spans="1:24" s="93" customFormat="1" ht="24" customHeight="1">
      <c r="A282" s="14"/>
      <c r="B282" s="90">
        <v>255</v>
      </c>
      <c r="C282" s="663"/>
      <c r="D282" s="664"/>
      <c r="E282" s="104"/>
      <c r="F282" s="119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573"/>
      <c r="U282" s="574"/>
      <c r="V282" s="574"/>
      <c r="W282" s="575"/>
      <c r="X282" s="14"/>
    </row>
    <row r="283" spans="1:24" s="85" customFormat="1" ht="24" customHeight="1">
      <c r="A283" s="14"/>
      <c r="B283" s="96">
        <v>256</v>
      </c>
      <c r="C283" s="669"/>
      <c r="D283" s="670"/>
      <c r="E283" s="98"/>
      <c r="F283" s="99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576"/>
      <c r="U283" s="577"/>
      <c r="V283" s="577"/>
      <c r="W283" s="578"/>
      <c r="X283" s="14"/>
    </row>
    <row r="284" spans="1:24" s="93" customFormat="1" ht="24" customHeight="1">
      <c r="A284" s="14"/>
      <c r="B284" s="90">
        <v>257</v>
      </c>
      <c r="C284" s="663"/>
      <c r="D284" s="664"/>
      <c r="E284" s="104"/>
      <c r="F284" s="119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594"/>
      <c r="U284" s="595"/>
      <c r="V284" s="595"/>
      <c r="W284" s="596"/>
      <c r="X284" s="14"/>
    </row>
    <row r="285" spans="1:24" s="85" customFormat="1" ht="24" customHeight="1">
      <c r="A285" s="14"/>
      <c r="B285" s="96">
        <v>258</v>
      </c>
      <c r="C285" s="669"/>
      <c r="D285" s="670"/>
      <c r="E285" s="98"/>
      <c r="F285" s="99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576"/>
      <c r="U285" s="577"/>
      <c r="V285" s="577"/>
      <c r="W285" s="578"/>
      <c r="X285" s="14"/>
    </row>
    <row r="286" spans="1:24" s="93" customFormat="1" ht="24" customHeight="1">
      <c r="A286" s="14"/>
      <c r="B286" s="90">
        <v>259</v>
      </c>
      <c r="C286" s="663"/>
      <c r="D286" s="664"/>
      <c r="E286" s="104"/>
      <c r="F286" s="119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567"/>
      <c r="U286" s="568"/>
      <c r="V286" s="568"/>
      <c r="W286" s="569"/>
      <c r="X286" s="14"/>
    </row>
    <row r="287" spans="1:24" s="85" customFormat="1" ht="24" customHeight="1">
      <c r="A287" s="14"/>
      <c r="B287" s="96">
        <v>260</v>
      </c>
      <c r="C287" s="669"/>
      <c r="D287" s="670"/>
      <c r="E287" s="98"/>
      <c r="F287" s="99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591"/>
      <c r="U287" s="592"/>
      <c r="V287" s="592"/>
      <c r="W287" s="593"/>
      <c r="X287" s="14"/>
    </row>
    <row r="288" spans="1:24" s="93" customFormat="1" ht="24" customHeight="1">
      <c r="A288" s="14"/>
      <c r="B288" s="90">
        <v>261</v>
      </c>
      <c r="C288" s="663"/>
      <c r="D288" s="664"/>
      <c r="E288" s="104"/>
      <c r="F288" s="119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594"/>
      <c r="U288" s="595"/>
      <c r="V288" s="595"/>
      <c r="W288" s="596"/>
      <c r="X288" s="14"/>
    </row>
    <row r="289" spans="1:24" s="85" customFormat="1" ht="24" customHeight="1">
      <c r="A289" s="14"/>
      <c r="B289" s="96">
        <v>262</v>
      </c>
      <c r="C289" s="669"/>
      <c r="D289" s="670"/>
      <c r="E289" s="98"/>
      <c r="F289" s="99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591"/>
      <c r="U289" s="592"/>
      <c r="V289" s="592"/>
      <c r="W289" s="593"/>
      <c r="X289" s="14"/>
    </row>
    <row r="290" spans="1:24" s="93" customFormat="1" ht="24" customHeight="1">
      <c r="A290" s="14"/>
      <c r="B290" s="90">
        <v>263</v>
      </c>
      <c r="C290" s="663"/>
      <c r="D290" s="664"/>
      <c r="E290" s="104"/>
      <c r="F290" s="119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594"/>
      <c r="U290" s="595"/>
      <c r="V290" s="595"/>
      <c r="W290" s="596"/>
      <c r="X290" s="14"/>
    </row>
    <row r="291" spans="1:24" s="85" customFormat="1" ht="24" customHeight="1">
      <c r="A291" s="14"/>
      <c r="B291" s="96">
        <v>264</v>
      </c>
      <c r="C291" s="669"/>
      <c r="D291" s="670"/>
      <c r="E291" s="98"/>
      <c r="F291" s="99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591"/>
      <c r="U291" s="592"/>
      <c r="V291" s="592"/>
      <c r="W291" s="593"/>
      <c r="X291" s="14"/>
    </row>
    <row r="292" spans="1:24" s="93" customFormat="1" ht="24" customHeight="1">
      <c r="A292" s="14"/>
      <c r="B292" s="90">
        <v>265</v>
      </c>
      <c r="C292" s="663"/>
      <c r="D292" s="664"/>
      <c r="E292" s="104"/>
      <c r="F292" s="119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594"/>
      <c r="U292" s="595"/>
      <c r="V292" s="595"/>
      <c r="W292" s="596"/>
      <c r="X292" s="14"/>
    </row>
    <row r="293" spans="1:24" s="85" customFormat="1" ht="24" customHeight="1">
      <c r="A293" s="14"/>
      <c r="B293" s="96">
        <v>266</v>
      </c>
      <c r="C293" s="669"/>
      <c r="D293" s="670"/>
      <c r="E293" s="98"/>
      <c r="F293" s="99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591"/>
      <c r="U293" s="592"/>
      <c r="V293" s="592"/>
      <c r="W293" s="593"/>
      <c r="X293" s="14"/>
    </row>
    <row r="294" spans="1:24" s="93" customFormat="1" ht="24" customHeight="1">
      <c r="A294" s="14"/>
      <c r="B294" s="90">
        <v>267</v>
      </c>
      <c r="C294" s="663"/>
      <c r="D294" s="664"/>
      <c r="E294" s="104"/>
      <c r="F294" s="119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599"/>
      <c r="U294" s="600"/>
      <c r="V294" s="600"/>
      <c r="W294" s="601"/>
      <c r="X294" s="14"/>
    </row>
    <row r="295" spans="1:24" s="85" customFormat="1" ht="24" customHeight="1">
      <c r="A295" s="14"/>
      <c r="B295" s="96">
        <v>268</v>
      </c>
      <c r="C295" s="669"/>
      <c r="D295" s="670"/>
      <c r="E295" s="98"/>
      <c r="F295" s="99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591"/>
      <c r="U295" s="592"/>
      <c r="V295" s="592"/>
      <c r="W295" s="593"/>
      <c r="X295" s="14"/>
    </row>
    <row r="296" spans="1:24" s="93" customFormat="1" ht="24" customHeight="1">
      <c r="A296" s="14"/>
      <c r="B296" s="90">
        <v>269</v>
      </c>
      <c r="C296" s="663"/>
      <c r="D296" s="664"/>
      <c r="E296" s="104"/>
      <c r="F296" s="119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594"/>
      <c r="U296" s="595"/>
      <c r="V296" s="595"/>
      <c r="W296" s="596"/>
      <c r="X296" s="14"/>
    </row>
    <row r="297" spans="1:24" s="85" customFormat="1" ht="24" customHeight="1">
      <c r="A297" s="14"/>
      <c r="B297" s="96">
        <v>270</v>
      </c>
      <c r="C297" s="669"/>
      <c r="D297" s="670"/>
      <c r="E297" s="98"/>
      <c r="F297" s="99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591"/>
      <c r="U297" s="592"/>
      <c r="V297" s="592"/>
      <c r="W297" s="593"/>
      <c r="X297" s="14"/>
    </row>
    <row r="298" spans="1:24" s="93" customFormat="1" ht="24" customHeight="1">
      <c r="A298" s="14"/>
      <c r="B298" s="90">
        <v>271</v>
      </c>
      <c r="C298" s="663"/>
      <c r="D298" s="664"/>
      <c r="E298" s="104"/>
      <c r="F298" s="11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594"/>
      <c r="U298" s="595"/>
      <c r="V298" s="595"/>
      <c r="W298" s="596"/>
      <c r="X298" s="14"/>
    </row>
    <row r="299" spans="1:24" s="85" customFormat="1" ht="24" customHeight="1">
      <c r="A299" s="14"/>
      <c r="B299" s="96">
        <v>272</v>
      </c>
      <c r="C299" s="669"/>
      <c r="D299" s="670"/>
      <c r="E299" s="98"/>
      <c r="F299" s="99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591"/>
      <c r="U299" s="592"/>
      <c r="V299" s="592"/>
      <c r="W299" s="593"/>
      <c r="X299" s="14"/>
    </row>
    <row r="300" spans="1:24" ht="24" customHeight="1">
      <c r="B300" s="90">
        <v>273</v>
      </c>
      <c r="C300" s="663"/>
      <c r="D300" s="664"/>
      <c r="E300" s="134"/>
      <c r="F300" s="135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8"/>
      <c r="T300" s="567"/>
      <c r="U300" s="568"/>
      <c r="V300" s="568"/>
      <c r="W300" s="569"/>
    </row>
    <row r="301" spans="1:24" s="85" customFormat="1" ht="24" customHeight="1">
      <c r="A301" s="14"/>
      <c r="B301" s="96">
        <v>274</v>
      </c>
      <c r="C301" s="665"/>
      <c r="D301" s="666"/>
      <c r="E301" s="159"/>
      <c r="F301" s="160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61"/>
      <c r="T301" s="588"/>
      <c r="U301" s="589"/>
      <c r="V301" s="589"/>
      <c r="W301" s="590"/>
      <c r="X301" s="14"/>
    </row>
    <row r="302" spans="1:24" ht="24" customHeight="1">
      <c r="B302" s="90">
        <v>275</v>
      </c>
      <c r="C302" s="663"/>
      <c r="D302" s="664"/>
      <c r="E302" s="134"/>
      <c r="F302" s="135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8"/>
      <c r="T302" s="567"/>
      <c r="U302" s="568"/>
      <c r="V302" s="568"/>
      <c r="W302" s="569"/>
    </row>
    <row r="303" spans="1:24" s="85" customFormat="1" ht="24" customHeight="1">
      <c r="A303" s="14"/>
      <c r="B303" s="96">
        <v>276</v>
      </c>
      <c r="C303" s="665"/>
      <c r="D303" s="666"/>
      <c r="E303" s="159"/>
      <c r="F303" s="160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58"/>
      <c r="T303" s="570"/>
      <c r="U303" s="571"/>
      <c r="V303" s="571"/>
      <c r="W303" s="572"/>
      <c r="X303" s="14"/>
    </row>
    <row r="304" spans="1:24" ht="24" customHeight="1">
      <c r="B304" s="90">
        <v>277</v>
      </c>
      <c r="C304" s="663"/>
      <c r="D304" s="664"/>
      <c r="E304" s="139"/>
      <c r="F304" s="140"/>
      <c r="G304" s="134"/>
      <c r="H304" s="134"/>
      <c r="I304" s="134"/>
      <c r="J304" s="134"/>
      <c r="K304" s="134"/>
      <c r="L304" s="134"/>
      <c r="M304" s="139"/>
      <c r="N304" s="139"/>
      <c r="O304" s="139"/>
      <c r="P304" s="170"/>
      <c r="Q304" s="170"/>
      <c r="R304" s="139"/>
      <c r="S304" s="141"/>
      <c r="T304" s="567"/>
      <c r="U304" s="568"/>
      <c r="V304" s="568"/>
      <c r="W304" s="569"/>
    </row>
    <row r="305" spans="1:24" s="85" customFormat="1" ht="24" customHeight="1">
      <c r="A305" s="14"/>
      <c r="B305" s="96">
        <v>278</v>
      </c>
      <c r="C305" s="665"/>
      <c r="D305" s="666"/>
      <c r="E305" s="162"/>
      <c r="F305" s="163"/>
      <c r="G305" s="155"/>
      <c r="H305" s="155"/>
      <c r="I305" s="155"/>
      <c r="J305" s="155"/>
      <c r="K305" s="137"/>
      <c r="L305" s="155"/>
      <c r="M305" s="162"/>
      <c r="N305" s="162"/>
      <c r="O305" s="162"/>
      <c r="P305" s="162"/>
      <c r="Q305" s="162"/>
      <c r="R305" s="162"/>
      <c r="S305" s="164"/>
      <c r="T305" s="570"/>
      <c r="U305" s="571"/>
      <c r="V305" s="571"/>
      <c r="W305" s="572"/>
      <c r="X305" s="14"/>
    </row>
    <row r="306" spans="1:24" ht="24" customHeight="1">
      <c r="B306" s="90">
        <v>279</v>
      </c>
      <c r="C306" s="663"/>
      <c r="D306" s="664"/>
      <c r="E306" s="139"/>
      <c r="F306" s="140"/>
      <c r="G306" s="142"/>
      <c r="H306" s="142"/>
      <c r="I306" s="142"/>
      <c r="J306" s="142"/>
      <c r="K306" s="134"/>
      <c r="L306" s="142"/>
      <c r="M306" s="139"/>
      <c r="N306" s="139"/>
      <c r="O306" s="139"/>
      <c r="P306" s="139"/>
      <c r="Q306" s="139"/>
      <c r="R306" s="139"/>
      <c r="S306" s="141"/>
      <c r="T306" s="567"/>
      <c r="U306" s="568"/>
      <c r="V306" s="568"/>
      <c r="W306" s="569"/>
    </row>
    <row r="307" spans="1:24" s="85" customFormat="1" ht="24" customHeight="1">
      <c r="A307" s="14"/>
      <c r="B307" s="96">
        <v>280</v>
      </c>
      <c r="C307" s="665"/>
      <c r="D307" s="666"/>
      <c r="E307" s="162"/>
      <c r="F307" s="163"/>
      <c r="G307" s="155"/>
      <c r="H307" s="155"/>
      <c r="I307" s="155"/>
      <c r="J307" s="155"/>
      <c r="K307" s="137"/>
      <c r="L307" s="155"/>
      <c r="M307" s="162"/>
      <c r="N307" s="162"/>
      <c r="O307" s="162"/>
      <c r="P307" s="162"/>
      <c r="Q307" s="162"/>
      <c r="R307" s="162"/>
      <c r="S307" s="164"/>
      <c r="T307" s="570"/>
      <c r="U307" s="571"/>
      <c r="V307" s="571"/>
      <c r="W307" s="572"/>
      <c r="X307" s="14"/>
    </row>
    <row r="308" spans="1:24" ht="24" customHeight="1">
      <c r="B308" s="90">
        <v>281</v>
      </c>
      <c r="C308" s="663"/>
      <c r="D308" s="664"/>
      <c r="E308" s="139"/>
      <c r="F308" s="140"/>
      <c r="G308" s="139"/>
      <c r="H308" s="139"/>
      <c r="I308" s="139"/>
      <c r="J308" s="139"/>
      <c r="K308" s="134"/>
      <c r="L308" s="139"/>
      <c r="M308" s="139"/>
      <c r="N308" s="139"/>
      <c r="O308" s="139"/>
      <c r="P308" s="139"/>
      <c r="Q308" s="139"/>
      <c r="R308" s="139"/>
      <c r="S308" s="141"/>
      <c r="T308" s="567"/>
      <c r="U308" s="568"/>
      <c r="V308" s="568"/>
      <c r="W308" s="569"/>
    </row>
    <row r="309" spans="1:24" s="85" customFormat="1" ht="24" customHeight="1">
      <c r="A309" s="14"/>
      <c r="B309" s="96">
        <v>282</v>
      </c>
      <c r="C309" s="665"/>
      <c r="D309" s="666"/>
      <c r="E309" s="155"/>
      <c r="F309" s="156"/>
      <c r="G309" s="137"/>
      <c r="H309" s="155"/>
      <c r="I309" s="155"/>
      <c r="J309" s="155"/>
      <c r="K309" s="137"/>
      <c r="L309" s="162"/>
      <c r="M309" s="155"/>
      <c r="N309" s="155"/>
      <c r="O309" s="155"/>
      <c r="P309" s="155"/>
      <c r="Q309" s="155"/>
      <c r="R309" s="155"/>
      <c r="S309" s="157"/>
      <c r="T309" s="570"/>
      <c r="U309" s="571"/>
      <c r="V309" s="571"/>
      <c r="W309" s="572"/>
      <c r="X309" s="14"/>
    </row>
    <row r="310" spans="1:24" ht="24" customHeight="1">
      <c r="B310" s="90">
        <v>283</v>
      </c>
      <c r="C310" s="663"/>
      <c r="D310" s="664"/>
      <c r="E310" s="142"/>
      <c r="F310" s="143"/>
      <c r="G310" s="134"/>
      <c r="H310" s="142"/>
      <c r="I310" s="142"/>
      <c r="J310" s="142"/>
      <c r="K310" s="134"/>
      <c r="L310" s="142"/>
      <c r="M310" s="142"/>
      <c r="N310" s="142"/>
      <c r="O310" s="142"/>
      <c r="P310" s="142"/>
      <c r="Q310" s="142"/>
      <c r="R310" s="142"/>
      <c r="S310" s="144"/>
      <c r="T310" s="567"/>
      <c r="U310" s="568"/>
      <c r="V310" s="568"/>
      <c r="W310" s="569"/>
    </row>
    <row r="311" spans="1:24" s="85" customFormat="1" ht="24" customHeight="1">
      <c r="A311" s="14"/>
      <c r="B311" s="96">
        <v>284</v>
      </c>
      <c r="C311" s="665"/>
      <c r="D311" s="666"/>
      <c r="E311" s="155"/>
      <c r="F311" s="156"/>
      <c r="G311" s="137"/>
      <c r="H311" s="155"/>
      <c r="I311" s="155"/>
      <c r="J311" s="155"/>
      <c r="K311" s="137"/>
      <c r="L311" s="155"/>
      <c r="M311" s="155"/>
      <c r="N311" s="155"/>
      <c r="O311" s="155"/>
      <c r="P311" s="155"/>
      <c r="Q311" s="155"/>
      <c r="R311" s="155"/>
      <c r="S311" s="157"/>
      <c r="T311" s="570"/>
      <c r="U311" s="571"/>
      <c r="V311" s="571"/>
      <c r="W311" s="572"/>
      <c r="X311" s="14"/>
    </row>
    <row r="312" spans="1:24" ht="24" customHeight="1">
      <c r="B312" s="90">
        <v>285</v>
      </c>
      <c r="C312" s="663"/>
      <c r="D312" s="664"/>
      <c r="E312" s="134"/>
      <c r="F312" s="135"/>
      <c r="G312" s="134"/>
      <c r="H312" s="134"/>
      <c r="I312" s="134"/>
      <c r="J312" s="134"/>
      <c r="K312" s="145"/>
      <c r="L312" s="134"/>
      <c r="M312" s="134"/>
      <c r="N312" s="134"/>
      <c r="O312" s="134"/>
      <c r="P312" s="134"/>
      <c r="Q312" s="134"/>
      <c r="R312" s="134"/>
      <c r="S312" s="138"/>
      <c r="T312" s="567"/>
      <c r="U312" s="568"/>
      <c r="V312" s="568"/>
      <c r="W312" s="569"/>
    </row>
    <row r="313" spans="1:24" s="85" customFormat="1" ht="24" customHeight="1">
      <c r="A313" s="14"/>
      <c r="B313" s="96">
        <v>286</v>
      </c>
      <c r="C313" s="665"/>
      <c r="D313" s="666"/>
      <c r="E313" s="137"/>
      <c r="F313" s="165"/>
      <c r="G313" s="137"/>
      <c r="H313" s="137"/>
      <c r="I313" s="137"/>
      <c r="J313" s="137"/>
      <c r="K313" s="166"/>
      <c r="L313" s="137"/>
      <c r="M313" s="137"/>
      <c r="N313" s="137"/>
      <c r="O313" s="137"/>
      <c r="P313" s="137"/>
      <c r="Q313" s="137"/>
      <c r="R313" s="137"/>
      <c r="S313" s="158"/>
      <c r="T313" s="570"/>
      <c r="U313" s="571"/>
      <c r="V313" s="571"/>
      <c r="W313" s="572"/>
      <c r="X313" s="14"/>
    </row>
    <row r="314" spans="1:24" ht="24" customHeight="1">
      <c r="B314" s="90">
        <v>287</v>
      </c>
      <c r="C314" s="663"/>
      <c r="D314" s="664"/>
      <c r="E314" s="136"/>
      <c r="F314" s="146"/>
      <c r="G314" s="134"/>
      <c r="H314" s="136"/>
      <c r="I314" s="136"/>
      <c r="J314" s="136"/>
      <c r="K314" s="147"/>
      <c r="L314" s="136"/>
      <c r="M314" s="136"/>
      <c r="N314" s="136"/>
      <c r="O314" s="136"/>
      <c r="P314" s="136"/>
      <c r="Q314" s="136"/>
      <c r="R314" s="136"/>
      <c r="S314" s="148"/>
      <c r="T314" s="567"/>
      <c r="U314" s="568"/>
      <c r="V314" s="568"/>
      <c r="W314" s="569"/>
    </row>
    <row r="315" spans="1:24" s="85" customFormat="1" ht="24" customHeight="1">
      <c r="A315" s="14"/>
      <c r="B315" s="96">
        <v>288</v>
      </c>
      <c r="C315" s="665"/>
      <c r="D315" s="666"/>
      <c r="E315" s="137"/>
      <c r="F315" s="165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58"/>
      <c r="T315" s="570"/>
      <c r="U315" s="571"/>
      <c r="V315" s="571"/>
      <c r="W315" s="572"/>
      <c r="X315" s="14"/>
    </row>
    <row r="316" spans="1:24" ht="24" customHeight="1">
      <c r="B316" s="90">
        <v>289</v>
      </c>
      <c r="C316" s="663"/>
      <c r="D316" s="664"/>
      <c r="E316" s="134"/>
      <c r="F316" s="135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8"/>
      <c r="T316" s="567"/>
      <c r="U316" s="568"/>
      <c r="V316" s="568"/>
      <c r="W316" s="569"/>
    </row>
    <row r="317" spans="1:24" s="85" customFormat="1" ht="24" customHeight="1">
      <c r="A317" s="14"/>
      <c r="B317" s="96">
        <v>290</v>
      </c>
      <c r="C317" s="665"/>
      <c r="D317" s="666"/>
      <c r="E317" s="137"/>
      <c r="F317" s="165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58"/>
      <c r="T317" s="570"/>
      <c r="U317" s="571"/>
      <c r="V317" s="571"/>
      <c r="W317" s="572"/>
      <c r="X317" s="14"/>
    </row>
    <row r="318" spans="1:24" ht="24" customHeight="1">
      <c r="B318" s="90">
        <v>291</v>
      </c>
      <c r="C318" s="663"/>
      <c r="D318" s="664"/>
      <c r="E318" s="136"/>
      <c r="F318" s="146"/>
      <c r="G318" s="134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48"/>
      <c r="T318" s="567"/>
      <c r="U318" s="568"/>
      <c r="V318" s="568"/>
      <c r="W318" s="569"/>
    </row>
    <row r="319" spans="1:24" s="85" customFormat="1" ht="24" customHeight="1">
      <c r="A319" s="14"/>
      <c r="B319" s="96">
        <v>292</v>
      </c>
      <c r="C319" s="665"/>
      <c r="D319" s="666"/>
      <c r="E319" s="137"/>
      <c r="F319" s="165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58"/>
      <c r="T319" s="570"/>
      <c r="U319" s="571"/>
      <c r="V319" s="571"/>
      <c r="W319" s="572"/>
      <c r="X319" s="14"/>
    </row>
    <row r="320" spans="1:24" ht="24" customHeight="1">
      <c r="B320" s="90">
        <v>293</v>
      </c>
      <c r="C320" s="663"/>
      <c r="D320" s="664"/>
      <c r="E320" s="136"/>
      <c r="F320" s="149"/>
      <c r="G320" s="134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1"/>
      <c r="T320" s="567"/>
      <c r="U320" s="568"/>
      <c r="V320" s="568"/>
      <c r="W320" s="569"/>
    </row>
    <row r="321" spans="1:24" s="85" customFormat="1" ht="24" customHeight="1">
      <c r="A321" s="14"/>
      <c r="B321" s="96">
        <v>294</v>
      </c>
      <c r="C321" s="665"/>
      <c r="D321" s="666"/>
      <c r="E321" s="137"/>
      <c r="F321" s="167"/>
      <c r="G321" s="137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9"/>
      <c r="T321" s="570"/>
      <c r="U321" s="571"/>
      <c r="V321" s="571"/>
      <c r="W321" s="572"/>
      <c r="X321" s="14"/>
    </row>
    <row r="322" spans="1:24" ht="24" customHeight="1">
      <c r="B322" s="90">
        <v>295</v>
      </c>
      <c r="C322" s="663"/>
      <c r="D322" s="664"/>
      <c r="E322" s="136"/>
      <c r="F322" s="149"/>
      <c r="G322" s="134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1"/>
      <c r="T322" s="567"/>
      <c r="U322" s="568"/>
      <c r="V322" s="568"/>
      <c r="W322" s="569"/>
    </row>
    <row r="323" spans="1:24" s="85" customFormat="1" ht="24" customHeight="1">
      <c r="A323" s="14"/>
      <c r="B323" s="96">
        <v>296</v>
      </c>
      <c r="C323" s="665"/>
      <c r="D323" s="666"/>
      <c r="E323" s="137"/>
      <c r="F323" s="167"/>
      <c r="G323" s="137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9"/>
      <c r="T323" s="570"/>
      <c r="U323" s="571"/>
      <c r="V323" s="571"/>
      <c r="W323" s="572"/>
      <c r="X323" s="14"/>
    </row>
    <row r="324" spans="1:24" ht="24" customHeight="1">
      <c r="B324" s="90">
        <v>297</v>
      </c>
      <c r="C324" s="663"/>
      <c r="D324" s="664"/>
      <c r="E324" s="134"/>
      <c r="F324" s="152"/>
      <c r="G324" s="134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4"/>
      <c r="T324" s="567"/>
      <c r="U324" s="568"/>
      <c r="V324" s="568"/>
      <c r="W324" s="569"/>
    </row>
    <row r="325" spans="1:24" s="85" customFormat="1" ht="24" customHeight="1">
      <c r="A325" s="14"/>
      <c r="B325" s="96">
        <v>298</v>
      </c>
      <c r="C325" s="665"/>
      <c r="D325" s="666"/>
      <c r="E325" s="137"/>
      <c r="F325" s="165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58"/>
      <c r="T325" s="570"/>
      <c r="U325" s="571"/>
      <c r="V325" s="571"/>
      <c r="W325" s="572"/>
      <c r="X325" s="14"/>
    </row>
    <row r="326" spans="1:24" ht="24" customHeight="1">
      <c r="B326" s="90">
        <v>299</v>
      </c>
      <c r="C326" s="663"/>
      <c r="D326" s="664"/>
      <c r="E326" s="134"/>
      <c r="F326" s="135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8"/>
      <c r="T326" s="567"/>
      <c r="U326" s="568"/>
      <c r="V326" s="568"/>
      <c r="W326" s="569"/>
    </row>
    <row r="327" spans="1:24" s="85" customFormat="1" ht="24" customHeight="1">
      <c r="A327" s="14"/>
      <c r="B327" s="96">
        <v>300</v>
      </c>
      <c r="C327" s="665"/>
      <c r="D327" s="666"/>
      <c r="E327" s="137"/>
      <c r="F327" s="165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58"/>
      <c r="T327" s="570"/>
      <c r="U327" s="571"/>
      <c r="V327" s="571"/>
      <c r="W327" s="572"/>
      <c r="X327" s="14"/>
    </row>
    <row r="328" spans="1:24" ht="24" customHeight="1">
      <c r="B328" s="90">
        <v>301</v>
      </c>
      <c r="C328" s="663"/>
      <c r="D328" s="664"/>
      <c r="E328" s="134"/>
      <c r="F328" s="135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8"/>
      <c r="T328" s="567"/>
      <c r="U328" s="568"/>
      <c r="V328" s="568"/>
      <c r="W328" s="569"/>
    </row>
    <row r="329" spans="1:24" s="85" customFormat="1" ht="24" customHeight="1">
      <c r="A329" s="14"/>
      <c r="B329" s="96">
        <v>302</v>
      </c>
      <c r="C329" s="665"/>
      <c r="D329" s="666"/>
      <c r="E329" s="137"/>
      <c r="F329" s="165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58"/>
      <c r="T329" s="570"/>
      <c r="U329" s="571"/>
      <c r="V329" s="571"/>
      <c r="W329" s="572"/>
      <c r="X329" s="14"/>
    </row>
    <row r="330" spans="1:24" ht="24" customHeight="1">
      <c r="B330" s="90">
        <v>303</v>
      </c>
      <c r="C330" s="663"/>
      <c r="D330" s="664"/>
      <c r="E330" s="134"/>
      <c r="F330" s="135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8"/>
      <c r="T330" s="567"/>
      <c r="U330" s="568"/>
      <c r="V330" s="568"/>
      <c r="W330" s="569"/>
    </row>
    <row r="331" spans="1:24" s="85" customFormat="1" ht="24" customHeight="1">
      <c r="A331" s="14"/>
      <c r="B331" s="96">
        <v>304</v>
      </c>
      <c r="C331" s="665"/>
      <c r="D331" s="666"/>
      <c r="E331" s="137"/>
      <c r="F331" s="165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58"/>
      <c r="T331" s="570"/>
      <c r="U331" s="571"/>
      <c r="V331" s="571"/>
      <c r="W331" s="572"/>
      <c r="X331" s="14"/>
    </row>
    <row r="332" spans="1:24" ht="24" customHeight="1">
      <c r="B332" s="90">
        <v>305</v>
      </c>
      <c r="C332" s="663"/>
      <c r="D332" s="664"/>
      <c r="E332" s="134"/>
      <c r="F332" s="152"/>
      <c r="G332" s="134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598"/>
      <c r="U332" s="568"/>
      <c r="V332" s="568"/>
      <c r="W332" s="569"/>
    </row>
    <row r="333" spans="1:24" s="85" customFormat="1" ht="24" customHeight="1">
      <c r="A333" s="14"/>
      <c r="B333" s="96">
        <v>306</v>
      </c>
      <c r="C333" s="665"/>
      <c r="D333" s="666"/>
      <c r="E333" s="137"/>
      <c r="F333" s="167"/>
      <c r="G333" s="137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597"/>
      <c r="U333" s="571"/>
      <c r="V333" s="571"/>
      <c r="W333" s="572"/>
      <c r="X333" s="14"/>
    </row>
    <row r="334" spans="1:24" ht="24" customHeight="1">
      <c r="B334" s="90">
        <v>307</v>
      </c>
      <c r="C334" s="663"/>
      <c r="D334" s="664"/>
      <c r="E334" s="134"/>
      <c r="F334" s="152"/>
      <c r="G334" s="134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598"/>
      <c r="U334" s="568"/>
      <c r="V334" s="568"/>
      <c r="W334" s="569"/>
    </row>
    <row r="335" spans="1:24" s="85" customFormat="1" ht="24" customHeight="1">
      <c r="A335" s="14"/>
      <c r="B335" s="96">
        <v>308</v>
      </c>
      <c r="C335" s="665"/>
      <c r="D335" s="666"/>
      <c r="E335" s="137"/>
      <c r="F335" s="167"/>
      <c r="G335" s="137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597"/>
      <c r="U335" s="571"/>
      <c r="V335" s="571"/>
      <c r="W335" s="572"/>
      <c r="X335" s="14"/>
    </row>
    <row r="336" spans="1:24" ht="24" customHeight="1">
      <c r="B336" s="90">
        <v>309</v>
      </c>
      <c r="C336" s="663"/>
      <c r="D336" s="664"/>
      <c r="E336" s="134"/>
      <c r="F336" s="135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8"/>
      <c r="T336" s="567"/>
      <c r="U336" s="568"/>
      <c r="V336" s="568"/>
      <c r="W336" s="569"/>
    </row>
    <row r="337" spans="1:24" s="85" customFormat="1" ht="24" customHeight="1">
      <c r="A337" s="14"/>
      <c r="B337" s="96">
        <v>310</v>
      </c>
      <c r="C337" s="665"/>
      <c r="D337" s="666"/>
      <c r="E337" s="137"/>
      <c r="F337" s="165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58"/>
      <c r="T337" s="570"/>
      <c r="U337" s="571"/>
      <c r="V337" s="571"/>
      <c r="W337" s="572"/>
      <c r="X337" s="14"/>
    </row>
    <row r="338" spans="1:24" ht="24" customHeight="1">
      <c r="B338" s="90">
        <v>311</v>
      </c>
      <c r="C338" s="663"/>
      <c r="D338" s="664"/>
      <c r="E338" s="134"/>
      <c r="F338" s="135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8"/>
      <c r="T338" s="567"/>
      <c r="U338" s="568"/>
      <c r="V338" s="568"/>
      <c r="W338" s="569"/>
    </row>
    <row r="339" spans="1:24" s="85" customFormat="1" ht="24" customHeight="1">
      <c r="A339" s="14"/>
      <c r="B339" s="96">
        <v>312</v>
      </c>
      <c r="C339" s="665"/>
      <c r="D339" s="666"/>
      <c r="E339" s="137"/>
      <c r="F339" s="165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58"/>
      <c r="T339" s="570"/>
      <c r="U339" s="571"/>
      <c r="V339" s="571"/>
      <c r="W339" s="572"/>
      <c r="X339" s="14"/>
    </row>
    <row r="340" spans="1:24" ht="24" customHeight="1">
      <c r="B340" s="90">
        <v>313</v>
      </c>
      <c r="C340" s="663"/>
      <c r="D340" s="664"/>
      <c r="E340" s="134"/>
      <c r="F340" s="135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8"/>
      <c r="T340" s="573"/>
      <c r="U340" s="574"/>
      <c r="V340" s="574"/>
      <c r="W340" s="575"/>
    </row>
    <row r="341" spans="1:24" s="85" customFormat="1" ht="24" customHeight="1">
      <c r="A341" s="14"/>
      <c r="B341" s="96">
        <v>314</v>
      </c>
      <c r="C341" s="665"/>
      <c r="D341" s="666"/>
      <c r="E341" s="137"/>
      <c r="F341" s="165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58"/>
      <c r="T341" s="570"/>
      <c r="U341" s="571"/>
      <c r="V341" s="571"/>
      <c r="W341" s="572"/>
      <c r="X341" s="14"/>
    </row>
    <row r="342" spans="1:24" ht="24" customHeight="1">
      <c r="B342" s="90">
        <v>315</v>
      </c>
      <c r="C342" s="663"/>
      <c r="D342" s="664"/>
      <c r="E342" s="134"/>
      <c r="F342" s="135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8"/>
      <c r="T342" s="567"/>
      <c r="U342" s="568"/>
      <c r="V342" s="568"/>
      <c r="W342" s="569"/>
    </row>
    <row r="343" spans="1:24" s="85" customFormat="1" ht="24" customHeight="1">
      <c r="A343" s="14"/>
      <c r="B343" s="96">
        <v>316</v>
      </c>
      <c r="C343" s="665"/>
      <c r="D343" s="666"/>
      <c r="E343" s="137"/>
      <c r="F343" s="165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58"/>
      <c r="T343" s="570"/>
      <c r="U343" s="571"/>
      <c r="V343" s="571"/>
      <c r="W343" s="572"/>
      <c r="X343" s="14"/>
    </row>
    <row r="344" spans="1:24" ht="24" customHeight="1">
      <c r="B344" s="90">
        <v>317</v>
      </c>
      <c r="C344" s="663"/>
      <c r="D344" s="664"/>
      <c r="E344" s="134"/>
      <c r="F344" s="135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8"/>
      <c r="T344" s="567"/>
      <c r="U344" s="568"/>
      <c r="V344" s="568"/>
      <c r="W344" s="569"/>
    </row>
    <row r="345" spans="1:24" s="85" customFormat="1" ht="24" customHeight="1">
      <c r="A345" s="14"/>
      <c r="B345" s="96">
        <v>318</v>
      </c>
      <c r="C345" s="665"/>
      <c r="D345" s="666"/>
      <c r="E345" s="137"/>
      <c r="F345" s="165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58"/>
      <c r="T345" s="570"/>
      <c r="U345" s="571"/>
      <c r="V345" s="571"/>
      <c r="W345" s="572"/>
      <c r="X345" s="14"/>
    </row>
    <row r="346" spans="1:24" ht="24" customHeight="1">
      <c r="B346" s="90">
        <v>319</v>
      </c>
      <c r="C346" s="663"/>
      <c r="D346" s="664"/>
      <c r="E346" s="134"/>
      <c r="F346" s="135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8"/>
      <c r="T346" s="567"/>
      <c r="U346" s="568"/>
      <c r="V346" s="568"/>
      <c r="W346" s="569"/>
    </row>
    <row r="347" spans="1:24" s="85" customFormat="1" ht="24" customHeight="1">
      <c r="A347" s="14"/>
      <c r="B347" s="96">
        <v>320</v>
      </c>
      <c r="C347" s="665"/>
      <c r="D347" s="666"/>
      <c r="E347" s="137"/>
      <c r="F347" s="165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58"/>
      <c r="T347" s="570"/>
      <c r="U347" s="571"/>
      <c r="V347" s="571"/>
      <c r="W347" s="572"/>
      <c r="X347" s="14"/>
    </row>
    <row r="348" spans="1:24" ht="24" customHeight="1">
      <c r="B348" s="90">
        <v>321</v>
      </c>
      <c r="C348" s="663"/>
      <c r="D348" s="664"/>
      <c r="E348" s="134"/>
      <c r="F348" s="135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8"/>
      <c r="T348" s="567"/>
      <c r="U348" s="568"/>
      <c r="V348" s="568"/>
      <c r="W348" s="569"/>
    </row>
    <row r="349" spans="1:24" s="85" customFormat="1" ht="24" customHeight="1">
      <c r="A349" s="14"/>
      <c r="B349" s="96">
        <v>322</v>
      </c>
      <c r="C349" s="665"/>
      <c r="D349" s="666"/>
      <c r="E349" s="137"/>
      <c r="F349" s="165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570"/>
      <c r="U349" s="571"/>
      <c r="V349" s="571"/>
      <c r="W349" s="572"/>
      <c r="X349" s="14"/>
    </row>
    <row r="350" spans="1:24" ht="24" customHeight="1">
      <c r="B350" s="90">
        <v>323</v>
      </c>
      <c r="C350" s="663"/>
      <c r="D350" s="664"/>
      <c r="E350" s="134"/>
      <c r="F350" s="135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567"/>
      <c r="U350" s="568"/>
      <c r="V350" s="568"/>
      <c r="W350" s="569"/>
    </row>
    <row r="351" spans="1:24" s="85" customFormat="1" ht="24" customHeight="1">
      <c r="A351" s="14"/>
      <c r="B351" s="96">
        <v>324</v>
      </c>
      <c r="C351" s="665"/>
      <c r="D351" s="666"/>
      <c r="E351" s="137"/>
      <c r="F351" s="165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570"/>
      <c r="U351" s="571"/>
      <c r="V351" s="571"/>
      <c r="W351" s="572"/>
      <c r="X351" s="14"/>
    </row>
    <row r="352" spans="1:24" ht="24" customHeight="1">
      <c r="B352" s="90">
        <v>325</v>
      </c>
      <c r="C352" s="663"/>
      <c r="D352" s="664"/>
      <c r="E352" s="134"/>
      <c r="F352" s="135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567"/>
      <c r="U352" s="568"/>
      <c r="V352" s="568"/>
      <c r="W352" s="569"/>
    </row>
    <row r="353" spans="1:24" s="85" customFormat="1" ht="24" customHeight="1">
      <c r="A353" s="14"/>
      <c r="B353" s="96">
        <v>326</v>
      </c>
      <c r="C353" s="665"/>
      <c r="D353" s="666"/>
      <c r="E353" s="137"/>
      <c r="F353" s="165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570"/>
      <c r="U353" s="571"/>
      <c r="V353" s="571"/>
      <c r="W353" s="572"/>
      <c r="X353" s="14"/>
    </row>
    <row r="354" spans="1:24" ht="24" customHeight="1">
      <c r="B354" s="90">
        <v>327</v>
      </c>
      <c r="C354" s="663"/>
      <c r="D354" s="664"/>
      <c r="E354" s="134"/>
      <c r="F354" s="135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567"/>
      <c r="U354" s="568"/>
      <c r="V354" s="568"/>
      <c r="W354" s="569"/>
    </row>
    <row r="355" spans="1:24" s="85" customFormat="1" ht="24" customHeight="1">
      <c r="A355" s="14"/>
      <c r="B355" s="96">
        <v>328</v>
      </c>
      <c r="C355" s="665"/>
      <c r="D355" s="666"/>
      <c r="E355" s="137"/>
      <c r="F355" s="165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570"/>
      <c r="U355" s="571"/>
      <c r="V355" s="571"/>
      <c r="W355" s="572"/>
      <c r="X355" s="14"/>
    </row>
    <row r="356" spans="1:24" ht="24" customHeight="1">
      <c r="B356" s="90">
        <v>329</v>
      </c>
      <c r="C356" s="663"/>
      <c r="D356" s="664"/>
      <c r="E356" s="134"/>
      <c r="F356" s="135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567"/>
      <c r="U356" s="568"/>
      <c r="V356" s="568"/>
      <c r="W356" s="569"/>
    </row>
    <row r="357" spans="1:24" s="85" customFormat="1" ht="24" customHeight="1">
      <c r="A357" s="14"/>
      <c r="B357" s="96">
        <v>330</v>
      </c>
      <c r="C357" s="665"/>
      <c r="D357" s="666"/>
      <c r="E357" s="137"/>
      <c r="F357" s="165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570"/>
      <c r="U357" s="571"/>
      <c r="V357" s="571"/>
      <c r="W357" s="572"/>
      <c r="X357" s="14"/>
    </row>
    <row r="358" spans="1:24" ht="24" customHeight="1">
      <c r="B358" s="90">
        <v>331</v>
      </c>
      <c r="C358" s="663"/>
      <c r="D358" s="664"/>
      <c r="E358" s="134"/>
      <c r="F358" s="135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567"/>
      <c r="U358" s="568"/>
      <c r="V358" s="568"/>
      <c r="W358" s="569"/>
    </row>
    <row r="359" spans="1:24" s="85" customFormat="1" ht="24" customHeight="1">
      <c r="A359" s="14"/>
      <c r="B359" s="96">
        <v>332</v>
      </c>
      <c r="C359" s="665"/>
      <c r="D359" s="666"/>
      <c r="E359" s="137"/>
      <c r="F359" s="165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570"/>
      <c r="U359" s="571"/>
      <c r="V359" s="571"/>
      <c r="W359" s="572"/>
      <c r="X359" s="14"/>
    </row>
    <row r="360" spans="1:24" ht="24" customHeight="1">
      <c r="B360" s="90">
        <v>333</v>
      </c>
      <c r="C360" s="663"/>
      <c r="D360" s="664"/>
      <c r="E360" s="134"/>
      <c r="F360" s="135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567"/>
      <c r="U360" s="568"/>
      <c r="V360" s="568"/>
      <c r="W360" s="569"/>
    </row>
    <row r="361" spans="1:24" s="85" customFormat="1" ht="24" customHeight="1">
      <c r="A361" s="14"/>
      <c r="B361" s="96">
        <v>334</v>
      </c>
      <c r="C361" s="665"/>
      <c r="D361" s="666"/>
      <c r="E361" s="137"/>
      <c r="F361" s="165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570"/>
      <c r="U361" s="571"/>
      <c r="V361" s="571"/>
      <c r="W361" s="572"/>
      <c r="X361" s="14"/>
    </row>
    <row r="362" spans="1:24" ht="24" customHeight="1">
      <c r="B362" s="90">
        <v>335</v>
      </c>
      <c r="C362" s="663"/>
      <c r="D362" s="664"/>
      <c r="E362" s="134"/>
      <c r="F362" s="135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567"/>
      <c r="U362" s="568"/>
      <c r="V362" s="568"/>
      <c r="W362" s="569"/>
    </row>
    <row r="363" spans="1:24" s="85" customFormat="1" ht="24" customHeight="1">
      <c r="A363" s="14"/>
      <c r="B363" s="96">
        <v>336</v>
      </c>
      <c r="C363" s="665"/>
      <c r="D363" s="666"/>
      <c r="E363" s="137"/>
      <c r="F363" s="165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570"/>
      <c r="U363" s="571"/>
      <c r="V363" s="571"/>
      <c r="W363" s="572"/>
      <c r="X363" s="14"/>
    </row>
    <row r="364" spans="1:24" ht="24" customHeight="1">
      <c r="B364" s="90">
        <v>337</v>
      </c>
      <c r="C364" s="663"/>
      <c r="D364" s="664"/>
      <c r="E364" s="134"/>
      <c r="F364" s="135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567"/>
      <c r="U364" s="568"/>
      <c r="V364" s="568"/>
      <c r="W364" s="569"/>
    </row>
    <row r="365" spans="1:24" s="85" customFormat="1" ht="24" customHeight="1">
      <c r="A365" s="14"/>
      <c r="B365" s="96">
        <v>338</v>
      </c>
      <c r="C365" s="665"/>
      <c r="D365" s="666"/>
      <c r="E365" s="137"/>
      <c r="F365" s="165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570"/>
      <c r="U365" s="571"/>
      <c r="V365" s="571"/>
      <c r="W365" s="572"/>
      <c r="X365" s="14"/>
    </row>
    <row r="366" spans="1:24" ht="24" customHeight="1">
      <c r="B366" s="90">
        <v>339</v>
      </c>
      <c r="C366" s="663"/>
      <c r="D366" s="664"/>
      <c r="E366" s="104"/>
      <c r="F366" s="119"/>
      <c r="G366" s="13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573"/>
      <c r="U366" s="574"/>
      <c r="V366" s="574"/>
      <c r="W366" s="575"/>
    </row>
    <row r="367" spans="1:24" s="85" customFormat="1" ht="24" customHeight="1">
      <c r="A367" s="14"/>
      <c r="B367" s="96">
        <v>340</v>
      </c>
      <c r="C367" s="665"/>
      <c r="D367" s="666"/>
      <c r="E367" s="137"/>
      <c r="F367" s="165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570"/>
      <c r="U367" s="571"/>
      <c r="V367" s="571"/>
      <c r="W367" s="572"/>
      <c r="X367" s="14"/>
    </row>
    <row r="368" spans="1:24" ht="24" customHeight="1">
      <c r="B368" s="90">
        <v>341</v>
      </c>
      <c r="C368" s="663"/>
      <c r="D368" s="664"/>
      <c r="E368" s="104"/>
      <c r="F368" s="119"/>
      <c r="G368" s="13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573"/>
      <c r="U368" s="574"/>
      <c r="V368" s="574"/>
      <c r="W368" s="575"/>
    </row>
    <row r="369" spans="1:24" s="85" customFormat="1" ht="24" customHeight="1">
      <c r="A369" s="14"/>
      <c r="B369" s="96">
        <v>342</v>
      </c>
      <c r="C369" s="665"/>
      <c r="D369" s="666"/>
      <c r="E369" s="137"/>
      <c r="F369" s="165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570"/>
      <c r="U369" s="571"/>
      <c r="V369" s="571"/>
      <c r="W369" s="572"/>
      <c r="X369" s="14"/>
    </row>
    <row r="370" spans="1:24" ht="24" customHeight="1">
      <c r="B370" s="90">
        <v>343</v>
      </c>
      <c r="C370" s="663"/>
      <c r="D370" s="664"/>
      <c r="E370" s="104"/>
      <c r="F370" s="119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573"/>
      <c r="U370" s="574"/>
      <c r="V370" s="574"/>
      <c r="W370" s="575"/>
    </row>
    <row r="371" spans="1:24" s="85" customFormat="1" ht="24" customHeight="1">
      <c r="A371" s="14"/>
      <c r="B371" s="96">
        <v>344</v>
      </c>
      <c r="C371" s="665"/>
      <c r="D371" s="666"/>
      <c r="E371" s="137"/>
      <c r="F371" s="165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570"/>
      <c r="U371" s="571"/>
      <c r="V371" s="571"/>
      <c r="W371" s="572"/>
      <c r="X371" s="14"/>
    </row>
    <row r="372" spans="1:24" ht="24" customHeight="1">
      <c r="B372" s="90">
        <v>345</v>
      </c>
      <c r="C372" s="663"/>
      <c r="D372" s="664"/>
      <c r="E372" s="104"/>
      <c r="F372" s="119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573"/>
      <c r="U372" s="574"/>
      <c r="V372" s="574"/>
      <c r="W372" s="575"/>
    </row>
    <row r="373" spans="1:24" s="85" customFormat="1" ht="24" customHeight="1">
      <c r="A373" s="14"/>
      <c r="B373" s="96">
        <v>346</v>
      </c>
      <c r="C373" s="665"/>
      <c r="D373" s="666"/>
      <c r="E373" s="137"/>
      <c r="F373" s="165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570"/>
      <c r="U373" s="571"/>
      <c r="V373" s="571"/>
      <c r="W373" s="572"/>
      <c r="X373" s="14"/>
    </row>
    <row r="374" spans="1:24" ht="24" customHeight="1">
      <c r="B374" s="90">
        <v>347</v>
      </c>
      <c r="C374" s="663"/>
      <c r="D374" s="664"/>
      <c r="E374" s="104"/>
      <c r="F374" s="119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573"/>
      <c r="U374" s="574"/>
      <c r="V374" s="574"/>
      <c r="W374" s="575"/>
    </row>
    <row r="375" spans="1:24" s="85" customFormat="1" ht="24" customHeight="1">
      <c r="A375" s="14"/>
      <c r="B375" s="96">
        <v>348</v>
      </c>
      <c r="C375" s="665"/>
      <c r="D375" s="666"/>
      <c r="E375" s="137"/>
      <c r="F375" s="165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570"/>
      <c r="U375" s="571"/>
      <c r="V375" s="571"/>
      <c r="W375" s="572"/>
      <c r="X375" s="14"/>
    </row>
    <row r="376" spans="1:24" ht="24" customHeight="1">
      <c r="B376" s="90">
        <v>349</v>
      </c>
      <c r="C376" s="663"/>
      <c r="D376" s="664"/>
      <c r="E376" s="104"/>
      <c r="F376" s="119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573"/>
      <c r="U376" s="574"/>
      <c r="V376" s="574"/>
      <c r="W376" s="575"/>
    </row>
    <row r="377" spans="1:24" s="85" customFormat="1" ht="24" customHeight="1">
      <c r="A377" s="14"/>
      <c r="B377" s="96">
        <v>350</v>
      </c>
      <c r="C377" s="665"/>
      <c r="D377" s="666"/>
      <c r="E377" s="137"/>
      <c r="F377" s="165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570"/>
      <c r="U377" s="571"/>
      <c r="V377" s="571"/>
      <c r="W377" s="572"/>
      <c r="X377" s="14"/>
    </row>
    <row r="378" spans="1:24" ht="24" customHeight="1">
      <c r="B378" s="90">
        <v>351</v>
      </c>
      <c r="C378" s="663"/>
      <c r="D378" s="664"/>
      <c r="E378" s="104"/>
      <c r="F378" s="119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573"/>
      <c r="U378" s="574"/>
      <c r="V378" s="574"/>
      <c r="W378" s="575"/>
    </row>
    <row r="379" spans="1:24" s="85" customFormat="1" ht="24" customHeight="1">
      <c r="A379" s="14"/>
      <c r="B379" s="96">
        <v>352</v>
      </c>
      <c r="C379" s="665"/>
      <c r="D379" s="666"/>
      <c r="E379" s="137"/>
      <c r="F379" s="165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570"/>
      <c r="U379" s="571"/>
      <c r="V379" s="571"/>
      <c r="W379" s="572"/>
      <c r="X379" s="14"/>
    </row>
    <row r="380" spans="1:24" ht="24" customHeight="1">
      <c r="B380" s="90">
        <v>353</v>
      </c>
      <c r="C380" s="663"/>
      <c r="D380" s="664"/>
      <c r="E380" s="104"/>
      <c r="F380" s="119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573"/>
      <c r="U380" s="574"/>
      <c r="V380" s="574"/>
      <c r="W380" s="575"/>
    </row>
    <row r="381" spans="1:24" s="85" customFormat="1" ht="24" customHeight="1">
      <c r="A381" s="14"/>
      <c r="B381" s="96">
        <v>354</v>
      </c>
      <c r="C381" s="665"/>
      <c r="D381" s="666"/>
      <c r="E381" s="137"/>
      <c r="F381" s="165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570"/>
      <c r="U381" s="571"/>
      <c r="V381" s="571"/>
      <c r="W381" s="572"/>
      <c r="X381" s="14"/>
    </row>
    <row r="382" spans="1:24" ht="24" customHeight="1">
      <c r="B382" s="90">
        <v>355</v>
      </c>
      <c r="C382" s="663"/>
      <c r="D382" s="664"/>
      <c r="E382" s="104"/>
      <c r="F382" s="119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573"/>
      <c r="U382" s="574"/>
      <c r="V382" s="574"/>
      <c r="W382" s="575"/>
    </row>
    <row r="383" spans="1:24" s="85" customFormat="1" ht="24" customHeight="1">
      <c r="A383" s="14"/>
      <c r="B383" s="96">
        <v>356</v>
      </c>
      <c r="C383" s="665"/>
      <c r="D383" s="666"/>
      <c r="E383" s="137"/>
      <c r="F383" s="165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602"/>
      <c r="U383" s="603"/>
      <c r="V383" s="603"/>
      <c r="W383" s="604"/>
      <c r="X383" s="14"/>
    </row>
    <row r="384" spans="1:24" ht="24" customHeight="1">
      <c r="B384" s="90">
        <v>357</v>
      </c>
      <c r="C384" s="663"/>
      <c r="D384" s="664"/>
      <c r="E384" s="104"/>
      <c r="F384" s="119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594"/>
      <c r="U384" s="595"/>
      <c r="V384" s="595"/>
      <c r="W384" s="596"/>
    </row>
    <row r="385" spans="1:24" s="85" customFormat="1" ht="24" customHeight="1">
      <c r="A385" s="14"/>
      <c r="B385" s="96">
        <v>358</v>
      </c>
      <c r="C385" s="665"/>
      <c r="D385" s="666"/>
      <c r="E385" s="137"/>
      <c r="F385" s="165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602"/>
      <c r="U385" s="603"/>
      <c r="V385" s="603"/>
      <c r="W385" s="604"/>
      <c r="X385" s="14"/>
    </row>
    <row r="386" spans="1:24" ht="24" customHeight="1">
      <c r="B386" s="90">
        <v>359</v>
      </c>
      <c r="C386" s="663"/>
      <c r="D386" s="664"/>
      <c r="E386" s="104"/>
      <c r="F386" s="119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594"/>
      <c r="U386" s="595"/>
      <c r="V386" s="595"/>
      <c r="W386" s="596"/>
    </row>
    <row r="387" spans="1:24" ht="24" customHeight="1">
      <c r="B387" s="90">
        <v>360</v>
      </c>
      <c r="C387" s="669"/>
      <c r="D387" s="670"/>
      <c r="E387" s="98"/>
      <c r="F387" s="99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591"/>
      <c r="U387" s="592"/>
      <c r="V387" s="592"/>
      <c r="W387" s="593"/>
    </row>
    <row r="388" spans="1:24" ht="24" customHeight="1">
      <c r="B388" s="90">
        <v>361</v>
      </c>
      <c r="C388" s="663"/>
      <c r="D388" s="664"/>
      <c r="E388" s="104"/>
      <c r="F388" s="119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594"/>
      <c r="U388" s="595"/>
      <c r="V388" s="595"/>
      <c r="W388" s="596"/>
    </row>
    <row r="389" spans="1:24" ht="24" customHeight="1">
      <c r="B389" s="90">
        <v>362</v>
      </c>
      <c r="C389" s="669"/>
      <c r="D389" s="670"/>
      <c r="E389" s="98"/>
      <c r="F389" s="99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591"/>
      <c r="U389" s="592"/>
      <c r="V389" s="592"/>
      <c r="W389" s="593"/>
    </row>
    <row r="390" spans="1:24" ht="24" customHeight="1">
      <c r="B390" s="90">
        <v>363</v>
      </c>
      <c r="C390" s="663"/>
      <c r="D390" s="664"/>
      <c r="E390" s="104"/>
      <c r="F390" s="119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594"/>
      <c r="U390" s="595"/>
      <c r="V390" s="595"/>
      <c r="W390" s="596"/>
    </row>
    <row r="391" spans="1:24" ht="24" customHeight="1">
      <c r="B391" s="90">
        <v>364</v>
      </c>
      <c r="C391" s="669"/>
      <c r="D391" s="670"/>
      <c r="E391" s="98"/>
      <c r="F391" s="99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585"/>
      <c r="U391" s="586"/>
      <c r="V391" s="586"/>
      <c r="W391" s="587"/>
    </row>
    <row r="392" spans="1:24" ht="24" customHeight="1">
      <c r="B392" s="90">
        <v>365</v>
      </c>
      <c r="C392" s="663"/>
      <c r="D392" s="664"/>
      <c r="E392" s="104"/>
      <c r="F392" s="119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594"/>
      <c r="U392" s="595"/>
      <c r="V392" s="595"/>
      <c r="W392" s="596"/>
    </row>
    <row r="393" spans="1:24" ht="24" customHeight="1">
      <c r="B393" s="90">
        <v>366</v>
      </c>
      <c r="C393" s="669"/>
      <c r="D393" s="670"/>
      <c r="E393" s="98"/>
      <c r="F393" s="99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585"/>
      <c r="U393" s="586"/>
      <c r="V393" s="586"/>
      <c r="W393" s="587"/>
    </row>
    <row r="394" spans="1:24" ht="24" customHeight="1">
      <c r="B394" s="90">
        <v>367</v>
      </c>
      <c r="C394" s="663"/>
      <c r="D394" s="664"/>
      <c r="E394" s="104"/>
      <c r="F394" s="119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594"/>
      <c r="U394" s="595"/>
      <c r="V394" s="595"/>
      <c r="W394" s="596"/>
    </row>
    <row r="395" spans="1:24" ht="24" customHeight="1">
      <c r="B395" s="90">
        <v>368</v>
      </c>
      <c r="C395" s="669"/>
      <c r="D395" s="670"/>
      <c r="E395" s="98"/>
      <c r="F395" s="99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585"/>
      <c r="U395" s="586"/>
      <c r="V395" s="586"/>
      <c r="W395" s="587"/>
    </row>
    <row r="396" spans="1:24" ht="24" customHeight="1">
      <c r="B396" s="90">
        <v>369</v>
      </c>
      <c r="C396" s="663"/>
      <c r="D396" s="664"/>
      <c r="E396" s="104"/>
      <c r="F396" s="119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594"/>
      <c r="U396" s="595"/>
      <c r="V396" s="595"/>
      <c r="W396" s="596"/>
    </row>
    <row r="397" spans="1:24" s="85" customFormat="1" ht="24" customHeight="1">
      <c r="A397" s="14"/>
      <c r="B397" s="96">
        <v>370</v>
      </c>
      <c r="C397" s="669"/>
      <c r="D397" s="670"/>
      <c r="E397" s="98"/>
      <c r="F397" s="99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100"/>
      <c r="T397" s="576"/>
      <c r="U397" s="577"/>
      <c r="V397" s="577"/>
      <c r="W397" s="578"/>
      <c r="X397" s="14"/>
    </row>
    <row r="398" spans="1:24" ht="24" customHeight="1">
      <c r="B398" s="90">
        <v>371</v>
      </c>
      <c r="C398" s="663"/>
      <c r="D398" s="664"/>
      <c r="E398" s="101"/>
      <c r="F398" s="102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3"/>
      <c r="T398" s="680"/>
      <c r="U398" s="681"/>
      <c r="V398" s="681"/>
      <c r="W398" s="682"/>
    </row>
    <row r="399" spans="1:24" s="85" customFormat="1" ht="24" customHeight="1">
      <c r="A399" s="14"/>
      <c r="B399" s="96">
        <v>372</v>
      </c>
      <c r="C399" s="669"/>
      <c r="D399" s="670"/>
      <c r="E399" s="98"/>
      <c r="F399" s="99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100"/>
      <c r="T399" s="576"/>
      <c r="U399" s="577"/>
      <c r="V399" s="577"/>
      <c r="W399" s="578"/>
      <c r="X399" s="14"/>
    </row>
    <row r="400" spans="1:24" ht="24" customHeight="1">
      <c r="B400" s="90">
        <v>373</v>
      </c>
      <c r="C400" s="663"/>
      <c r="D400" s="664"/>
      <c r="E400" s="101"/>
      <c r="F400" s="102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5"/>
      <c r="T400" s="573"/>
      <c r="U400" s="574"/>
      <c r="V400" s="574"/>
      <c r="W400" s="575"/>
    </row>
    <row r="401" spans="1:24" s="85" customFormat="1" ht="24" customHeight="1">
      <c r="A401" s="14"/>
      <c r="B401" s="96">
        <v>374</v>
      </c>
      <c r="C401" s="669"/>
      <c r="D401" s="670"/>
      <c r="E401" s="106"/>
      <c r="F401" s="107"/>
      <c r="G401" s="98"/>
      <c r="H401" s="98"/>
      <c r="I401" s="98"/>
      <c r="J401" s="98"/>
      <c r="K401" s="98"/>
      <c r="L401" s="98"/>
      <c r="M401" s="106"/>
      <c r="N401" s="106"/>
      <c r="O401" s="106"/>
      <c r="P401" s="171"/>
      <c r="Q401" s="171"/>
      <c r="R401" s="106"/>
      <c r="S401" s="108"/>
      <c r="T401" s="576"/>
      <c r="U401" s="577"/>
      <c r="V401" s="577"/>
      <c r="W401" s="578"/>
      <c r="X401" s="14"/>
    </row>
    <row r="402" spans="1:24" ht="24" customHeight="1">
      <c r="B402" s="90">
        <v>375</v>
      </c>
      <c r="C402" s="663"/>
      <c r="D402" s="664"/>
      <c r="E402" s="109"/>
      <c r="F402" s="110"/>
      <c r="G402" s="111"/>
      <c r="H402" s="111"/>
      <c r="I402" s="111"/>
      <c r="J402" s="111"/>
      <c r="K402" s="104"/>
      <c r="L402" s="111"/>
      <c r="M402" s="109"/>
      <c r="N402" s="109"/>
      <c r="O402" s="109"/>
      <c r="P402" s="109"/>
      <c r="Q402" s="109"/>
      <c r="R402" s="109"/>
      <c r="S402" s="112"/>
      <c r="T402" s="573"/>
      <c r="U402" s="574"/>
      <c r="V402" s="574"/>
      <c r="W402" s="575"/>
    </row>
    <row r="403" spans="1:24" s="85" customFormat="1" ht="24" customHeight="1">
      <c r="A403" s="14"/>
      <c r="B403" s="96">
        <v>376</v>
      </c>
      <c r="C403" s="669"/>
      <c r="D403" s="670"/>
      <c r="E403" s="106"/>
      <c r="F403" s="107"/>
      <c r="G403" s="113"/>
      <c r="H403" s="113"/>
      <c r="I403" s="113"/>
      <c r="J403" s="113"/>
      <c r="K403" s="98"/>
      <c r="L403" s="113"/>
      <c r="M403" s="106"/>
      <c r="N403" s="106"/>
      <c r="O403" s="106"/>
      <c r="P403" s="106"/>
      <c r="Q403" s="106"/>
      <c r="R403" s="106"/>
      <c r="S403" s="108"/>
      <c r="T403" s="576"/>
      <c r="U403" s="577"/>
      <c r="V403" s="577"/>
      <c r="W403" s="578"/>
      <c r="X403" s="14"/>
    </row>
    <row r="404" spans="1:24" ht="24" customHeight="1">
      <c r="B404" s="90">
        <v>377</v>
      </c>
      <c r="C404" s="663"/>
      <c r="D404" s="664"/>
      <c r="E404" s="109"/>
      <c r="F404" s="110"/>
      <c r="G404" s="111"/>
      <c r="H404" s="111"/>
      <c r="I404" s="111"/>
      <c r="J404" s="111"/>
      <c r="K404" s="104"/>
      <c r="L404" s="111"/>
      <c r="M404" s="109"/>
      <c r="N404" s="109"/>
      <c r="O404" s="109"/>
      <c r="P404" s="109"/>
      <c r="Q404" s="109"/>
      <c r="R404" s="109"/>
      <c r="S404" s="112"/>
      <c r="T404" s="573"/>
      <c r="U404" s="574"/>
      <c r="V404" s="574"/>
      <c r="W404" s="575"/>
    </row>
    <row r="405" spans="1:24" s="85" customFormat="1" ht="24" customHeight="1">
      <c r="A405" s="14"/>
      <c r="B405" s="96">
        <v>378</v>
      </c>
      <c r="C405" s="665"/>
      <c r="D405" s="666"/>
      <c r="E405" s="155"/>
      <c r="F405" s="156"/>
      <c r="G405" s="155"/>
      <c r="H405" s="155"/>
      <c r="I405" s="155"/>
      <c r="J405" s="155"/>
      <c r="K405" s="137"/>
      <c r="L405" s="155"/>
      <c r="M405" s="155"/>
      <c r="N405" s="155"/>
      <c r="O405" s="155"/>
      <c r="P405" s="155"/>
      <c r="Q405" s="155"/>
      <c r="R405" s="155"/>
      <c r="S405" s="157"/>
      <c r="T405" s="570"/>
      <c r="U405" s="571"/>
      <c r="V405" s="571"/>
      <c r="W405" s="572"/>
      <c r="X405" s="14"/>
    </row>
    <row r="406" spans="1:24" ht="24" customHeight="1">
      <c r="B406" s="90">
        <v>379</v>
      </c>
      <c r="C406" s="663"/>
      <c r="D406" s="664"/>
      <c r="E406" s="111"/>
      <c r="F406" s="116"/>
      <c r="G406" s="111"/>
      <c r="H406" s="111"/>
      <c r="I406" s="111"/>
      <c r="J406" s="111"/>
      <c r="K406" s="104"/>
      <c r="L406" s="109"/>
      <c r="M406" s="111"/>
      <c r="N406" s="111"/>
      <c r="O406" s="111"/>
      <c r="P406" s="111"/>
      <c r="Q406" s="111"/>
      <c r="R406" s="111"/>
      <c r="S406" s="117"/>
      <c r="T406" s="573"/>
      <c r="U406" s="574"/>
      <c r="V406" s="574"/>
      <c r="W406" s="575"/>
    </row>
    <row r="407" spans="1:24" s="85" customFormat="1" ht="24" customHeight="1">
      <c r="A407" s="14"/>
      <c r="B407" s="96">
        <v>380</v>
      </c>
      <c r="C407" s="669"/>
      <c r="D407" s="670"/>
      <c r="E407" s="113"/>
      <c r="F407" s="114"/>
      <c r="G407" s="113"/>
      <c r="H407" s="113"/>
      <c r="I407" s="113"/>
      <c r="J407" s="113"/>
      <c r="K407" s="98"/>
      <c r="L407" s="113"/>
      <c r="M407" s="113"/>
      <c r="N407" s="113"/>
      <c r="O407" s="113"/>
      <c r="P407" s="113"/>
      <c r="Q407" s="113"/>
      <c r="R407" s="113"/>
      <c r="S407" s="115"/>
      <c r="T407" s="576"/>
      <c r="U407" s="577"/>
      <c r="V407" s="577"/>
      <c r="W407" s="578"/>
      <c r="X407" s="14"/>
    </row>
    <row r="408" spans="1:24" ht="24" customHeight="1">
      <c r="B408" s="90">
        <v>381</v>
      </c>
      <c r="C408" s="663"/>
      <c r="D408" s="664"/>
      <c r="E408" s="111"/>
      <c r="F408" s="116"/>
      <c r="G408" s="111"/>
      <c r="H408" s="111"/>
      <c r="I408" s="111"/>
      <c r="J408" s="111"/>
      <c r="K408" s="104"/>
      <c r="L408" s="111"/>
      <c r="M408" s="111"/>
      <c r="N408" s="111"/>
      <c r="O408" s="111"/>
      <c r="P408" s="111"/>
      <c r="Q408" s="111"/>
      <c r="R408" s="111"/>
      <c r="S408" s="117"/>
      <c r="T408" s="573"/>
      <c r="U408" s="574"/>
      <c r="V408" s="574"/>
      <c r="W408" s="575"/>
    </row>
    <row r="409" spans="1:24" s="85" customFormat="1" ht="24" customHeight="1">
      <c r="A409" s="14"/>
      <c r="B409" s="96">
        <v>382</v>
      </c>
      <c r="C409" s="669"/>
      <c r="D409" s="670"/>
      <c r="E409" s="98"/>
      <c r="F409" s="99"/>
      <c r="G409" s="98"/>
      <c r="H409" s="98"/>
      <c r="I409" s="98"/>
      <c r="J409" s="98"/>
      <c r="K409" s="118"/>
      <c r="L409" s="98"/>
      <c r="M409" s="98"/>
      <c r="N409" s="98"/>
      <c r="O409" s="98"/>
      <c r="P409" s="98"/>
      <c r="Q409" s="98"/>
      <c r="R409" s="98"/>
      <c r="S409" s="100"/>
      <c r="T409" s="576"/>
      <c r="U409" s="577"/>
      <c r="V409" s="577"/>
      <c r="W409" s="578"/>
      <c r="X409" s="14"/>
    </row>
    <row r="410" spans="1:24" ht="24" customHeight="1">
      <c r="B410" s="90">
        <v>383</v>
      </c>
      <c r="C410" s="663"/>
      <c r="D410" s="664"/>
      <c r="E410" s="104"/>
      <c r="F410" s="119"/>
      <c r="G410" s="104"/>
      <c r="H410" s="104"/>
      <c r="I410" s="104"/>
      <c r="J410" s="104"/>
      <c r="K410" s="120"/>
      <c r="L410" s="104"/>
      <c r="M410" s="104"/>
      <c r="N410" s="104"/>
      <c r="O410" s="104"/>
      <c r="P410" s="104"/>
      <c r="Q410" s="104"/>
      <c r="R410" s="104"/>
      <c r="S410" s="105"/>
      <c r="T410" s="573"/>
      <c r="U410" s="574"/>
      <c r="V410" s="574"/>
      <c r="W410" s="575"/>
    </row>
    <row r="411" spans="1:24" s="85" customFormat="1" ht="24" customHeight="1">
      <c r="A411" s="14"/>
      <c r="B411" s="96">
        <v>384</v>
      </c>
      <c r="C411" s="669"/>
      <c r="D411" s="670"/>
      <c r="E411" s="121"/>
      <c r="F411" s="122"/>
      <c r="G411" s="121"/>
      <c r="H411" s="121"/>
      <c r="I411" s="121"/>
      <c r="J411" s="121"/>
      <c r="K411" s="123"/>
      <c r="L411" s="121"/>
      <c r="M411" s="121"/>
      <c r="N411" s="121"/>
      <c r="O411" s="121"/>
      <c r="P411" s="121"/>
      <c r="Q411" s="121"/>
      <c r="R411" s="121"/>
      <c r="S411" s="124"/>
      <c r="T411" s="576"/>
      <c r="U411" s="577"/>
      <c r="V411" s="577"/>
      <c r="W411" s="578"/>
      <c r="X411" s="14"/>
    </row>
    <row r="412" spans="1:24" ht="24" customHeight="1">
      <c r="B412" s="90">
        <v>385</v>
      </c>
      <c r="C412" s="663"/>
      <c r="D412" s="664"/>
      <c r="E412" s="104"/>
      <c r="F412" s="119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5"/>
      <c r="T412" s="573"/>
      <c r="U412" s="574"/>
      <c r="V412" s="574"/>
      <c r="W412" s="575"/>
    </row>
    <row r="413" spans="1:24" s="85" customFormat="1" ht="24" customHeight="1">
      <c r="A413" s="14"/>
      <c r="B413" s="96">
        <v>386</v>
      </c>
      <c r="C413" s="669"/>
      <c r="D413" s="670"/>
      <c r="E413" s="98"/>
      <c r="F413" s="99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100"/>
      <c r="T413" s="576"/>
      <c r="U413" s="577"/>
      <c r="V413" s="577"/>
      <c r="W413" s="578"/>
      <c r="X413" s="14"/>
    </row>
    <row r="414" spans="1:24" ht="24" customHeight="1">
      <c r="B414" s="90">
        <v>387</v>
      </c>
      <c r="C414" s="663"/>
      <c r="D414" s="664"/>
      <c r="E414" s="104"/>
      <c r="F414" s="119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5"/>
      <c r="T414" s="573"/>
      <c r="U414" s="574"/>
      <c r="V414" s="574"/>
      <c r="W414" s="575"/>
    </row>
    <row r="415" spans="1:24" s="85" customFormat="1" ht="24" customHeight="1">
      <c r="A415" s="14"/>
      <c r="B415" s="96">
        <v>388</v>
      </c>
      <c r="C415" s="669"/>
      <c r="D415" s="670"/>
      <c r="E415" s="121"/>
      <c r="F415" s="122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4"/>
      <c r="T415" s="576"/>
      <c r="U415" s="577"/>
      <c r="V415" s="577"/>
      <c r="W415" s="578"/>
      <c r="X415" s="14"/>
    </row>
    <row r="416" spans="1:24" ht="24" customHeight="1">
      <c r="B416" s="90">
        <v>389</v>
      </c>
      <c r="C416" s="663"/>
      <c r="D416" s="664"/>
      <c r="E416" s="104"/>
      <c r="F416" s="119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5"/>
      <c r="T416" s="573"/>
      <c r="U416" s="574"/>
      <c r="V416" s="574"/>
      <c r="W416" s="575"/>
    </row>
    <row r="417" spans="1:24" s="85" customFormat="1" ht="24" customHeight="1">
      <c r="A417" s="14"/>
      <c r="B417" s="96">
        <v>390</v>
      </c>
      <c r="C417" s="669"/>
      <c r="D417" s="670"/>
      <c r="E417" s="121"/>
      <c r="F417" s="125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7"/>
      <c r="T417" s="579"/>
      <c r="U417" s="580"/>
      <c r="V417" s="580"/>
      <c r="W417" s="581"/>
      <c r="X417" s="14"/>
    </row>
    <row r="418" spans="1:24" ht="24" customHeight="1">
      <c r="B418" s="90">
        <v>391</v>
      </c>
      <c r="C418" s="663"/>
      <c r="D418" s="664"/>
      <c r="E418" s="104"/>
      <c r="F418" s="128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30"/>
      <c r="T418" s="573"/>
      <c r="U418" s="574"/>
      <c r="V418" s="574"/>
      <c r="W418" s="575"/>
    </row>
    <row r="419" spans="1:24" s="85" customFormat="1" ht="24" customHeight="1">
      <c r="A419" s="14"/>
      <c r="B419" s="96">
        <v>392</v>
      </c>
      <c r="C419" s="669"/>
      <c r="D419" s="670"/>
      <c r="E419" s="121"/>
      <c r="F419" s="125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7"/>
      <c r="T419" s="576"/>
      <c r="U419" s="577"/>
      <c r="V419" s="577"/>
      <c r="W419" s="578"/>
      <c r="X419" s="14"/>
    </row>
    <row r="420" spans="1:24" ht="24" customHeight="1">
      <c r="B420" s="90">
        <v>393</v>
      </c>
      <c r="C420" s="663"/>
      <c r="D420" s="664"/>
      <c r="E420" s="104"/>
      <c r="F420" s="128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30"/>
      <c r="T420" s="573"/>
      <c r="U420" s="574"/>
      <c r="V420" s="574"/>
      <c r="W420" s="575"/>
    </row>
    <row r="421" spans="1:24" s="85" customFormat="1" ht="24" customHeight="1">
      <c r="A421" s="14"/>
      <c r="B421" s="96">
        <v>394</v>
      </c>
      <c r="C421" s="669"/>
      <c r="D421" s="670"/>
      <c r="E421" s="98"/>
      <c r="F421" s="131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3"/>
      <c r="T421" s="576"/>
      <c r="U421" s="577"/>
      <c r="V421" s="577"/>
      <c r="W421" s="578"/>
      <c r="X421" s="14"/>
    </row>
    <row r="422" spans="1:24" ht="24" customHeight="1">
      <c r="B422" s="90">
        <v>395</v>
      </c>
      <c r="C422" s="663"/>
      <c r="D422" s="664"/>
      <c r="E422" s="104"/>
      <c r="F422" s="119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5"/>
      <c r="T422" s="573"/>
      <c r="U422" s="574"/>
      <c r="V422" s="574"/>
      <c r="W422" s="575"/>
    </row>
    <row r="423" spans="1:24" s="85" customFormat="1" ht="24" customHeight="1">
      <c r="A423" s="14"/>
      <c r="B423" s="96">
        <v>396</v>
      </c>
      <c r="C423" s="669"/>
      <c r="D423" s="670"/>
      <c r="E423" s="98"/>
      <c r="F423" s="99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100"/>
      <c r="T423" s="576"/>
      <c r="U423" s="577"/>
      <c r="V423" s="577"/>
      <c r="W423" s="578"/>
      <c r="X423" s="14"/>
    </row>
    <row r="424" spans="1:24" ht="24" customHeight="1">
      <c r="B424" s="90">
        <v>397</v>
      </c>
      <c r="C424" s="663"/>
      <c r="D424" s="664"/>
      <c r="E424" s="104"/>
      <c r="F424" s="119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5"/>
      <c r="T424" s="573"/>
      <c r="U424" s="574"/>
      <c r="V424" s="574"/>
      <c r="W424" s="575"/>
    </row>
    <row r="425" spans="1:24" s="85" customFormat="1" ht="24" customHeight="1">
      <c r="A425" s="14"/>
      <c r="B425" s="96">
        <v>398</v>
      </c>
      <c r="C425" s="669"/>
      <c r="D425" s="670"/>
      <c r="E425" s="98"/>
      <c r="F425" s="99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100"/>
      <c r="T425" s="576"/>
      <c r="U425" s="577"/>
      <c r="V425" s="577"/>
      <c r="W425" s="578"/>
      <c r="X425" s="14"/>
    </row>
    <row r="426" spans="1:24" ht="24" customHeight="1">
      <c r="B426" s="90">
        <v>399</v>
      </c>
      <c r="C426" s="663"/>
      <c r="D426" s="664"/>
      <c r="E426" s="104"/>
      <c r="F426" s="119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5"/>
      <c r="T426" s="573"/>
      <c r="U426" s="574"/>
      <c r="V426" s="574"/>
      <c r="W426" s="575"/>
    </row>
    <row r="427" spans="1:24" s="85" customFormat="1" ht="24" customHeight="1">
      <c r="A427" s="14"/>
      <c r="B427" s="96">
        <v>400</v>
      </c>
      <c r="C427" s="669"/>
      <c r="D427" s="670"/>
      <c r="E427" s="98"/>
      <c r="F427" s="99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100"/>
      <c r="T427" s="576"/>
      <c r="U427" s="577"/>
      <c r="V427" s="577"/>
      <c r="W427" s="578"/>
      <c r="X427" s="14"/>
    </row>
    <row r="428" spans="1:24" ht="24" customHeight="1">
      <c r="B428" s="90">
        <v>401</v>
      </c>
      <c r="C428" s="663"/>
      <c r="D428" s="664"/>
      <c r="E428" s="104"/>
      <c r="F428" s="119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5"/>
      <c r="T428" s="573"/>
      <c r="U428" s="574"/>
      <c r="V428" s="574"/>
      <c r="W428" s="575"/>
    </row>
    <row r="429" spans="1:24" s="85" customFormat="1" ht="24" customHeight="1">
      <c r="A429" s="14"/>
      <c r="B429" s="96">
        <v>402</v>
      </c>
      <c r="C429" s="669"/>
      <c r="D429" s="670"/>
      <c r="E429" s="98"/>
      <c r="F429" s="131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708"/>
      <c r="U429" s="709"/>
      <c r="V429" s="709"/>
      <c r="W429" s="710"/>
      <c r="X429" s="14"/>
    </row>
    <row r="430" spans="1:24" ht="24" customHeight="1">
      <c r="B430" s="90">
        <v>403</v>
      </c>
      <c r="C430" s="663"/>
      <c r="D430" s="664"/>
      <c r="E430" s="104"/>
      <c r="F430" s="128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711"/>
      <c r="U430" s="712"/>
      <c r="V430" s="712"/>
      <c r="W430" s="713"/>
    </row>
    <row r="431" spans="1:24" s="85" customFormat="1" ht="24" customHeight="1">
      <c r="A431" s="14"/>
      <c r="B431" s="96">
        <v>404</v>
      </c>
      <c r="C431" s="669"/>
      <c r="D431" s="670"/>
      <c r="E431" s="98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705"/>
      <c r="U431" s="706"/>
      <c r="V431" s="706"/>
      <c r="W431" s="707"/>
      <c r="X431" s="14"/>
    </row>
    <row r="432" spans="1:24" ht="24" customHeight="1">
      <c r="B432" s="90">
        <v>405</v>
      </c>
      <c r="C432" s="663"/>
      <c r="D432" s="664"/>
      <c r="E432" s="104"/>
      <c r="F432" s="128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582"/>
      <c r="U432" s="583"/>
      <c r="V432" s="583"/>
      <c r="W432" s="584"/>
    </row>
    <row r="433" spans="1:24" s="85" customFormat="1" ht="24" customHeight="1">
      <c r="A433" s="14"/>
      <c r="B433" s="96">
        <v>406</v>
      </c>
      <c r="C433" s="669"/>
      <c r="D433" s="670"/>
      <c r="E433" s="98"/>
      <c r="F433" s="99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100"/>
      <c r="T433" s="576"/>
      <c r="U433" s="577"/>
      <c r="V433" s="577"/>
      <c r="W433" s="578"/>
      <c r="X433" s="14"/>
    </row>
    <row r="434" spans="1:24" ht="24" customHeight="1">
      <c r="B434" s="90">
        <v>407</v>
      </c>
      <c r="C434" s="663"/>
      <c r="D434" s="664"/>
      <c r="E434" s="104"/>
      <c r="F434" s="119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5"/>
      <c r="T434" s="573"/>
      <c r="U434" s="574"/>
      <c r="V434" s="574"/>
      <c r="W434" s="575"/>
    </row>
    <row r="435" spans="1:24" s="85" customFormat="1" ht="24" customHeight="1">
      <c r="A435" s="14"/>
      <c r="B435" s="96">
        <v>408</v>
      </c>
      <c r="C435" s="669"/>
      <c r="D435" s="670"/>
      <c r="E435" s="98"/>
      <c r="F435" s="99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100"/>
      <c r="T435" s="576"/>
      <c r="U435" s="577"/>
      <c r="V435" s="577"/>
      <c r="W435" s="578"/>
      <c r="X435" s="14"/>
    </row>
    <row r="436" spans="1:24" ht="24" customHeight="1">
      <c r="B436" s="90">
        <v>409</v>
      </c>
      <c r="C436" s="663"/>
      <c r="D436" s="664"/>
      <c r="E436" s="104"/>
      <c r="F436" s="119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5"/>
      <c r="T436" s="573"/>
      <c r="U436" s="574"/>
      <c r="V436" s="574"/>
      <c r="W436" s="575"/>
    </row>
    <row r="437" spans="1:24" s="85" customFormat="1" ht="24" customHeight="1">
      <c r="A437" s="14"/>
      <c r="B437" s="96">
        <v>410</v>
      </c>
      <c r="C437" s="669"/>
      <c r="D437" s="670"/>
      <c r="E437" s="98"/>
      <c r="F437" s="99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100"/>
      <c r="T437" s="576"/>
      <c r="U437" s="577"/>
      <c r="V437" s="577"/>
      <c r="W437" s="578"/>
      <c r="X437" s="14"/>
    </row>
    <row r="438" spans="1:24" ht="24" customHeight="1">
      <c r="B438" s="90">
        <v>411</v>
      </c>
      <c r="C438" s="663"/>
      <c r="D438" s="664"/>
      <c r="E438" s="104"/>
      <c r="F438" s="119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5"/>
      <c r="T438" s="573"/>
      <c r="U438" s="574"/>
      <c r="V438" s="574"/>
      <c r="W438" s="575"/>
    </row>
    <row r="439" spans="1:24" s="85" customFormat="1" ht="24" customHeight="1">
      <c r="A439" s="14"/>
      <c r="B439" s="96">
        <v>412</v>
      </c>
      <c r="C439" s="669"/>
      <c r="D439" s="670"/>
      <c r="E439" s="98"/>
      <c r="F439" s="99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100"/>
      <c r="T439" s="576"/>
      <c r="U439" s="577"/>
      <c r="V439" s="577"/>
      <c r="W439" s="578"/>
      <c r="X439" s="14"/>
    </row>
    <row r="440" spans="1:24" ht="24" customHeight="1">
      <c r="B440" s="90">
        <v>413</v>
      </c>
      <c r="C440" s="663"/>
      <c r="D440" s="664"/>
      <c r="E440" s="104"/>
      <c r="F440" s="119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5"/>
      <c r="T440" s="573"/>
      <c r="U440" s="574"/>
      <c r="V440" s="574"/>
      <c r="W440" s="575"/>
    </row>
    <row r="441" spans="1:24" s="85" customFormat="1" ht="24" customHeight="1">
      <c r="A441" s="14"/>
      <c r="B441" s="96">
        <v>414</v>
      </c>
      <c r="C441" s="669"/>
      <c r="D441" s="670"/>
      <c r="E441" s="98"/>
      <c r="F441" s="99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100"/>
      <c r="T441" s="576"/>
      <c r="U441" s="577"/>
      <c r="V441" s="577"/>
      <c r="W441" s="578"/>
      <c r="X441" s="14"/>
    </row>
    <row r="442" spans="1:24" ht="24" customHeight="1">
      <c r="B442" s="90">
        <v>415</v>
      </c>
      <c r="C442" s="663"/>
      <c r="D442" s="664"/>
      <c r="E442" s="104"/>
      <c r="F442" s="119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5"/>
      <c r="T442" s="573"/>
      <c r="U442" s="574"/>
      <c r="V442" s="574"/>
      <c r="W442" s="575"/>
    </row>
    <row r="443" spans="1:24" s="85" customFormat="1" ht="24" customHeight="1">
      <c r="A443" s="14"/>
      <c r="B443" s="96">
        <v>416</v>
      </c>
      <c r="C443" s="669"/>
      <c r="D443" s="670"/>
      <c r="E443" s="98"/>
      <c r="F443" s="99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100"/>
      <c r="T443" s="576"/>
      <c r="U443" s="577"/>
      <c r="V443" s="577"/>
      <c r="W443" s="578"/>
      <c r="X443" s="14"/>
    </row>
    <row r="444" spans="1:24" ht="24" customHeight="1">
      <c r="B444" s="90">
        <v>417</v>
      </c>
      <c r="C444" s="663"/>
      <c r="D444" s="664"/>
      <c r="E444" s="104"/>
      <c r="F444" s="119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5"/>
      <c r="T444" s="573"/>
      <c r="U444" s="574"/>
      <c r="V444" s="574"/>
      <c r="W444" s="575"/>
    </row>
    <row r="445" spans="1:24" s="85" customFormat="1" ht="24" customHeight="1">
      <c r="A445" s="14"/>
      <c r="B445" s="96">
        <v>418</v>
      </c>
      <c r="C445" s="669"/>
      <c r="D445" s="670"/>
      <c r="E445" s="98"/>
      <c r="F445" s="99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100"/>
      <c r="T445" s="576"/>
      <c r="U445" s="577"/>
      <c r="V445" s="577"/>
      <c r="W445" s="578"/>
      <c r="X445" s="14"/>
    </row>
    <row r="446" spans="1:24" ht="24" customHeight="1">
      <c r="B446" s="90">
        <v>419</v>
      </c>
      <c r="C446" s="663"/>
      <c r="D446" s="664"/>
      <c r="E446" s="104"/>
      <c r="F446" s="119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573"/>
      <c r="U446" s="574"/>
      <c r="V446" s="574"/>
      <c r="W446" s="575"/>
    </row>
    <row r="447" spans="1:24" s="85" customFormat="1" ht="24" customHeight="1">
      <c r="A447" s="14"/>
      <c r="B447" s="96">
        <v>420</v>
      </c>
      <c r="C447" s="669"/>
      <c r="D447" s="670"/>
      <c r="E447" s="98"/>
      <c r="F447" s="99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576"/>
      <c r="U447" s="577"/>
      <c r="V447" s="577"/>
      <c r="W447" s="578"/>
      <c r="X447" s="14"/>
    </row>
    <row r="448" spans="1:24" ht="24" customHeight="1">
      <c r="B448" s="90">
        <v>421</v>
      </c>
      <c r="C448" s="663"/>
      <c r="D448" s="664"/>
      <c r="E448" s="104"/>
      <c r="F448" s="119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573"/>
      <c r="U448" s="574"/>
      <c r="V448" s="574"/>
      <c r="W448" s="575"/>
    </row>
    <row r="449" spans="1:24" s="85" customFormat="1" ht="24" customHeight="1">
      <c r="A449" s="14"/>
      <c r="B449" s="96">
        <v>422</v>
      </c>
      <c r="C449" s="669"/>
      <c r="D449" s="670"/>
      <c r="E449" s="98"/>
      <c r="F449" s="99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576"/>
      <c r="U449" s="577"/>
      <c r="V449" s="577"/>
      <c r="W449" s="578"/>
      <c r="X449" s="14"/>
    </row>
    <row r="450" spans="1:24" ht="24" customHeight="1">
      <c r="B450" s="90">
        <v>423</v>
      </c>
      <c r="C450" s="663"/>
      <c r="D450" s="664"/>
      <c r="E450" s="104"/>
      <c r="F450" s="119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573"/>
      <c r="U450" s="574"/>
      <c r="V450" s="574"/>
      <c r="W450" s="575"/>
    </row>
    <row r="451" spans="1:24" s="85" customFormat="1" ht="24" customHeight="1">
      <c r="A451" s="14"/>
      <c r="B451" s="96">
        <v>424</v>
      </c>
      <c r="C451" s="669"/>
      <c r="D451" s="670"/>
      <c r="E451" s="98"/>
      <c r="F451" s="99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576"/>
      <c r="U451" s="577"/>
      <c r="V451" s="577"/>
      <c r="W451" s="578"/>
      <c r="X451" s="14"/>
    </row>
    <row r="452" spans="1:24" ht="24" customHeight="1">
      <c r="B452" s="90">
        <v>425</v>
      </c>
      <c r="C452" s="663"/>
      <c r="D452" s="664"/>
      <c r="E452" s="104"/>
      <c r="F452" s="119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573"/>
      <c r="U452" s="574"/>
      <c r="V452" s="574"/>
      <c r="W452" s="575"/>
    </row>
    <row r="453" spans="1:24" s="85" customFormat="1" ht="24" customHeight="1">
      <c r="A453" s="14"/>
      <c r="B453" s="96">
        <v>426</v>
      </c>
      <c r="C453" s="669"/>
      <c r="D453" s="670"/>
      <c r="E453" s="98"/>
      <c r="F453" s="99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576"/>
      <c r="U453" s="577"/>
      <c r="V453" s="577"/>
      <c r="W453" s="578"/>
      <c r="X453" s="14"/>
    </row>
    <row r="454" spans="1:24" ht="24" customHeight="1">
      <c r="B454" s="90">
        <v>427</v>
      </c>
      <c r="C454" s="663"/>
      <c r="D454" s="664"/>
      <c r="E454" s="104"/>
      <c r="F454" s="119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573"/>
      <c r="U454" s="574"/>
      <c r="V454" s="574"/>
      <c r="W454" s="575"/>
    </row>
    <row r="455" spans="1:24" s="85" customFormat="1" ht="24" customHeight="1">
      <c r="A455" s="14"/>
      <c r="B455" s="96">
        <v>428</v>
      </c>
      <c r="C455" s="669"/>
      <c r="D455" s="670"/>
      <c r="E455" s="98"/>
      <c r="F455" s="99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576"/>
      <c r="U455" s="577"/>
      <c r="V455" s="577"/>
      <c r="W455" s="578"/>
      <c r="X455" s="14"/>
    </row>
    <row r="456" spans="1:24" ht="24" customHeight="1">
      <c r="B456" s="90">
        <v>429</v>
      </c>
      <c r="C456" s="663"/>
      <c r="D456" s="664"/>
      <c r="E456" s="104"/>
      <c r="F456" s="119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573"/>
      <c r="U456" s="574"/>
      <c r="V456" s="574"/>
      <c r="W456" s="575"/>
    </row>
    <row r="457" spans="1:24" s="85" customFormat="1" ht="24" customHeight="1">
      <c r="A457" s="14"/>
      <c r="B457" s="96">
        <v>430</v>
      </c>
      <c r="C457" s="669"/>
      <c r="D457" s="670"/>
      <c r="E457" s="98"/>
      <c r="F457" s="99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576"/>
      <c r="U457" s="577"/>
      <c r="V457" s="577"/>
      <c r="W457" s="578"/>
      <c r="X457" s="14"/>
    </row>
    <row r="458" spans="1:24" ht="24" customHeight="1">
      <c r="B458" s="90">
        <v>431</v>
      </c>
      <c r="C458" s="663"/>
      <c r="D458" s="664"/>
      <c r="E458" s="104"/>
      <c r="F458" s="119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573"/>
      <c r="U458" s="574"/>
      <c r="V458" s="574"/>
      <c r="W458" s="575"/>
    </row>
    <row r="459" spans="1:24" s="85" customFormat="1" ht="24" customHeight="1">
      <c r="A459" s="14"/>
      <c r="B459" s="96">
        <v>432</v>
      </c>
      <c r="C459" s="669"/>
      <c r="D459" s="670"/>
      <c r="E459" s="98"/>
      <c r="F459" s="99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576"/>
      <c r="U459" s="577"/>
      <c r="V459" s="577"/>
      <c r="W459" s="578"/>
      <c r="X459" s="14"/>
    </row>
    <row r="460" spans="1:24" ht="24" customHeight="1">
      <c r="B460" s="90">
        <v>433</v>
      </c>
      <c r="C460" s="663"/>
      <c r="D460" s="664"/>
      <c r="E460" s="104"/>
      <c r="F460" s="119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573"/>
      <c r="U460" s="574"/>
      <c r="V460" s="574"/>
      <c r="W460" s="575"/>
    </row>
    <row r="461" spans="1:24" s="85" customFormat="1" ht="24" customHeight="1">
      <c r="A461" s="14"/>
      <c r="B461" s="96">
        <v>434</v>
      </c>
      <c r="C461" s="669"/>
      <c r="D461" s="670"/>
      <c r="E461" s="98"/>
      <c r="F461" s="99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576"/>
      <c r="U461" s="577"/>
      <c r="V461" s="577"/>
      <c r="W461" s="578"/>
      <c r="X461" s="14"/>
    </row>
    <row r="462" spans="1:24" ht="24" customHeight="1">
      <c r="B462" s="90">
        <v>435</v>
      </c>
      <c r="C462" s="663"/>
      <c r="D462" s="664"/>
      <c r="E462" s="104"/>
      <c r="F462" s="119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573"/>
      <c r="U462" s="574"/>
      <c r="V462" s="574"/>
      <c r="W462" s="575"/>
    </row>
    <row r="463" spans="1:24" s="85" customFormat="1" ht="24" customHeight="1">
      <c r="A463" s="14"/>
      <c r="B463" s="96">
        <v>436</v>
      </c>
      <c r="C463" s="669"/>
      <c r="D463" s="670"/>
      <c r="E463" s="98"/>
      <c r="F463" s="99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576"/>
      <c r="U463" s="577"/>
      <c r="V463" s="577"/>
      <c r="W463" s="578"/>
      <c r="X463" s="14"/>
    </row>
    <row r="464" spans="1:24" ht="24" customHeight="1">
      <c r="B464" s="90">
        <v>437</v>
      </c>
      <c r="C464" s="663"/>
      <c r="D464" s="664"/>
      <c r="E464" s="104"/>
      <c r="F464" s="119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573"/>
      <c r="U464" s="574"/>
      <c r="V464" s="574"/>
      <c r="W464" s="575"/>
    </row>
    <row r="465" spans="1:24" s="85" customFormat="1" ht="24" customHeight="1">
      <c r="A465" s="14"/>
      <c r="B465" s="96">
        <v>438</v>
      </c>
      <c r="C465" s="669"/>
      <c r="D465" s="670"/>
      <c r="E465" s="98"/>
      <c r="F465" s="99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576"/>
      <c r="U465" s="577"/>
      <c r="V465" s="577"/>
      <c r="W465" s="578"/>
      <c r="X465" s="14"/>
    </row>
    <row r="466" spans="1:24" ht="24" customHeight="1">
      <c r="B466" s="90">
        <v>439</v>
      </c>
      <c r="C466" s="663"/>
      <c r="D466" s="664"/>
      <c r="E466" s="104"/>
      <c r="F466" s="119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573"/>
      <c r="U466" s="574"/>
      <c r="V466" s="574"/>
      <c r="W466" s="575"/>
    </row>
    <row r="467" spans="1:24" s="85" customFormat="1" ht="24" customHeight="1">
      <c r="A467" s="14"/>
      <c r="B467" s="96">
        <v>440</v>
      </c>
      <c r="C467" s="669"/>
      <c r="D467" s="670"/>
      <c r="E467" s="98"/>
      <c r="F467" s="99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591"/>
      <c r="U467" s="592"/>
      <c r="V467" s="592"/>
      <c r="W467" s="593"/>
      <c r="X467" s="14"/>
    </row>
    <row r="468" spans="1:24" ht="24" customHeight="1">
      <c r="B468" s="90">
        <v>441</v>
      </c>
      <c r="C468" s="663"/>
      <c r="D468" s="664"/>
      <c r="E468" s="104"/>
      <c r="F468" s="119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573"/>
      <c r="U468" s="574"/>
      <c r="V468" s="574"/>
      <c r="W468" s="575"/>
    </row>
    <row r="469" spans="1:24" s="85" customFormat="1" ht="24" customHeight="1">
      <c r="A469" s="14"/>
      <c r="B469" s="96">
        <v>442</v>
      </c>
      <c r="C469" s="669"/>
      <c r="D469" s="670"/>
      <c r="E469" s="98"/>
      <c r="F469" s="99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576"/>
      <c r="U469" s="577"/>
      <c r="V469" s="577"/>
      <c r="W469" s="578"/>
      <c r="X469" s="14"/>
    </row>
    <row r="470" spans="1:24" ht="24" customHeight="1">
      <c r="B470" s="90">
        <v>443</v>
      </c>
      <c r="C470" s="663"/>
      <c r="D470" s="664"/>
      <c r="E470" s="104"/>
      <c r="F470" s="119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573"/>
      <c r="U470" s="574"/>
      <c r="V470" s="574"/>
      <c r="W470" s="575"/>
    </row>
    <row r="471" spans="1:24" s="85" customFormat="1" ht="24" customHeight="1">
      <c r="A471" s="14"/>
      <c r="B471" s="96">
        <v>444</v>
      </c>
      <c r="C471" s="669"/>
      <c r="D471" s="670"/>
      <c r="E471" s="98"/>
      <c r="F471" s="99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576"/>
      <c r="U471" s="577"/>
      <c r="V471" s="577"/>
      <c r="W471" s="578"/>
      <c r="X471" s="14"/>
    </row>
    <row r="472" spans="1:24" ht="24" customHeight="1">
      <c r="B472" s="90">
        <v>445</v>
      </c>
      <c r="C472" s="663"/>
      <c r="D472" s="664"/>
      <c r="E472" s="104"/>
      <c r="F472" s="119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573"/>
      <c r="U472" s="574"/>
      <c r="V472" s="574"/>
      <c r="W472" s="575"/>
    </row>
    <row r="473" spans="1:24" s="85" customFormat="1" ht="24" customHeight="1">
      <c r="A473" s="14"/>
      <c r="B473" s="96">
        <v>446</v>
      </c>
      <c r="C473" s="665"/>
      <c r="D473" s="666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204"/>
      <c r="T473" s="588"/>
      <c r="U473" s="589"/>
      <c r="V473" s="589"/>
      <c r="W473" s="590"/>
      <c r="X473" s="14"/>
    </row>
    <row r="474" spans="1:24" ht="24" customHeight="1">
      <c r="B474" s="90">
        <v>447</v>
      </c>
      <c r="C474" s="663"/>
      <c r="D474" s="664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6"/>
      <c r="T474" s="567"/>
      <c r="U474" s="568"/>
      <c r="V474" s="568"/>
      <c r="W474" s="569"/>
    </row>
    <row r="475" spans="1:24" s="85" customFormat="1" ht="24" customHeight="1">
      <c r="A475" s="14"/>
      <c r="B475" s="96">
        <v>448</v>
      </c>
      <c r="C475" s="665"/>
      <c r="D475" s="666"/>
      <c r="E475" s="207"/>
      <c r="F475" s="207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9"/>
      <c r="T475" s="570"/>
      <c r="U475" s="571"/>
      <c r="V475" s="571"/>
      <c r="W475" s="572"/>
      <c r="X475" s="14"/>
    </row>
    <row r="476" spans="1:24" ht="24" customHeight="1">
      <c r="B476" s="90">
        <v>449</v>
      </c>
      <c r="C476" s="663"/>
      <c r="D476" s="664"/>
      <c r="E476" s="210"/>
      <c r="F476" s="210"/>
      <c r="G476" s="205"/>
      <c r="H476" s="205"/>
      <c r="I476" s="205"/>
      <c r="J476" s="205"/>
      <c r="K476" s="205"/>
      <c r="L476" s="205"/>
      <c r="M476" s="210"/>
      <c r="N476" s="210"/>
      <c r="O476" s="210"/>
      <c r="P476" s="211"/>
      <c r="Q476" s="211"/>
      <c r="R476" s="210"/>
      <c r="S476" s="212"/>
      <c r="T476" s="567"/>
      <c r="U476" s="568"/>
      <c r="V476" s="568"/>
      <c r="W476" s="569"/>
    </row>
    <row r="477" spans="1:24" s="85" customFormat="1" ht="24" customHeight="1">
      <c r="A477" s="14"/>
      <c r="B477" s="96">
        <v>450</v>
      </c>
      <c r="C477" s="665"/>
      <c r="D477" s="666"/>
      <c r="E477" s="213"/>
      <c r="F477" s="213"/>
      <c r="G477" s="214"/>
      <c r="H477" s="214"/>
      <c r="I477" s="214"/>
      <c r="J477" s="214"/>
      <c r="K477" s="208"/>
      <c r="L477" s="214"/>
      <c r="M477" s="213"/>
      <c r="N477" s="213"/>
      <c r="O477" s="213"/>
      <c r="P477" s="213"/>
      <c r="Q477" s="213"/>
      <c r="R477" s="213"/>
      <c r="S477" s="215"/>
      <c r="T477" s="570"/>
      <c r="U477" s="571"/>
      <c r="V477" s="571"/>
      <c r="W477" s="572"/>
      <c r="X477" s="14"/>
    </row>
    <row r="478" spans="1:24" ht="24" customHeight="1">
      <c r="B478" s="90">
        <v>451</v>
      </c>
      <c r="C478" s="663"/>
      <c r="D478" s="664"/>
      <c r="E478" s="210"/>
      <c r="F478" s="210"/>
      <c r="G478" s="216"/>
      <c r="H478" s="216"/>
      <c r="I478" s="216"/>
      <c r="J478" s="216"/>
      <c r="K478" s="205"/>
      <c r="L478" s="216"/>
      <c r="M478" s="210"/>
      <c r="N478" s="210"/>
      <c r="O478" s="210"/>
      <c r="P478" s="210"/>
      <c r="Q478" s="210"/>
      <c r="R478" s="210"/>
      <c r="S478" s="212"/>
      <c r="T478" s="567"/>
      <c r="U478" s="568"/>
      <c r="V478" s="568"/>
      <c r="W478" s="569"/>
    </row>
    <row r="479" spans="1:24" s="85" customFormat="1" ht="24" customHeight="1">
      <c r="A479" s="14"/>
      <c r="B479" s="96">
        <v>452</v>
      </c>
      <c r="C479" s="665"/>
      <c r="D479" s="666"/>
      <c r="E479" s="213"/>
      <c r="F479" s="213"/>
      <c r="G479" s="214"/>
      <c r="H479" s="214"/>
      <c r="I479" s="214"/>
      <c r="J479" s="214"/>
      <c r="K479" s="208"/>
      <c r="L479" s="214"/>
      <c r="M479" s="213"/>
      <c r="N479" s="213"/>
      <c r="O479" s="213"/>
      <c r="P479" s="213"/>
      <c r="Q479" s="213"/>
      <c r="R479" s="213"/>
      <c r="S479" s="215"/>
      <c r="T479" s="570"/>
      <c r="U479" s="571"/>
      <c r="V479" s="571"/>
      <c r="W479" s="572"/>
      <c r="X479" s="14"/>
    </row>
    <row r="480" spans="1:24" ht="24" customHeight="1">
      <c r="B480" s="90">
        <v>453</v>
      </c>
      <c r="C480" s="663"/>
      <c r="D480" s="664"/>
      <c r="E480" s="210"/>
      <c r="F480" s="210"/>
      <c r="G480" s="210"/>
      <c r="H480" s="210"/>
      <c r="I480" s="210"/>
      <c r="J480" s="210"/>
      <c r="K480" s="205"/>
      <c r="L480" s="210"/>
      <c r="M480" s="210"/>
      <c r="N480" s="210"/>
      <c r="O480" s="210"/>
      <c r="P480" s="210"/>
      <c r="Q480" s="210"/>
      <c r="R480" s="210"/>
      <c r="S480" s="212"/>
      <c r="T480" s="567"/>
      <c r="U480" s="568"/>
      <c r="V480" s="568"/>
      <c r="W480" s="569"/>
    </row>
    <row r="481" spans="1:24" s="85" customFormat="1" ht="24" customHeight="1">
      <c r="A481" s="14"/>
      <c r="B481" s="96">
        <v>454</v>
      </c>
      <c r="C481" s="665"/>
      <c r="D481" s="666"/>
      <c r="E481" s="213"/>
      <c r="F481" s="213"/>
      <c r="G481" s="213"/>
      <c r="H481" s="213"/>
      <c r="I481" s="213"/>
      <c r="J481" s="213"/>
      <c r="K481" s="208"/>
      <c r="L481" s="213"/>
      <c r="M481" s="213"/>
      <c r="N481" s="213"/>
      <c r="O481" s="213"/>
      <c r="P481" s="213"/>
      <c r="Q481" s="213"/>
      <c r="R481" s="213"/>
      <c r="S481" s="215"/>
      <c r="T481" s="570"/>
      <c r="U481" s="571"/>
      <c r="V481" s="571"/>
      <c r="W481" s="572"/>
      <c r="X481" s="14"/>
    </row>
    <row r="482" spans="1:24" ht="24" customHeight="1">
      <c r="B482" s="90">
        <v>455</v>
      </c>
      <c r="C482" s="667"/>
      <c r="D482" s="668"/>
      <c r="E482" s="217"/>
      <c r="F482" s="217"/>
      <c r="G482" s="217"/>
      <c r="H482" s="217"/>
      <c r="I482" s="217"/>
      <c r="J482" s="217"/>
      <c r="K482" s="218"/>
      <c r="L482" s="217"/>
      <c r="M482" s="217"/>
      <c r="N482" s="217"/>
      <c r="O482" s="217"/>
      <c r="P482" s="217"/>
      <c r="Q482" s="217"/>
      <c r="R482" s="217"/>
      <c r="S482" s="219"/>
      <c r="T482" s="573"/>
      <c r="U482" s="574"/>
      <c r="V482" s="574"/>
      <c r="W482" s="575"/>
    </row>
    <row r="483" spans="1:24" s="85" customFormat="1" ht="24" customHeight="1">
      <c r="A483" s="14"/>
      <c r="B483" s="96">
        <v>456</v>
      </c>
      <c r="C483" s="669"/>
      <c r="D483" s="670"/>
      <c r="E483" s="220"/>
      <c r="F483" s="220"/>
      <c r="G483" s="220"/>
      <c r="H483" s="220"/>
      <c r="I483" s="220"/>
      <c r="J483" s="220"/>
      <c r="K483" s="221"/>
      <c r="L483" s="220"/>
      <c r="M483" s="220"/>
      <c r="N483" s="220"/>
      <c r="O483" s="220"/>
      <c r="P483" s="220"/>
      <c r="Q483" s="220"/>
      <c r="R483" s="220"/>
      <c r="S483" s="222"/>
      <c r="T483" s="576"/>
      <c r="U483" s="577"/>
      <c r="V483" s="577"/>
      <c r="W483" s="578"/>
      <c r="X483" s="14"/>
    </row>
    <row r="484" spans="1:24" ht="24" customHeight="1">
      <c r="B484" s="90">
        <v>457</v>
      </c>
      <c r="C484" s="667"/>
      <c r="D484" s="668"/>
      <c r="E484" s="218"/>
      <c r="F484" s="218"/>
      <c r="G484" s="218"/>
      <c r="H484" s="218"/>
      <c r="I484" s="218"/>
      <c r="J484" s="218"/>
      <c r="K484" s="223"/>
      <c r="L484" s="218"/>
      <c r="M484" s="218"/>
      <c r="N484" s="218"/>
      <c r="O484" s="218"/>
      <c r="P484" s="218"/>
      <c r="Q484" s="218"/>
      <c r="R484" s="218"/>
      <c r="S484" s="224"/>
      <c r="T484" s="573"/>
      <c r="U484" s="574"/>
      <c r="V484" s="574"/>
      <c r="W484" s="575"/>
    </row>
    <row r="485" spans="1:24" s="85" customFormat="1" ht="24" customHeight="1">
      <c r="A485" s="14"/>
      <c r="B485" s="96">
        <v>458</v>
      </c>
      <c r="C485" s="669"/>
      <c r="D485" s="670"/>
      <c r="E485" s="225"/>
      <c r="F485" s="225"/>
      <c r="G485" s="225"/>
      <c r="H485" s="225"/>
      <c r="I485" s="225"/>
      <c r="J485" s="225"/>
      <c r="K485" s="226"/>
      <c r="L485" s="225"/>
      <c r="M485" s="225"/>
      <c r="N485" s="225"/>
      <c r="O485" s="225"/>
      <c r="P485" s="225"/>
      <c r="Q485" s="225"/>
      <c r="R485" s="225"/>
      <c r="S485" s="227"/>
      <c r="T485" s="576"/>
      <c r="U485" s="577"/>
      <c r="V485" s="577"/>
      <c r="W485" s="578"/>
      <c r="X485" s="14"/>
    </row>
    <row r="486" spans="1:24" ht="24" customHeight="1">
      <c r="B486" s="90">
        <v>459</v>
      </c>
      <c r="C486" s="667"/>
      <c r="D486" s="668"/>
      <c r="E486" s="218"/>
      <c r="F486" s="218"/>
      <c r="G486" s="218"/>
      <c r="H486" s="218"/>
      <c r="I486" s="218"/>
      <c r="J486" s="218"/>
      <c r="K486" s="218"/>
      <c r="L486" s="218"/>
      <c r="M486" s="218"/>
      <c r="N486" s="218"/>
      <c r="O486" s="218"/>
      <c r="P486" s="218"/>
      <c r="Q486" s="218"/>
      <c r="R486" s="218"/>
      <c r="S486" s="224"/>
      <c r="T486" s="573"/>
      <c r="U486" s="574"/>
      <c r="V486" s="574"/>
      <c r="W486" s="575"/>
    </row>
    <row r="487" spans="1:24" s="85" customFormat="1" ht="24" customHeight="1">
      <c r="A487" s="14"/>
      <c r="B487" s="96">
        <v>460</v>
      </c>
      <c r="C487" s="669"/>
      <c r="D487" s="67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2"/>
      <c r="T487" s="576"/>
      <c r="U487" s="577"/>
      <c r="V487" s="577"/>
      <c r="W487" s="578"/>
      <c r="X487" s="14"/>
    </row>
    <row r="488" spans="1:24" ht="24" customHeight="1">
      <c r="B488" s="90">
        <v>461</v>
      </c>
      <c r="C488" s="667"/>
      <c r="D488" s="668"/>
      <c r="E488" s="218"/>
      <c r="F488" s="218"/>
      <c r="G488" s="218"/>
      <c r="H488" s="218"/>
      <c r="I488" s="218"/>
      <c r="J488" s="218"/>
      <c r="K488" s="218"/>
      <c r="L488" s="218"/>
      <c r="M488" s="218"/>
      <c r="N488" s="218"/>
      <c r="O488" s="218"/>
      <c r="P488" s="218"/>
      <c r="Q488" s="218"/>
      <c r="R488" s="218"/>
      <c r="S488" s="224"/>
      <c r="T488" s="573"/>
      <c r="U488" s="574"/>
      <c r="V488" s="574"/>
      <c r="W488" s="575"/>
    </row>
    <row r="489" spans="1:24" s="85" customFormat="1" ht="24" customHeight="1">
      <c r="A489" s="14"/>
      <c r="B489" s="96">
        <v>462</v>
      </c>
      <c r="C489" s="669"/>
      <c r="D489" s="670"/>
      <c r="E489" s="225"/>
      <c r="F489" s="225"/>
      <c r="G489" s="225"/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7"/>
      <c r="T489" s="576"/>
      <c r="U489" s="577"/>
      <c r="V489" s="577"/>
      <c r="W489" s="578"/>
      <c r="X489" s="14"/>
    </row>
    <row r="490" spans="1:24" ht="24" customHeight="1">
      <c r="B490" s="90">
        <v>463</v>
      </c>
      <c r="C490" s="667"/>
      <c r="D490" s="668"/>
      <c r="E490" s="218"/>
      <c r="F490" s="218"/>
      <c r="G490" s="218"/>
      <c r="H490" s="218"/>
      <c r="I490" s="218"/>
      <c r="J490" s="218"/>
      <c r="K490" s="218"/>
      <c r="L490" s="218"/>
      <c r="M490" s="218"/>
      <c r="N490" s="218"/>
      <c r="O490" s="218"/>
      <c r="P490" s="218"/>
      <c r="Q490" s="218"/>
      <c r="R490" s="218"/>
      <c r="S490" s="224"/>
      <c r="T490" s="573"/>
      <c r="U490" s="574"/>
      <c r="V490" s="574"/>
      <c r="W490" s="575"/>
    </row>
    <row r="491" spans="1:24" s="85" customFormat="1" ht="24" customHeight="1">
      <c r="A491" s="14"/>
      <c r="B491" s="96">
        <v>464</v>
      </c>
      <c r="C491" s="669"/>
      <c r="D491" s="670"/>
      <c r="E491" s="225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9"/>
      <c r="T491" s="579"/>
      <c r="U491" s="580"/>
      <c r="V491" s="580"/>
      <c r="W491" s="581"/>
      <c r="X491" s="14"/>
    </row>
    <row r="492" spans="1:24" ht="24" customHeight="1">
      <c r="B492" s="90">
        <v>465</v>
      </c>
      <c r="C492" s="667"/>
      <c r="D492" s="668"/>
      <c r="E492" s="218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1"/>
      <c r="T492" s="573"/>
      <c r="U492" s="574"/>
      <c r="V492" s="574"/>
      <c r="W492" s="575"/>
    </row>
    <row r="493" spans="1:24" s="85" customFormat="1" ht="24" customHeight="1">
      <c r="A493" s="14"/>
      <c r="B493" s="96">
        <v>466</v>
      </c>
      <c r="C493" s="669"/>
      <c r="D493" s="670"/>
      <c r="E493" s="225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9"/>
      <c r="T493" s="576"/>
      <c r="U493" s="577"/>
      <c r="V493" s="577"/>
      <c r="W493" s="578"/>
      <c r="X493" s="14"/>
    </row>
    <row r="494" spans="1:24" ht="24" customHeight="1">
      <c r="B494" s="90">
        <v>467</v>
      </c>
      <c r="C494" s="667"/>
      <c r="D494" s="668"/>
      <c r="E494" s="218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1"/>
      <c r="T494" s="573"/>
      <c r="U494" s="574"/>
      <c r="V494" s="574"/>
      <c r="W494" s="575"/>
    </row>
    <row r="495" spans="1:24" s="85" customFormat="1" ht="24" customHeight="1">
      <c r="A495" s="14"/>
      <c r="B495" s="96">
        <v>468</v>
      </c>
      <c r="C495" s="669"/>
      <c r="D495" s="670"/>
      <c r="E495" s="220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3"/>
      <c r="T495" s="576"/>
      <c r="U495" s="577"/>
      <c r="V495" s="577"/>
      <c r="W495" s="578"/>
      <c r="X495" s="14"/>
    </row>
    <row r="496" spans="1:24" ht="24" customHeight="1">
      <c r="B496" s="90">
        <v>469</v>
      </c>
      <c r="C496" s="667"/>
      <c r="D496" s="668"/>
      <c r="E496" s="218"/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/>
      <c r="Q496" s="218"/>
      <c r="R496" s="218"/>
      <c r="S496" s="224"/>
      <c r="T496" s="573"/>
      <c r="U496" s="574"/>
      <c r="V496" s="574"/>
      <c r="W496" s="575"/>
    </row>
    <row r="497" spans="1:24" s="85" customFormat="1" ht="24" customHeight="1">
      <c r="A497" s="14"/>
      <c r="B497" s="96">
        <v>470</v>
      </c>
      <c r="C497" s="669"/>
      <c r="D497" s="67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2"/>
      <c r="T497" s="576"/>
      <c r="U497" s="577"/>
      <c r="V497" s="577"/>
      <c r="W497" s="578"/>
      <c r="X497" s="14"/>
    </row>
    <row r="498" spans="1:24" ht="24" customHeight="1">
      <c r="B498" s="90">
        <v>471</v>
      </c>
      <c r="C498" s="667"/>
      <c r="D498" s="668"/>
      <c r="E498" s="218"/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24"/>
      <c r="T498" s="573"/>
      <c r="U498" s="574"/>
      <c r="V498" s="574"/>
      <c r="W498" s="575"/>
    </row>
    <row r="499" spans="1:24" s="85" customFormat="1" ht="24" customHeight="1">
      <c r="A499" s="14"/>
      <c r="B499" s="96">
        <v>472</v>
      </c>
      <c r="C499" s="669"/>
      <c r="D499" s="67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2"/>
      <c r="T499" s="576"/>
      <c r="U499" s="577"/>
      <c r="V499" s="577"/>
      <c r="W499" s="578"/>
      <c r="X499" s="14"/>
    </row>
    <row r="500" spans="1:24" ht="24" customHeight="1">
      <c r="B500" s="90">
        <v>473</v>
      </c>
      <c r="C500" s="667"/>
      <c r="D500" s="66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24"/>
      <c r="T500" s="573"/>
      <c r="U500" s="574"/>
      <c r="V500" s="574"/>
      <c r="W500" s="575"/>
    </row>
    <row r="501" spans="1:24" s="85" customFormat="1" ht="24" customHeight="1">
      <c r="A501" s="14"/>
      <c r="B501" s="96">
        <v>474</v>
      </c>
      <c r="C501" s="669"/>
      <c r="D501" s="67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2"/>
      <c r="T501" s="576"/>
      <c r="U501" s="577"/>
      <c r="V501" s="577"/>
      <c r="W501" s="578"/>
      <c r="X501" s="14"/>
    </row>
    <row r="502" spans="1:24" ht="24" customHeight="1">
      <c r="B502" s="90">
        <v>475</v>
      </c>
      <c r="C502" s="667"/>
      <c r="D502" s="668"/>
      <c r="E502" s="218"/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24"/>
      <c r="T502" s="573"/>
      <c r="U502" s="574"/>
      <c r="V502" s="574"/>
      <c r="W502" s="575"/>
    </row>
    <row r="503" spans="1:24" s="85" customFormat="1" ht="24" customHeight="1">
      <c r="A503" s="14"/>
      <c r="B503" s="96">
        <v>476</v>
      </c>
      <c r="C503" s="669"/>
      <c r="D503" s="670"/>
      <c r="E503" s="220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708"/>
      <c r="U503" s="709"/>
      <c r="V503" s="709"/>
      <c r="W503" s="710"/>
      <c r="X503" s="14"/>
    </row>
    <row r="504" spans="1:24" ht="24" customHeight="1">
      <c r="B504" s="90">
        <v>477</v>
      </c>
      <c r="C504" s="667"/>
      <c r="D504" s="668"/>
      <c r="E504" s="218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711"/>
      <c r="U504" s="712"/>
      <c r="V504" s="712"/>
      <c r="W504" s="713"/>
    </row>
    <row r="505" spans="1:24" s="85" customFormat="1" ht="24" customHeight="1">
      <c r="A505" s="14"/>
      <c r="B505" s="96">
        <v>478</v>
      </c>
      <c r="C505" s="665"/>
      <c r="D505" s="666"/>
      <c r="E505" s="208"/>
      <c r="F505" s="234"/>
      <c r="G505" s="234"/>
      <c r="H505" s="234"/>
      <c r="I505" s="234"/>
      <c r="J505" s="234"/>
      <c r="K505" s="234"/>
      <c r="L505" s="234"/>
      <c r="M505" s="234"/>
      <c r="N505" s="234"/>
      <c r="O505" s="234"/>
      <c r="P505" s="234"/>
      <c r="Q505" s="234"/>
      <c r="R505" s="234"/>
      <c r="S505" s="234"/>
      <c r="T505" s="714"/>
      <c r="U505" s="715"/>
      <c r="V505" s="715"/>
      <c r="W505" s="716"/>
      <c r="X505" s="14"/>
    </row>
    <row r="506" spans="1:24" ht="24" customHeight="1">
      <c r="B506" s="90">
        <v>479</v>
      </c>
      <c r="C506" s="667"/>
      <c r="D506" s="668"/>
      <c r="E506" s="218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582"/>
      <c r="U506" s="583"/>
      <c r="V506" s="583"/>
      <c r="W506" s="584"/>
    </row>
    <row r="507" spans="1:24" s="85" customFormat="1" ht="24" customHeight="1">
      <c r="A507" s="14"/>
      <c r="B507" s="96">
        <v>480</v>
      </c>
      <c r="C507" s="665"/>
      <c r="D507" s="666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9"/>
      <c r="T507" s="570"/>
      <c r="U507" s="571"/>
      <c r="V507" s="571"/>
      <c r="W507" s="572"/>
      <c r="X507" s="14"/>
    </row>
    <row r="508" spans="1:24" ht="24" customHeight="1">
      <c r="B508" s="90">
        <v>481</v>
      </c>
      <c r="C508" s="663"/>
      <c r="D508" s="664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6"/>
      <c r="T508" s="567"/>
      <c r="U508" s="568"/>
      <c r="V508" s="568"/>
      <c r="W508" s="569"/>
    </row>
    <row r="509" spans="1:24" s="85" customFormat="1" ht="24" customHeight="1">
      <c r="A509" s="14"/>
      <c r="B509" s="96">
        <v>482</v>
      </c>
      <c r="C509" s="665"/>
      <c r="D509" s="666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9"/>
      <c r="T509" s="570"/>
      <c r="U509" s="571"/>
      <c r="V509" s="571"/>
      <c r="W509" s="572"/>
      <c r="X509" s="14"/>
    </row>
    <row r="510" spans="1:24" ht="24" customHeight="1">
      <c r="B510" s="90">
        <v>483</v>
      </c>
      <c r="C510" s="663"/>
      <c r="D510" s="664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6"/>
      <c r="T510" s="567"/>
      <c r="U510" s="568"/>
      <c r="V510" s="568"/>
      <c r="W510" s="569"/>
    </row>
    <row r="511" spans="1:24" s="85" customFormat="1" ht="24" customHeight="1">
      <c r="A511" s="14"/>
      <c r="B511" s="96">
        <v>484</v>
      </c>
      <c r="C511" s="665"/>
      <c r="D511" s="666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9"/>
      <c r="T511" s="570"/>
      <c r="U511" s="571"/>
      <c r="V511" s="571"/>
      <c r="W511" s="572"/>
      <c r="X511" s="14"/>
    </row>
    <row r="512" spans="1:24" ht="24" customHeight="1">
      <c r="B512" s="90">
        <v>485</v>
      </c>
      <c r="C512" s="663"/>
      <c r="D512" s="664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6"/>
      <c r="T512" s="567"/>
      <c r="U512" s="568"/>
      <c r="V512" s="568"/>
      <c r="W512" s="569"/>
    </row>
    <row r="513" spans="1:24" s="85" customFormat="1" ht="24" customHeight="1">
      <c r="A513" s="14"/>
      <c r="B513" s="96">
        <v>486</v>
      </c>
      <c r="C513" s="665"/>
      <c r="D513" s="666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9"/>
      <c r="T513" s="570"/>
      <c r="U513" s="571"/>
      <c r="V513" s="571"/>
      <c r="W513" s="572"/>
      <c r="X513" s="14"/>
    </row>
    <row r="514" spans="1:24" ht="24" customHeight="1">
      <c r="B514" s="90">
        <v>487</v>
      </c>
      <c r="C514" s="663"/>
      <c r="D514" s="664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6"/>
      <c r="T514" s="567"/>
      <c r="U514" s="568"/>
      <c r="V514" s="568"/>
      <c r="W514" s="569"/>
    </row>
    <row r="515" spans="1:24" s="85" customFormat="1" ht="24" customHeight="1">
      <c r="A515" s="14"/>
      <c r="B515" s="96">
        <v>488</v>
      </c>
      <c r="C515" s="665"/>
      <c r="D515" s="666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9"/>
      <c r="T515" s="570"/>
      <c r="U515" s="571"/>
      <c r="V515" s="571"/>
      <c r="W515" s="572"/>
      <c r="X515" s="14"/>
    </row>
    <row r="516" spans="1:24" ht="24" customHeight="1">
      <c r="B516" s="90">
        <v>489</v>
      </c>
      <c r="C516" s="663"/>
      <c r="D516" s="664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6"/>
      <c r="T516" s="567"/>
      <c r="U516" s="568"/>
      <c r="V516" s="568"/>
      <c r="W516" s="569"/>
    </row>
    <row r="517" spans="1:24" s="85" customFormat="1" ht="24" customHeight="1">
      <c r="A517" s="14"/>
      <c r="B517" s="96">
        <v>490</v>
      </c>
      <c r="C517" s="665"/>
      <c r="D517" s="666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9"/>
      <c r="T517" s="570"/>
      <c r="U517" s="571"/>
      <c r="V517" s="571"/>
      <c r="W517" s="572"/>
      <c r="X517" s="14"/>
    </row>
    <row r="518" spans="1:24" ht="24" customHeight="1">
      <c r="B518" s="90">
        <v>491</v>
      </c>
      <c r="C518" s="663"/>
      <c r="D518" s="664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6"/>
      <c r="T518" s="567"/>
      <c r="U518" s="568"/>
      <c r="V518" s="568"/>
      <c r="W518" s="569"/>
    </row>
    <row r="519" spans="1:24" s="85" customFormat="1" ht="24" customHeight="1">
      <c r="A519" s="14"/>
      <c r="B519" s="96">
        <v>492</v>
      </c>
      <c r="C519" s="665"/>
      <c r="D519" s="666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570"/>
      <c r="U519" s="571"/>
      <c r="V519" s="571"/>
      <c r="W519" s="572"/>
      <c r="X519" s="14"/>
    </row>
    <row r="520" spans="1:24" ht="24" customHeight="1">
      <c r="B520" s="90">
        <v>493</v>
      </c>
      <c r="C520" s="663"/>
      <c r="D520" s="664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567"/>
      <c r="U520" s="568"/>
      <c r="V520" s="568"/>
      <c r="W520" s="569"/>
    </row>
    <row r="521" spans="1:24" s="85" customFormat="1" ht="24" customHeight="1">
      <c r="A521" s="14"/>
      <c r="B521" s="96">
        <v>494</v>
      </c>
      <c r="C521" s="665"/>
      <c r="D521" s="666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570"/>
      <c r="U521" s="571"/>
      <c r="V521" s="571"/>
      <c r="W521" s="572"/>
      <c r="X521" s="14"/>
    </row>
    <row r="522" spans="1:24" ht="24" customHeight="1">
      <c r="B522" s="90">
        <v>495</v>
      </c>
      <c r="C522" s="663"/>
      <c r="D522" s="664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67"/>
      <c r="U522" s="568"/>
      <c r="V522" s="568"/>
      <c r="W522" s="569"/>
    </row>
    <row r="523" spans="1:24" s="85" customFormat="1" ht="24" customHeight="1">
      <c r="A523" s="14"/>
      <c r="B523" s="96">
        <v>496</v>
      </c>
      <c r="C523" s="665"/>
      <c r="D523" s="666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570"/>
      <c r="U523" s="571"/>
      <c r="V523" s="571"/>
      <c r="W523" s="572"/>
      <c r="X523" s="14"/>
    </row>
    <row r="524" spans="1:24" ht="24" customHeight="1">
      <c r="B524" s="90">
        <v>497</v>
      </c>
      <c r="C524" s="663"/>
      <c r="D524" s="664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67"/>
      <c r="U524" s="568"/>
      <c r="V524" s="568"/>
      <c r="W524" s="569"/>
    </row>
    <row r="525" spans="1:24" s="85" customFormat="1" ht="24" customHeight="1">
      <c r="A525" s="14"/>
      <c r="B525" s="96">
        <v>498</v>
      </c>
      <c r="C525" s="665"/>
      <c r="D525" s="666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570"/>
      <c r="U525" s="571"/>
      <c r="V525" s="571"/>
      <c r="W525" s="572"/>
      <c r="X525" s="14"/>
    </row>
    <row r="526" spans="1:24" ht="24" customHeight="1">
      <c r="B526" s="90">
        <v>499</v>
      </c>
      <c r="C526" s="663"/>
      <c r="D526" s="664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67"/>
      <c r="U526" s="568"/>
      <c r="V526" s="568"/>
      <c r="W526" s="569"/>
    </row>
    <row r="527" spans="1:24" s="85" customFormat="1" ht="24" customHeight="1">
      <c r="A527" s="14"/>
      <c r="B527" s="96">
        <v>500</v>
      </c>
      <c r="C527" s="665"/>
      <c r="D527" s="666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570"/>
      <c r="U527" s="571"/>
      <c r="V527" s="571"/>
      <c r="W527" s="572"/>
      <c r="X527" s="14"/>
    </row>
    <row r="528" spans="1:24" ht="24" customHeight="1">
      <c r="B528" s="90">
        <v>501</v>
      </c>
      <c r="C528" s="659"/>
      <c r="D528" s="660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561"/>
      <c r="U528" s="562"/>
      <c r="V528" s="562"/>
      <c r="W528" s="563"/>
    </row>
    <row r="529" spans="1:24" s="85" customFormat="1" ht="24" customHeight="1">
      <c r="A529" s="14"/>
      <c r="B529" s="96">
        <v>502</v>
      </c>
      <c r="C529" s="661"/>
      <c r="D529" s="662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564"/>
      <c r="U529" s="565"/>
      <c r="V529" s="565"/>
      <c r="W529" s="566"/>
      <c r="X529" s="14"/>
    </row>
    <row r="530" spans="1:24" ht="24" customHeight="1">
      <c r="B530" s="90">
        <v>503</v>
      </c>
      <c r="C530" s="659"/>
      <c r="D530" s="660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561"/>
      <c r="U530" s="562"/>
      <c r="V530" s="562"/>
      <c r="W530" s="563"/>
    </row>
    <row r="531" spans="1:24" s="85" customFormat="1" ht="24" customHeight="1">
      <c r="A531" s="14"/>
      <c r="B531" s="96">
        <v>504</v>
      </c>
      <c r="C531" s="661"/>
      <c r="D531" s="662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564"/>
      <c r="U531" s="565"/>
      <c r="V531" s="565"/>
      <c r="W531" s="566"/>
      <c r="X531" s="14"/>
    </row>
    <row r="532" spans="1:24" ht="24" customHeight="1">
      <c r="B532" s="90">
        <v>505</v>
      </c>
      <c r="C532" s="659"/>
      <c r="D532" s="660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561"/>
      <c r="U532" s="562"/>
      <c r="V532" s="562"/>
      <c r="W532" s="563"/>
    </row>
    <row r="533" spans="1:24" s="85" customFormat="1" ht="24" customHeight="1">
      <c r="A533" s="14"/>
      <c r="B533" s="96">
        <v>506</v>
      </c>
      <c r="C533" s="661"/>
      <c r="D533" s="662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564"/>
      <c r="U533" s="565"/>
      <c r="V533" s="565"/>
      <c r="W533" s="566"/>
      <c r="X533" s="14"/>
    </row>
    <row r="534" spans="1:24" ht="24" customHeight="1">
      <c r="B534" s="90">
        <v>507</v>
      </c>
      <c r="C534" s="659"/>
      <c r="D534" s="660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561"/>
      <c r="U534" s="562"/>
      <c r="V534" s="562"/>
      <c r="W534" s="563"/>
    </row>
    <row r="535" spans="1:24" s="85" customFormat="1" ht="24" customHeight="1">
      <c r="A535" s="14"/>
      <c r="B535" s="96">
        <v>508</v>
      </c>
      <c r="C535" s="661"/>
      <c r="D535" s="662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564"/>
      <c r="U535" s="565"/>
      <c r="V535" s="565"/>
      <c r="W535" s="566"/>
      <c r="X535" s="14"/>
    </row>
    <row r="536" spans="1:24" ht="24" customHeight="1">
      <c r="B536" s="90">
        <v>509</v>
      </c>
      <c r="C536" s="659"/>
      <c r="D536" s="660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561"/>
      <c r="U536" s="562"/>
      <c r="V536" s="562"/>
      <c r="W536" s="563"/>
    </row>
    <row r="537" spans="1:24" s="85" customFormat="1" ht="24" customHeight="1">
      <c r="A537" s="14"/>
      <c r="B537" s="96">
        <v>510</v>
      </c>
      <c r="C537" s="661"/>
      <c r="D537" s="662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564"/>
      <c r="U537" s="565"/>
      <c r="V537" s="565"/>
      <c r="W537" s="566"/>
      <c r="X537" s="14"/>
    </row>
    <row r="538" spans="1:24" ht="24" customHeight="1">
      <c r="B538" s="90">
        <v>511</v>
      </c>
      <c r="C538" s="659"/>
      <c r="D538" s="660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561"/>
      <c r="U538" s="562"/>
      <c r="V538" s="562"/>
      <c r="W538" s="563"/>
    </row>
    <row r="539" spans="1:24" s="85" customFormat="1" ht="24" customHeight="1">
      <c r="A539" s="14"/>
      <c r="B539" s="96">
        <v>512</v>
      </c>
      <c r="C539" s="661"/>
      <c r="D539" s="662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564"/>
      <c r="U539" s="565"/>
      <c r="V539" s="565"/>
      <c r="W539" s="566"/>
      <c r="X539" s="14"/>
    </row>
    <row r="540" spans="1:24" ht="24" customHeight="1">
      <c r="B540" s="90">
        <v>513</v>
      </c>
      <c r="C540" s="659"/>
      <c r="D540" s="660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561"/>
      <c r="U540" s="562"/>
      <c r="V540" s="562"/>
      <c r="W540" s="563"/>
    </row>
    <row r="541" spans="1:24" s="85" customFormat="1" ht="24" customHeight="1">
      <c r="A541" s="14"/>
      <c r="B541" s="96">
        <v>514</v>
      </c>
      <c r="C541" s="661"/>
      <c r="D541" s="662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564"/>
      <c r="U541" s="565"/>
      <c r="V541" s="565"/>
      <c r="W541" s="566"/>
      <c r="X541" s="14"/>
    </row>
    <row r="542" spans="1:24" ht="24" customHeight="1">
      <c r="B542" s="90">
        <v>515</v>
      </c>
      <c r="C542" s="659"/>
      <c r="D542" s="660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561"/>
      <c r="U542" s="562"/>
      <c r="V542" s="562"/>
      <c r="W542" s="563"/>
    </row>
    <row r="543" spans="1:24" s="85" customFormat="1" ht="24" customHeight="1">
      <c r="A543" s="14"/>
      <c r="B543" s="96">
        <v>516</v>
      </c>
      <c r="C543" s="661"/>
      <c r="D543" s="662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564"/>
      <c r="U543" s="565"/>
      <c r="V543" s="565"/>
      <c r="W543" s="566"/>
      <c r="X543" s="14"/>
    </row>
    <row r="544" spans="1:24" ht="24" customHeight="1">
      <c r="B544" s="90">
        <v>517</v>
      </c>
      <c r="C544" s="659"/>
      <c r="D544" s="660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561"/>
      <c r="U544" s="562"/>
      <c r="V544" s="562"/>
      <c r="W544" s="563"/>
    </row>
    <row r="545" spans="1:24" s="85" customFormat="1" ht="24" customHeight="1">
      <c r="A545" s="14"/>
      <c r="B545" s="96">
        <v>518</v>
      </c>
      <c r="C545" s="661"/>
      <c r="D545" s="662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564"/>
      <c r="U545" s="565"/>
      <c r="V545" s="565"/>
      <c r="W545" s="566"/>
      <c r="X545" s="14"/>
    </row>
    <row r="546" spans="1:24" ht="24" customHeight="1">
      <c r="B546" s="90">
        <v>519</v>
      </c>
      <c r="C546" s="659"/>
      <c r="D546" s="660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561"/>
      <c r="U546" s="562"/>
      <c r="V546" s="562"/>
      <c r="W546" s="563"/>
    </row>
    <row r="547" spans="1:24" s="85" customFormat="1" ht="24" customHeight="1">
      <c r="A547" s="14"/>
      <c r="B547" s="96">
        <v>520</v>
      </c>
      <c r="C547" s="661"/>
      <c r="D547" s="662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564"/>
      <c r="U547" s="565"/>
      <c r="V547" s="565"/>
      <c r="W547" s="566"/>
      <c r="X547" s="14"/>
    </row>
    <row r="548" spans="1:24" ht="15" customHeight="1">
      <c r="B548" s="90">
        <v>521</v>
      </c>
      <c r="C548" s="640"/>
      <c r="D548" s="6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55"/>
      <c r="U548" s="556"/>
      <c r="V548" s="556"/>
      <c r="W548" s="557"/>
    </row>
    <row r="549" spans="1:24" ht="12.75">
      <c r="B549" s="90">
        <v>522</v>
      </c>
      <c r="C549" s="657"/>
      <c r="D549" s="658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58"/>
      <c r="U549" s="559"/>
      <c r="V549" s="559"/>
      <c r="W549" s="560"/>
    </row>
    <row r="550" spans="1:24" ht="12.75">
      <c r="B550" s="90">
        <v>523</v>
      </c>
      <c r="C550" s="640"/>
      <c r="D550" s="6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55"/>
      <c r="U550" s="556"/>
      <c r="V550" s="556"/>
      <c r="W550" s="557"/>
    </row>
    <row r="551" spans="1:24" ht="12.75">
      <c r="B551" s="90">
        <v>524</v>
      </c>
      <c r="C551" s="657"/>
      <c r="D551" s="658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58"/>
      <c r="U551" s="559"/>
      <c r="V551" s="559"/>
      <c r="W551" s="560"/>
    </row>
    <row r="552" spans="1:24" ht="12.75">
      <c r="B552" s="90">
        <v>525</v>
      </c>
      <c r="C552" s="640"/>
      <c r="D552" s="6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55"/>
      <c r="U552" s="556"/>
      <c r="V552" s="556"/>
      <c r="W552" s="557"/>
    </row>
    <row r="553" spans="1:24" ht="12.75">
      <c r="B553" s="90">
        <v>526</v>
      </c>
      <c r="C553" s="657"/>
      <c r="D553" s="658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58"/>
      <c r="U553" s="559"/>
      <c r="V553" s="559"/>
      <c r="W553" s="560"/>
    </row>
    <row r="554" spans="1:24" ht="12.75">
      <c r="B554" s="90">
        <v>527</v>
      </c>
      <c r="C554" s="640"/>
      <c r="D554" s="6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9"/>
      <c r="U554" s="549"/>
      <c r="V554" s="549"/>
      <c r="W554" s="550"/>
    </row>
    <row r="555" spans="1:24" ht="12.75">
      <c r="B555" s="90">
        <v>528</v>
      </c>
      <c r="C555" s="639"/>
      <c r="D555" s="63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51"/>
      <c r="U555" s="551"/>
      <c r="V555" s="551"/>
      <c r="W555" s="552"/>
    </row>
    <row r="556" spans="1:24" ht="12.75">
      <c r="B556" s="90">
        <v>529</v>
      </c>
      <c r="C556" s="640"/>
      <c r="D556" s="6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9"/>
      <c r="U556" s="549"/>
      <c r="V556" s="549"/>
      <c r="W556" s="550"/>
    </row>
    <row r="557" spans="1:24" ht="12.75">
      <c r="B557" s="90">
        <v>530</v>
      </c>
      <c r="C557" s="639"/>
      <c r="D557" s="63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51"/>
      <c r="U557" s="551"/>
      <c r="V557" s="551"/>
      <c r="W557" s="552"/>
    </row>
    <row r="558" spans="1:24" ht="12.75">
      <c r="B558" s="90">
        <v>531</v>
      </c>
      <c r="C558" s="640"/>
      <c r="D558" s="6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9"/>
      <c r="U558" s="549"/>
      <c r="V558" s="549"/>
      <c r="W558" s="550"/>
    </row>
    <row r="559" spans="1:24" ht="12.75">
      <c r="B559" s="90">
        <v>532</v>
      </c>
      <c r="C559" s="639"/>
      <c r="D559" s="63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51"/>
      <c r="U559" s="551"/>
      <c r="V559" s="551"/>
      <c r="W559" s="552"/>
    </row>
    <row r="560" spans="1:24" ht="12.75">
      <c r="B560" s="90">
        <v>533</v>
      </c>
      <c r="C560" s="640"/>
      <c r="D560" s="6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9"/>
      <c r="U560" s="549"/>
      <c r="V560" s="549"/>
      <c r="W560" s="550"/>
    </row>
    <row r="561" spans="2:23" ht="12.75">
      <c r="B561" s="90">
        <v>534</v>
      </c>
      <c r="C561" s="639"/>
      <c r="D561" s="63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51"/>
      <c r="U561" s="551"/>
      <c r="V561" s="551"/>
      <c r="W561" s="552"/>
    </row>
    <row r="562" spans="2:23" ht="12.75">
      <c r="B562" s="90">
        <v>535</v>
      </c>
      <c r="C562" s="640"/>
      <c r="D562" s="6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9"/>
      <c r="U562" s="549"/>
      <c r="V562" s="549"/>
      <c r="W562" s="550"/>
    </row>
    <row r="563" spans="2:23" ht="12.75">
      <c r="B563" s="90">
        <v>536</v>
      </c>
      <c r="C563" s="639"/>
      <c r="D563" s="63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51"/>
      <c r="U563" s="551"/>
      <c r="V563" s="551"/>
      <c r="W563" s="552"/>
    </row>
    <row r="564" spans="2:23" ht="12.75">
      <c r="B564" s="90">
        <v>537</v>
      </c>
      <c r="C564" s="640"/>
      <c r="D564" s="6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9"/>
      <c r="U564" s="549"/>
      <c r="V564" s="549"/>
      <c r="W564" s="550"/>
    </row>
    <row r="565" spans="2:23" ht="12.75">
      <c r="B565" s="90">
        <v>538</v>
      </c>
      <c r="C565" s="639"/>
      <c r="D565" s="63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51"/>
      <c r="U565" s="551"/>
      <c r="V565" s="551"/>
      <c r="W565" s="552"/>
    </row>
    <row r="566" spans="2:23" ht="12.75">
      <c r="B566" s="90">
        <v>539</v>
      </c>
      <c r="C566" s="640"/>
      <c r="D566" s="6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9"/>
      <c r="U566" s="549"/>
      <c r="V566" s="549"/>
      <c r="W566" s="550"/>
    </row>
    <row r="567" spans="2:23" ht="12.75">
      <c r="B567" s="90">
        <v>540</v>
      </c>
      <c r="C567" s="639"/>
      <c r="D567" s="63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51"/>
      <c r="U567" s="551"/>
      <c r="V567" s="551"/>
      <c r="W567" s="552"/>
    </row>
    <row r="568" spans="2:23" ht="12.75">
      <c r="B568" s="90">
        <v>541</v>
      </c>
      <c r="C568" s="640"/>
      <c r="D568" s="6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9"/>
      <c r="U568" s="549"/>
      <c r="V568" s="549"/>
      <c r="W568" s="550"/>
    </row>
    <row r="569" spans="2:23" ht="12.75">
      <c r="B569" s="90">
        <v>542</v>
      </c>
      <c r="C569" s="639"/>
      <c r="D569" s="63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51"/>
      <c r="U569" s="551"/>
      <c r="V569" s="551"/>
      <c r="W569" s="552"/>
    </row>
    <row r="570" spans="2:23" ht="12.75">
      <c r="B570" s="90">
        <v>543</v>
      </c>
      <c r="C570" s="640"/>
      <c r="D570" s="6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9"/>
      <c r="U570" s="549"/>
      <c r="V570" s="549"/>
      <c r="W570" s="550"/>
    </row>
    <row r="571" spans="2:23" ht="12.75">
      <c r="B571" s="90">
        <v>544</v>
      </c>
      <c r="C571" s="639"/>
      <c r="D571" s="63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51"/>
      <c r="U571" s="551"/>
      <c r="V571" s="551"/>
      <c r="W571" s="552"/>
    </row>
    <row r="572" spans="2:23" ht="12.75">
      <c r="B572" s="90">
        <v>545</v>
      </c>
      <c r="C572" s="640"/>
      <c r="D572" s="6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9"/>
      <c r="U572" s="549"/>
      <c r="V572" s="549"/>
      <c r="W572" s="550"/>
    </row>
    <row r="573" spans="2:23" ht="12.75">
      <c r="B573" s="90">
        <v>546</v>
      </c>
      <c r="C573" s="639"/>
      <c r="D573" s="63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51"/>
      <c r="U573" s="551"/>
      <c r="V573" s="551"/>
      <c r="W573" s="552"/>
    </row>
    <row r="574" spans="2:23" ht="12.75">
      <c r="B574" s="90">
        <v>547</v>
      </c>
      <c r="C574" s="640"/>
      <c r="D574" s="6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9"/>
      <c r="U574" s="549"/>
      <c r="V574" s="549"/>
      <c r="W574" s="550"/>
    </row>
    <row r="575" spans="2:23" ht="12.75">
      <c r="B575" s="90">
        <v>548</v>
      </c>
      <c r="C575" s="639"/>
      <c r="D575" s="63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51"/>
      <c r="U575" s="551"/>
      <c r="V575" s="551"/>
      <c r="W575" s="552"/>
    </row>
    <row r="576" spans="2:23" ht="12.75">
      <c r="B576" s="90">
        <v>549</v>
      </c>
      <c r="C576" s="640"/>
      <c r="D576" s="6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9"/>
      <c r="U576" s="549"/>
      <c r="V576" s="549"/>
      <c r="W576" s="550"/>
    </row>
    <row r="577" spans="2:23" ht="12.75">
      <c r="B577" s="90">
        <v>550</v>
      </c>
      <c r="C577" s="639"/>
      <c r="D577" s="63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51"/>
      <c r="U577" s="551"/>
      <c r="V577" s="551"/>
      <c r="W577" s="552"/>
    </row>
    <row r="578" spans="2:23" ht="12.75">
      <c r="B578" s="90">
        <v>551</v>
      </c>
      <c r="C578" s="640"/>
      <c r="D578" s="6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9"/>
      <c r="U578" s="549"/>
      <c r="V578" s="549"/>
      <c r="W578" s="550"/>
    </row>
    <row r="579" spans="2:23" ht="12.75">
      <c r="B579" s="90">
        <v>552</v>
      </c>
      <c r="C579" s="639"/>
      <c r="D579" s="63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51"/>
      <c r="U579" s="551"/>
      <c r="V579" s="551"/>
      <c r="W579" s="552"/>
    </row>
    <row r="580" spans="2:23" ht="12.75">
      <c r="B580" s="90">
        <v>553</v>
      </c>
      <c r="C580" s="640"/>
      <c r="D580" s="6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9"/>
      <c r="U580" s="549"/>
      <c r="V580" s="549"/>
      <c r="W580" s="550"/>
    </row>
    <row r="581" spans="2:23" ht="12.75">
      <c r="B581" s="90">
        <v>554</v>
      </c>
      <c r="C581" s="639"/>
      <c r="D581" s="63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51"/>
      <c r="U581" s="551"/>
      <c r="V581" s="551"/>
      <c r="W581" s="552"/>
    </row>
    <row r="582" spans="2:23" ht="12.75">
      <c r="B582" s="90">
        <v>555</v>
      </c>
      <c r="C582" s="640"/>
      <c r="D582" s="6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9"/>
      <c r="U582" s="549"/>
      <c r="V582" s="549"/>
      <c r="W582" s="550"/>
    </row>
    <row r="583" spans="2:23" ht="12.75">
      <c r="B583" s="90">
        <v>556</v>
      </c>
      <c r="C583" s="639"/>
      <c r="D583" s="63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51"/>
      <c r="U583" s="551"/>
      <c r="V583" s="551"/>
      <c r="W583" s="552"/>
    </row>
    <row r="584" spans="2:23" ht="12.75">
      <c r="B584" s="90">
        <v>557</v>
      </c>
      <c r="C584" s="640"/>
      <c r="D584" s="6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9"/>
      <c r="U584" s="549"/>
      <c r="V584" s="549"/>
      <c r="W584" s="550"/>
    </row>
    <row r="585" spans="2:23" ht="12.75">
      <c r="B585" s="90">
        <v>558</v>
      </c>
      <c r="C585" s="639"/>
      <c r="D585" s="63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51"/>
      <c r="U585" s="551"/>
      <c r="V585" s="551"/>
      <c r="W585" s="552"/>
    </row>
    <row r="586" spans="2:23" ht="12.75">
      <c r="B586" s="90">
        <v>559</v>
      </c>
      <c r="C586" s="640"/>
      <c r="D586" s="6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9"/>
      <c r="U586" s="549"/>
      <c r="V586" s="549"/>
      <c r="W586" s="550"/>
    </row>
    <row r="587" spans="2:23" ht="12.75">
      <c r="B587" s="90">
        <v>560</v>
      </c>
      <c r="C587" s="639"/>
      <c r="D587" s="63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51"/>
      <c r="U587" s="551"/>
      <c r="V587" s="551"/>
      <c r="W587" s="552"/>
    </row>
    <row r="588" spans="2:23" ht="12.75">
      <c r="B588" s="90">
        <v>561</v>
      </c>
      <c r="C588" s="640"/>
      <c r="D588" s="6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9"/>
      <c r="U588" s="549"/>
      <c r="V588" s="549"/>
      <c r="W588" s="550"/>
    </row>
    <row r="589" spans="2:23" ht="12.75">
      <c r="B589" s="90">
        <v>562</v>
      </c>
      <c r="C589" s="639"/>
      <c r="D589" s="63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51"/>
      <c r="U589" s="551"/>
      <c r="V589" s="551"/>
      <c r="W589" s="552"/>
    </row>
    <row r="590" spans="2:23" ht="12.75">
      <c r="B590" s="90">
        <v>563</v>
      </c>
      <c r="C590" s="640"/>
      <c r="D590" s="6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9"/>
      <c r="U590" s="549"/>
      <c r="V590" s="549"/>
      <c r="W590" s="550"/>
    </row>
    <row r="591" spans="2:23" ht="12.75">
      <c r="B591" s="90">
        <v>564</v>
      </c>
      <c r="C591" s="639"/>
      <c r="D591" s="63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51"/>
      <c r="U591" s="551"/>
      <c r="V591" s="551"/>
      <c r="W591" s="552"/>
    </row>
    <row r="592" spans="2:23" ht="12.75">
      <c r="B592" s="90">
        <v>565</v>
      </c>
      <c r="C592" s="640"/>
      <c r="D592" s="6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9"/>
      <c r="U592" s="549"/>
      <c r="V592" s="549"/>
      <c r="W592" s="550"/>
    </row>
    <row r="593" spans="2:23" ht="12.75">
      <c r="B593" s="90">
        <v>566</v>
      </c>
      <c r="C593" s="639"/>
      <c r="D593" s="63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51"/>
      <c r="U593" s="551"/>
      <c r="V593" s="551"/>
      <c r="W593" s="552"/>
    </row>
    <row r="594" spans="2:23" ht="12.75">
      <c r="B594" s="90">
        <v>567</v>
      </c>
      <c r="C594" s="640"/>
      <c r="D594" s="6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9"/>
      <c r="U594" s="549"/>
      <c r="V594" s="549"/>
      <c r="W594" s="550"/>
    </row>
    <row r="595" spans="2:23" ht="12.75">
      <c r="B595" s="90">
        <v>568</v>
      </c>
      <c r="C595" s="639"/>
      <c r="D595" s="63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51"/>
      <c r="U595" s="551"/>
      <c r="V595" s="551"/>
      <c r="W595" s="552"/>
    </row>
    <row r="596" spans="2:23" ht="12.75">
      <c r="B596" s="90">
        <v>569</v>
      </c>
      <c r="C596" s="640"/>
      <c r="D596" s="6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9"/>
      <c r="U596" s="549"/>
      <c r="V596" s="549"/>
      <c r="W596" s="550"/>
    </row>
    <row r="597" spans="2:23" ht="12.75">
      <c r="B597" s="90">
        <v>570</v>
      </c>
      <c r="C597" s="639"/>
      <c r="D597" s="63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51"/>
      <c r="U597" s="551"/>
      <c r="V597" s="551"/>
      <c r="W597" s="552"/>
    </row>
    <row r="598" spans="2:23" ht="12.75">
      <c r="B598" s="90">
        <v>571</v>
      </c>
      <c r="C598" s="640"/>
      <c r="D598" s="6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9"/>
      <c r="U598" s="549"/>
      <c r="V598" s="549"/>
      <c r="W598" s="550"/>
    </row>
    <row r="599" spans="2:23" ht="12.75">
      <c r="B599" s="90">
        <v>572</v>
      </c>
      <c r="C599" s="639"/>
      <c r="D599" s="63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51"/>
      <c r="U599" s="551"/>
      <c r="V599" s="551"/>
      <c r="W599" s="552"/>
    </row>
    <row r="600" spans="2:23" ht="12.75">
      <c r="B600" s="90">
        <v>573</v>
      </c>
      <c r="C600" s="640"/>
      <c r="D600" s="6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9"/>
      <c r="U600" s="549"/>
      <c r="V600" s="549"/>
      <c r="W600" s="550"/>
    </row>
    <row r="601" spans="2:23" ht="12.75">
      <c r="B601" s="90">
        <v>574</v>
      </c>
      <c r="C601" s="639"/>
      <c r="D601" s="63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51"/>
      <c r="U601" s="551"/>
      <c r="V601" s="551"/>
      <c r="W601" s="552"/>
    </row>
    <row r="602" spans="2:23" ht="12.75">
      <c r="B602" s="90">
        <v>575</v>
      </c>
      <c r="C602" s="640"/>
      <c r="D602" s="6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9"/>
      <c r="U602" s="549"/>
      <c r="V602" s="549"/>
      <c r="W602" s="550"/>
    </row>
    <row r="603" spans="2:23" ht="12.75">
      <c r="B603" s="90">
        <v>576</v>
      </c>
      <c r="C603" s="639"/>
      <c r="D603" s="63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51"/>
      <c r="U603" s="551"/>
      <c r="V603" s="551"/>
      <c r="W603" s="552"/>
    </row>
    <row r="604" spans="2:23" ht="12.75">
      <c r="B604" s="90">
        <v>577</v>
      </c>
      <c r="C604" s="640"/>
      <c r="D604" s="6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9"/>
      <c r="U604" s="549"/>
      <c r="V604" s="549"/>
      <c r="W604" s="550"/>
    </row>
    <row r="605" spans="2:23" ht="12.75">
      <c r="B605" s="90">
        <v>578</v>
      </c>
      <c r="C605" s="639"/>
      <c r="D605" s="63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51"/>
      <c r="U605" s="551"/>
      <c r="V605" s="551"/>
      <c r="W605" s="552"/>
    </row>
    <row r="606" spans="2:23" ht="12.75">
      <c r="B606" s="90">
        <v>579</v>
      </c>
      <c r="C606" s="640"/>
      <c r="D606" s="6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9"/>
      <c r="U606" s="549"/>
      <c r="V606" s="549"/>
      <c r="W606" s="550"/>
    </row>
    <row r="607" spans="2:23" ht="12.75">
      <c r="B607" s="90">
        <v>580</v>
      </c>
      <c r="C607" s="639"/>
      <c r="D607" s="63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51"/>
      <c r="U607" s="551"/>
      <c r="V607" s="551"/>
      <c r="W607" s="552"/>
    </row>
    <row r="608" spans="2:23" ht="12.75">
      <c r="B608" s="90">
        <v>581</v>
      </c>
      <c r="C608" s="640"/>
      <c r="D608" s="6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9"/>
      <c r="U608" s="549"/>
      <c r="V608" s="549"/>
      <c r="W608" s="550"/>
    </row>
    <row r="609" spans="2:23" ht="12.75">
      <c r="B609" s="90">
        <v>582</v>
      </c>
      <c r="C609" s="639"/>
      <c r="D609" s="63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51"/>
      <c r="U609" s="551"/>
      <c r="V609" s="551"/>
      <c r="W609" s="552"/>
    </row>
    <row r="610" spans="2:23" ht="12.75">
      <c r="B610" s="90">
        <v>583</v>
      </c>
      <c r="C610" s="640"/>
      <c r="D610" s="6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9"/>
      <c r="U610" s="549"/>
      <c r="V610" s="549"/>
      <c r="W610" s="550"/>
    </row>
    <row r="611" spans="2:23" ht="12.75">
      <c r="B611" s="90">
        <v>584</v>
      </c>
      <c r="C611" s="639"/>
      <c r="D611" s="63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51"/>
      <c r="U611" s="551"/>
      <c r="V611" s="551"/>
      <c r="W611" s="552"/>
    </row>
    <row r="612" spans="2:23" ht="12.75">
      <c r="B612" s="90">
        <v>585</v>
      </c>
      <c r="C612" s="640"/>
      <c r="D612" s="6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9"/>
      <c r="U612" s="549"/>
      <c r="V612" s="549"/>
      <c r="W612" s="550"/>
    </row>
    <row r="613" spans="2:23" ht="12.75">
      <c r="B613" s="90">
        <v>586</v>
      </c>
      <c r="C613" s="639"/>
      <c r="D613" s="63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51"/>
      <c r="U613" s="551"/>
      <c r="V613" s="551"/>
      <c r="W613" s="552"/>
    </row>
    <row r="614" spans="2:23" ht="12.75">
      <c r="B614" s="90">
        <v>587</v>
      </c>
      <c r="C614" s="640"/>
      <c r="D614" s="6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9"/>
      <c r="U614" s="549"/>
      <c r="V614" s="549"/>
      <c r="W614" s="550"/>
    </row>
    <row r="615" spans="2:23" ht="12.75">
      <c r="B615" s="90">
        <v>588</v>
      </c>
      <c r="C615" s="639"/>
      <c r="D615" s="63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51"/>
      <c r="U615" s="551"/>
      <c r="V615" s="551"/>
      <c r="W615" s="552"/>
    </row>
    <row r="616" spans="2:23" ht="12.75">
      <c r="B616" s="90">
        <v>589</v>
      </c>
      <c r="C616" s="640"/>
      <c r="D616" s="6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9"/>
      <c r="U616" s="549"/>
      <c r="V616" s="549"/>
      <c r="W616" s="550"/>
    </row>
    <row r="617" spans="2:23" ht="12.75">
      <c r="B617" s="90">
        <v>590</v>
      </c>
      <c r="C617" s="639"/>
      <c r="D617" s="63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51"/>
      <c r="U617" s="551"/>
      <c r="V617" s="551"/>
      <c r="W617" s="552"/>
    </row>
    <row r="618" spans="2:23" ht="12.75">
      <c r="B618" s="90">
        <v>591</v>
      </c>
      <c r="C618" s="640"/>
      <c r="D618" s="6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9"/>
      <c r="U618" s="549"/>
      <c r="V618" s="549"/>
      <c r="W618" s="550"/>
    </row>
    <row r="619" spans="2:23" ht="12.75">
      <c r="B619" s="90">
        <v>592</v>
      </c>
      <c r="C619" s="639"/>
      <c r="D619" s="63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51"/>
      <c r="U619" s="551"/>
      <c r="V619" s="551"/>
      <c r="W619" s="552"/>
    </row>
    <row r="620" spans="2:23" ht="12.75">
      <c r="B620" s="90">
        <v>593</v>
      </c>
      <c r="C620" s="640"/>
      <c r="D620" s="6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9"/>
      <c r="U620" s="549"/>
      <c r="V620" s="549"/>
      <c r="W620" s="550"/>
    </row>
    <row r="621" spans="2:23" ht="12.75">
      <c r="B621" s="90">
        <v>594</v>
      </c>
      <c r="C621" s="639"/>
      <c r="D621" s="63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51"/>
      <c r="U621" s="551"/>
      <c r="V621" s="551"/>
      <c r="W621" s="552"/>
    </row>
    <row r="622" spans="2:23" ht="12.75">
      <c r="B622" s="90">
        <v>595</v>
      </c>
      <c r="C622" s="640"/>
      <c r="D622" s="6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9"/>
      <c r="U622" s="549"/>
      <c r="V622" s="549"/>
      <c r="W622" s="550"/>
    </row>
    <row r="623" spans="2:23" ht="12.75">
      <c r="B623" s="90">
        <v>596</v>
      </c>
      <c r="C623" s="639"/>
      <c r="D623" s="63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51"/>
      <c r="U623" s="551"/>
      <c r="V623" s="551"/>
      <c r="W623" s="552"/>
    </row>
    <row r="624" spans="2:23" ht="12.75">
      <c r="B624" s="90">
        <v>597</v>
      </c>
      <c r="C624" s="640"/>
      <c r="D624" s="6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9"/>
      <c r="U624" s="549"/>
      <c r="V624" s="549"/>
      <c r="W624" s="550"/>
    </row>
    <row r="625" spans="2:23" ht="12.75">
      <c r="B625" s="90">
        <v>598</v>
      </c>
      <c r="C625" s="639"/>
      <c r="D625" s="63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51"/>
      <c r="U625" s="551"/>
      <c r="V625" s="551"/>
      <c r="W625" s="552"/>
    </row>
    <row r="626" spans="2:23" ht="12.75">
      <c r="B626" s="90">
        <v>599</v>
      </c>
      <c r="C626" s="640"/>
      <c r="D626" s="6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9"/>
      <c r="U626" s="549"/>
      <c r="V626" s="549"/>
      <c r="W626" s="550"/>
    </row>
    <row r="627" spans="2:23" ht="12.75">
      <c r="B627" s="90">
        <v>600</v>
      </c>
      <c r="C627" s="639"/>
      <c r="D627" s="63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51"/>
      <c r="U627" s="551"/>
      <c r="V627" s="551"/>
      <c r="W627" s="552"/>
    </row>
    <row r="628" spans="2:23" ht="12.75">
      <c r="B628" s="90">
        <v>601</v>
      </c>
      <c r="C628" s="640"/>
      <c r="D628" s="6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9"/>
      <c r="U628" s="549"/>
      <c r="V628" s="549"/>
      <c r="W628" s="550"/>
    </row>
    <row r="629" spans="2:23" ht="12.75">
      <c r="B629" s="90">
        <v>602</v>
      </c>
      <c r="C629" s="639"/>
      <c r="D629" s="63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51"/>
      <c r="U629" s="551"/>
      <c r="V629" s="551"/>
      <c r="W629" s="552"/>
    </row>
    <row r="630" spans="2:23" ht="12.75">
      <c r="B630" s="90">
        <v>603</v>
      </c>
      <c r="C630" s="640"/>
      <c r="D630" s="6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9"/>
      <c r="U630" s="549"/>
      <c r="V630" s="549"/>
      <c r="W630" s="550"/>
    </row>
    <row r="631" spans="2:23" ht="12.75">
      <c r="B631" s="90">
        <v>604</v>
      </c>
      <c r="C631" s="639"/>
      <c r="D631" s="63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51"/>
      <c r="U631" s="551"/>
      <c r="V631" s="551"/>
      <c r="W631" s="552"/>
    </row>
    <row r="632" spans="2:23" ht="12.75">
      <c r="B632" s="90">
        <v>605</v>
      </c>
      <c r="C632" s="640"/>
      <c r="D632" s="6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9"/>
      <c r="U632" s="549"/>
      <c r="V632" s="549"/>
      <c r="W632" s="550"/>
    </row>
    <row r="633" spans="2:23" ht="12.75">
      <c r="B633" s="90">
        <v>606</v>
      </c>
      <c r="C633" s="639"/>
      <c r="D633" s="63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51"/>
      <c r="U633" s="551"/>
      <c r="V633" s="551"/>
      <c r="W633" s="552"/>
    </row>
    <row r="634" spans="2:23" ht="12.75">
      <c r="B634" s="90">
        <v>607</v>
      </c>
      <c r="C634" s="640"/>
      <c r="D634" s="6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9"/>
      <c r="U634" s="549"/>
      <c r="V634" s="549"/>
      <c r="W634" s="550"/>
    </row>
    <row r="635" spans="2:23" ht="12.75">
      <c r="B635" s="90">
        <v>608</v>
      </c>
      <c r="C635" s="639"/>
      <c r="D635" s="63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51"/>
      <c r="U635" s="551"/>
      <c r="V635" s="551"/>
      <c r="W635" s="552"/>
    </row>
    <row r="636" spans="2:23" ht="12.75">
      <c r="B636" s="90">
        <v>609</v>
      </c>
      <c r="C636" s="640"/>
      <c r="D636" s="6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9"/>
      <c r="U636" s="549"/>
      <c r="V636" s="549"/>
      <c r="W636" s="550"/>
    </row>
    <row r="637" spans="2:23" ht="12.75">
      <c r="B637" s="90">
        <v>610</v>
      </c>
      <c r="C637" s="639"/>
      <c r="D637" s="63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51"/>
      <c r="U637" s="551"/>
      <c r="V637" s="551"/>
      <c r="W637" s="552"/>
    </row>
    <row r="638" spans="2:23" ht="12.75">
      <c r="B638" s="90">
        <v>611</v>
      </c>
      <c r="C638" s="640"/>
      <c r="D638" s="6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9"/>
      <c r="U638" s="549"/>
      <c r="V638" s="549"/>
      <c r="W638" s="550"/>
    </row>
    <row r="639" spans="2:23" ht="12.75">
      <c r="B639" s="90">
        <v>612</v>
      </c>
      <c r="C639" s="639"/>
      <c r="D639" s="63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51"/>
      <c r="U639" s="551"/>
      <c r="V639" s="551"/>
      <c r="W639" s="552"/>
    </row>
    <row r="640" spans="2:23" ht="12.75">
      <c r="B640" s="90">
        <v>613</v>
      </c>
      <c r="C640" s="640"/>
      <c r="D640" s="6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9"/>
      <c r="U640" s="549"/>
      <c r="V640" s="549"/>
      <c r="W640" s="550"/>
    </row>
    <row r="641" spans="2:23" ht="12.75">
      <c r="B641" s="90">
        <v>614</v>
      </c>
      <c r="C641" s="639"/>
      <c r="D641" s="63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51"/>
      <c r="U641" s="551"/>
      <c r="V641" s="551"/>
      <c r="W641" s="552"/>
    </row>
    <row r="642" spans="2:23" ht="12.75">
      <c r="B642" s="90">
        <v>615</v>
      </c>
      <c r="C642" s="640"/>
      <c r="D642" s="6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9"/>
      <c r="U642" s="549"/>
      <c r="V642" s="549"/>
      <c r="W642" s="550"/>
    </row>
    <row r="643" spans="2:23" ht="12.75">
      <c r="B643" s="90">
        <v>616</v>
      </c>
      <c r="C643" s="639"/>
      <c r="D643" s="63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51"/>
      <c r="U643" s="551"/>
      <c r="V643" s="551"/>
      <c r="W643" s="552"/>
    </row>
    <row r="644" spans="2:23" ht="12.75">
      <c r="B644" s="90">
        <v>617</v>
      </c>
      <c r="C644" s="640"/>
      <c r="D644" s="6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9"/>
      <c r="U644" s="549"/>
      <c r="V644" s="549"/>
      <c r="W644" s="550"/>
    </row>
    <row r="645" spans="2:23" ht="12.75">
      <c r="B645" s="90">
        <v>618</v>
      </c>
      <c r="C645" s="639"/>
      <c r="D645" s="63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51"/>
      <c r="U645" s="551"/>
      <c r="V645" s="551"/>
      <c r="W645" s="552"/>
    </row>
    <row r="646" spans="2:23" ht="12.75">
      <c r="B646" s="90">
        <v>619</v>
      </c>
      <c r="C646" s="640"/>
      <c r="D646" s="6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9"/>
      <c r="U646" s="549"/>
      <c r="V646" s="549"/>
      <c r="W646" s="550"/>
    </row>
    <row r="647" spans="2:23" ht="12.75">
      <c r="B647" s="90">
        <v>620</v>
      </c>
      <c r="C647" s="639"/>
      <c r="D647" s="63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51"/>
      <c r="U647" s="551"/>
      <c r="V647" s="551"/>
      <c r="W647" s="552"/>
    </row>
    <row r="648" spans="2:23" ht="12.75">
      <c r="B648" s="90">
        <v>621</v>
      </c>
      <c r="C648" s="640"/>
      <c r="D648" s="6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9"/>
      <c r="U648" s="549"/>
      <c r="V648" s="549"/>
      <c r="W648" s="550"/>
    </row>
    <row r="649" spans="2:23" ht="12.75">
      <c r="B649" s="90">
        <v>622</v>
      </c>
      <c r="C649" s="639"/>
      <c r="D649" s="63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51"/>
      <c r="U649" s="551"/>
      <c r="V649" s="551"/>
      <c r="W649" s="552"/>
    </row>
    <row r="650" spans="2:23" ht="12.75">
      <c r="B650" s="90">
        <v>623</v>
      </c>
      <c r="C650" s="640"/>
      <c r="D650" s="6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9"/>
      <c r="U650" s="549"/>
      <c r="V650" s="549"/>
      <c r="W650" s="550"/>
    </row>
    <row r="651" spans="2:23" ht="12.75">
      <c r="B651" s="90">
        <v>624</v>
      </c>
      <c r="C651" s="639"/>
      <c r="D651" s="63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51"/>
      <c r="U651" s="551"/>
      <c r="V651" s="551"/>
      <c r="W651" s="552"/>
    </row>
    <row r="652" spans="2:23" ht="12.75">
      <c r="B652" s="90">
        <v>625</v>
      </c>
      <c r="C652" s="640"/>
      <c r="D652" s="6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9"/>
      <c r="U652" s="549"/>
      <c r="V652" s="549"/>
      <c r="W652" s="550"/>
    </row>
    <row r="653" spans="2:23" ht="12.75">
      <c r="B653" s="90">
        <v>626</v>
      </c>
      <c r="C653" s="639"/>
      <c r="D653" s="63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51"/>
      <c r="U653" s="551"/>
      <c r="V653" s="551"/>
      <c r="W653" s="552"/>
    </row>
    <row r="654" spans="2:23" ht="12.75">
      <c r="B654" s="90">
        <v>627</v>
      </c>
      <c r="C654" s="640"/>
      <c r="D654" s="6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9"/>
      <c r="U654" s="549"/>
      <c r="V654" s="549"/>
      <c r="W654" s="550"/>
    </row>
    <row r="655" spans="2:23" ht="12.75">
      <c r="B655" s="90">
        <v>628</v>
      </c>
      <c r="C655" s="639"/>
      <c r="D655" s="63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51"/>
      <c r="U655" s="551"/>
      <c r="V655" s="551"/>
      <c r="W655" s="552"/>
    </row>
    <row r="656" spans="2:23" ht="12.75">
      <c r="B656" s="90">
        <v>629</v>
      </c>
      <c r="C656" s="640"/>
      <c r="D656" s="6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9"/>
      <c r="U656" s="549"/>
      <c r="V656" s="549"/>
      <c r="W656" s="550"/>
    </row>
    <row r="657" spans="2:23" ht="12.75">
      <c r="B657" s="90">
        <v>630</v>
      </c>
      <c r="C657" s="639"/>
      <c r="D657" s="63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51"/>
      <c r="U657" s="551"/>
      <c r="V657" s="551"/>
      <c r="W657" s="552"/>
    </row>
    <row r="658" spans="2:23" ht="12.75">
      <c r="B658" s="90">
        <v>631</v>
      </c>
      <c r="C658" s="640"/>
      <c r="D658" s="6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9"/>
      <c r="U658" s="549"/>
      <c r="V658" s="549"/>
      <c r="W658" s="550"/>
    </row>
    <row r="659" spans="2:23" ht="12.75">
      <c r="B659" s="90">
        <v>632</v>
      </c>
      <c r="C659" s="639"/>
      <c r="D659" s="63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51"/>
      <c r="U659" s="551"/>
      <c r="V659" s="551"/>
      <c r="W659" s="552"/>
    </row>
    <row r="660" spans="2:23" ht="12.75">
      <c r="B660" s="90">
        <v>633</v>
      </c>
      <c r="C660" s="640"/>
      <c r="D660" s="6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9"/>
      <c r="U660" s="549"/>
      <c r="V660" s="549"/>
      <c r="W660" s="550"/>
    </row>
    <row r="661" spans="2:23" ht="12.75">
      <c r="B661" s="90">
        <v>634</v>
      </c>
      <c r="C661" s="639"/>
      <c r="D661" s="63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51"/>
      <c r="U661" s="551"/>
      <c r="V661" s="551"/>
      <c r="W661" s="552"/>
    </row>
    <row r="662" spans="2:23" ht="12.75">
      <c r="B662" s="90">
        <v>635</v>
      </c>
      <c r="C662" s="640"/>
      <c r="D662" s="6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9"/>
      <c r="U662" s="549"/>
      <c r="V662" s="549"/>
      <c r="W662" s="550"/>
    </row>
    <row r="663" spans="2:23" ht="12.75">
      <c r="B663" s="90">
        <v>636</v>
      </c>
      <c r="C663" s="639"/>
      <c r="D663" s="63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51"/>
      <c r="U663" s="551"/>
      <c r="V663" s="551"/>
      <c r="W663" s="552"/>
    </row>
    <row r="664" spans="2:23" ht="12.75">
      <c r="B664" s="90">
        <v>637</v>
      </c>
      <c r="C664" s="640"/>
      <c r="D664" s="6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9"/>
      <c r="U664" s="549"/>
      <c r="V664" s="549"/>
      <c r="W664" s="550"/>
    </row>
    <row r="665" spans="2:23" ht="12.75">
      <c r="B665" s="90">
        <v>638</v>
      </c>
      <c r="C665" s="639"/>
      <c r="D665" s="63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51"/>
      <c r="U665" s="551"/>
      <c r="V665" s="551"/>
      <c r="W665" s="552"/>
    </row>
    <row r="666" spans="2:23" ht="12.75">
      <c r="B666" s="90">
        <v>639</v>
      </c>
      <c r="C666" s="640"/>
      <c r="D666" s="6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9"/>
      <c r="U666" s="549"/>
      <c r="V666" s="549"/>
      <c r="W666" s="550"/>
    </row>
    <row r="667" spans="2:23" ht="12.75">
      <c r="B667" s="90">
        <v>640</v>
      </c>
      <c r="C667" s="639"/>
      <c r="D667" s="63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51"/>
      <c r="U667" s="551"/>
      <c r="V667" s="551"/>
      <c r="W667" s="552"/>
    </row>
    <row r="668" spans="2:23" ht="12.75">
      <c r="B668" s="90">
        <v>641</v>
      </c>
      <c r="C668" s="640"/>
      <c r="D668" s="6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9"/>
      <c r="U668" s="549"/>
      <c r="V668" s="549"/>
      <c r="W668" s="550"/>
    </row>
    <row r="669" spans="2:23" ht="12.75">
      <c r="B669" s="90">
        <v>642</v>
      </c>
      <c r="C669" s="639"/>
      <c r="D669" s="63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51"/>
      <c r="U669" s="551"/>
      <c r="V669" s="551"/>
      <c r="W669" s="552"/>
    </row>
    <row r="670" spans="2:23" ht="12.75">
      <c r="B670" s="90">
        <v>643</v>
      </c>
      <c r="C670" s="640"/>
      <c r="D670" s="6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9"/>
      <c r="U670" s="549"/>
      <c r="V670" s="549"/>
      <c r="W670" s="550"/>
    </row>
    <row r="671" spans="2:23" ht="12.75">
      <c r="B671" s="90">
        <v>644</v>
      </c>
      <c r="C671" s="639"/>
      <c r="D671" s="63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51"/>
      <c r="U671" s="551"/>
      <c r="V671" s="551"/>
      <c r="W671" s="552"/>
    </row>
    <row r="672" spans="2:23" ht="12.75">
      <c r="B672" s="90">
        <v>645</v>
      </c>
      <c r="C672" s="640"/>
      <c r="D672" s="6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9"/>
      <c r="U672" s="549"/>
      <c r="V672" s="549"/>
      <c r="W672" s="550"/>
    </row>
    <row r="673" spans="2:23" ht="12.75">
      <c r="B673" s="90">
        <v>646</v>
      </c>
      <c r="C673" s="639"/>
      <c r="D673" s="63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51"/>
      <c r="U673" s="551"/>
      <c r="V673" s="551"/>
      <c r="W673" s="552"/>
    </row>
    <row r="674" spans="2:23" ht="12.75">
      <c r="B674" s="90">
        <v>647</v>
      </c>
      <c r="C674" s="640"/>
      <c r="D674" s="6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9"/>
      <c r="U674" s="549"/>
      <c r="V674" s="549"/>
      <c r="W674" s="550"/>
    </row>
    <row r="675" spans="2:23" ht="12.75">
      <c r="B675" s="90">
        <v>648</v>
      </c>
      <c r="C675" s="639"/>
      <c r="D675" s="63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51"/>
      <c r="U675" s="551"/>
      <c r="V675" s="551"/>
      <c r="W675" s="552"/>
    </row>
    <row r="676" spans="2:23" ht="12.75">
      <c r="B676" s="90">
        <v>649</v>
      </c>
      <c r="C676" s="640"/>
      <c r="D676" s="6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9"/>
      <c r="U676" s="549"/>
      <c r="V676" s="549"/>
      <c r="W676" s="550"/>
    </row>
    <row r="677" spans="2:23" ht="12.75">
      <c r="B677" s="90">
        <v>650</v>
      </c>
      <c r="C677" s="639"/>
      <c r="D677" s="63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51"/>
      <c r="U677" s="551"/>
      <c r="V677" s="551"/>
      <c r="W677" s="552"/>
    </row>
    <row r="678" spans="2:23" ht="12.75">
      <c r="B678" s="90">
        <v>651</v>
      </c>
      <c r="C678" s="640"/>
      <c r="D678" s="6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9"/>
      <c r="U678" s="549"/>
      <c r="V678" s="549"/>
      <c r="W678" s="550"/>
    </row>
    <row r="679" spans="2:23" ht="12.75">
      <c r="B679" s="90">
        <v>652</v>
      </c>
      <c r="C679" s="639"/>
      <c r="D679" s="63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51"/>
      <c r="U679" s="551"/>
      <c r="V679" s="551"/>
      <c r="W679" s="552"/>
    </row>
    <row r="680" spans="2:23" ht="12.75">
      <c r="B680" s="90">
        <v>653</v>
      </c>
      <c r="C680" s="640"/>
      <c r="D680" s="6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9"/>
      <c r="U680" s="549"/>
      <c r="V680" s="549"/>
      <c r="W680" s="550"/>
    </row>
    <row r="681" spans="2:23" ht="12.75">
      <c r="B681" s="90">
        <v>654</v>
      </c>
      <c r="C681" s="639"/>
      <c r="D681" s="63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51"/>
      <c r="U681" s="551"/>
      <c r="V681" s="551"/>
      <c r="W681" s="552"/>
    </row>
    <row r="682" spans="2:23" ht="12.75">
      <c r="B682" s="90">
        <v>655</v>
      </c>
      <c r="C682" s="640"/>
      <c r="D682" s="6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9"/>
      <c r="U682" s="549"/>
      <c r="V682" s="549"/>
      <c r="W682" s="550"/>
    </row>
    <row r="683" spans="2:23" ht="12.75">
      <c r="B683" s="90">
        <v>656</v>
      </c>
      <c r="C683" s="639"/>
      <c r="D683" s="63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51"/>
      <c r="U683" s="551"/>
      <c r="V683" s="551"/>
      <c r="W683" s="552"/>
    </row>
    <row r="684" spans="2:23" ht="12.75">
      <c r="B684" s="90">
        <v>657</v>
      </c>
      <c r="C684" s="640"/>
      <c r="D684" s="6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9"/>
      <c r="U684" s="549"/>
      <c r="V684" s="549"/>
      <c r="W684" s="550"/>
    </row>
    <row r="685" spans="2:23" ht="12.75">
      <c r="B685" s="90">
        <v>658</v>
      </c>
      <c r="C685" s="639"/>
      <c r="D685" s="63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51"/>
      <c r="U685" s="551"/>
      <c r="V685" s="551"/>
      <c r="W685" s="552"/>
    </row>
    <row r="686" spans="2:23" ht="12.75">
      <c r="B686" s="90">
        <v>659</v>
      </c>
      <c r="C686" s="640"/>
      <c r="D686" s="6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9"/>
      <c r="U686" s="549"/>
      <c r="V686" s="549"/>
      <c r="W686" s="550"/>
    </row>
    <row r="687" spans="2:23" ht="12.75">
      <c r="B687" s="90">
        <v>660</v>
      </c>
      <c r="C687" s="639"/>
      <c r="D687" s="63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51"/>
      <c r="U687" s="551"/>
      <c r="V687" s="551"/>
      <c r="W687" s="552"/>
    </row>
    <row r="688" spans="2:23" ht="12.75">
      <c r="B688" s="90">
        <v>661</v>
      </c>
      <c r="C688" s="640"/>
      <c r="D688" s="6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9"/>
      <c r="U688" s="549"/>
      <c r="V688" s="549"/>
      <c r="W688" s="550"/>
    </row>
    <row r="689" spans="2:23" ht="12.75">
      <c r="B689" s="90">
        <v>662</v>
      </c>
      <c r="C689" s="639"/>
      <c r="D689" s="63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51"/>
      <c r="U689" s="551"/>
      <c r="V689" s="551"/>
      <c r="W689" s="552"/>
    </row>
    <row r="690" spans="2:23" ht="12.75">
      <c r="B690" s="90">
        <v>663</v>
      </c>
      <c r="C690" s="640"/>
      <c r="D690" s="6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9"/>
      <c r="U690" s="549"/>
      <c r="V690" s="549"/>
      <c r="W690" s="550"/>
    </row>
    <row r="691" spans="2:23" ht="12.75">
      <c r="B691" s="90">
        <v>664</v>
      </c>
      <c r="C691" s="639"/>
      <c r="D691" s="63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51"/>
      <c r="U691" s="551"/>
      <c r="V691" s="551"/>
      <c r="W691" s="552"/>
    </row>
    <row r="692" spans="2:23" ht="12.75">
      <c r="B692" s="90">
        <v>665</v>
      </c>
      <c r="C692" s="640"/>
      <c r="D692" s="6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9"/>
      <c r="U692" s="549"/>
      <c r="V692" s="549"/>
      <c r="W692" s="550"/>
    </row>
    <row r="693" spans="2:23" ht="12.75">
      <c r="B693" s="90">
        <v>666</v>
      </c>
      <c r="C693" s="639"/>
      <c r="D693" s="63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51"/>
      <c r="U693" s="551"/>
      <c r="V693" s="551"/>
      <c r="W693" s="552"/>
    </row>
    <row r="694" spans="2:23" ht="12.75">
      <c r="B694" s="90">
        <v>667</v>
      </c>
      <c r="C694" s="640"/>
      <c r="D694" s="6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9"/>
      <c r="U694" s="549"/>
      <c r="V694" s="549"/>
      <c r="W694" s="550"/>
    </row>
    <row r="695" spans="2:23" ht="12.75">
      <c r="B695" s="90">
        <v>668</v>
      </c>
      <c r="C695" s="639"/>
      <c r="D695" s="63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51"/>
      <c r="U695" s="551"/>
      <c r="V695" s="551"/>
      <c r="W695" s="552"/>
    </row>
    <row r="696" spans="2:23" ht="12.75">
      <c r="B696" s="90">
        <v>669</v>
      </c>
      <c r="C696" s="640"/>
      <c r="D696" s="6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9"/>
      <c r="U696" s="549"/>
      <c r="V696" s="549"/>
      <c r="W696" s="550"/>
    </row>
    <row r="697" spans="2:23" ht="12.75">
      <c r="B697" s="90">
        <v>670</v>
      </c>
      <c r="C697" s="639"/>
      <c r="D697" s="63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51"/>
      <c r="U697" s="551"/>
      <c r="V697" s="551"/>
      <c r="W697" s="552"/>
    </row>
    <row r="698" spans="2:23" ht="12.75">
      <c r="B698" s="90">
        <v>671</v>
      </c>
      <c r="C698" s="640"/>
      <c r="D698" s="6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9"/>
      <c r="U698" s="549"/>
      <c r="V698" s="549"/>
      <c r="W698" s="550"/>
    </row>
    <row r="699" spans="2:23" ht="12.75">
      <c r="B699" s="90">
        <v>672</v>
      </c>
      <c r="C699" s="639"/>
      <c r="D699" s="63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51"/>
      <c r="U699" s="551"/>
      <c r="V699" s="551"/>
      <c r="W699" s="552"/>
    </row>
    <row r="700" spans="2:23" ht="12.75">
      <c r="B700" s="90">
        <v>673</v>
      </c>
      <c r="C700" s="640"/>
      <c r="D700" s="6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9"/>
      <c r="U700" s="549"/>
      <c r="V700" s="549"/>
      <c r="W700" s="550"/>
    </row>
    <row r="701" spans="2:23" ht="12.75">
      <c r="B701" s="90">
        <v>674</v>
      </c>
      <c r="C701" s="639"/>
      <c r="D701" s="63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51"/>
      <c r="U701" s="551"/>
      <c r="V701" s="551"/>
      <c r="W701" s="552"/>
    </row>
    <row r="702" spans="2:23" ht="12.75">
      <c r="B702" s="90">
        <v>675</v>
      </c>
      <c r="C702" s="640"/>
      <c r="D702" s="6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9"/>
      <c r="U702" s="549"/>
      <c r="V702" s="549"/>
      <c r="W702" s="550"/>
    </row>
    <row r="703" spans="2:23" ht="12.75">
      <c r="B703" s="90">
        <v>676</v>
      </c>
      <c r="C703" s="639"/>
      <c r="D703" s="63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51"/>
      <c r="U703" s="551"/>
      <c r="V703" s="551"/>
      <c r="W703" s="552"/>
    </row>
    <row r="704" spans="2:23" ht="12.75">
      <c r="B704" s="90">
        <v>677</v>
      </c>
      <c r="C704" s="640"/>
      <c r="D704" s="6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9"/>
      <c r="U704" s="549"/>
      <c r="V704" s="549"/>
      <c r="W704" s="550"/>
    </row>
    <row r="705" spans="2:23" ht="12.75">
      <c r="B705" s="90">
        <v>678</v>
      </c>
      <c r="C705" s="639"/>
      <c r="D705" s="63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51"/>
      <c r="U705" s="551"/>
      <c r="V705" s="551"/>
      <c r="W705" s="552"/>
    </row>
    <row r="706" spans="2:23" ht="12.75">
      <c r="B706" s="90">
        <v>679</v>
      </c>
      <c r="C706" s="640"/>
      <c r="D706" s="6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9"/>
      <c r="U706" s="549"/>
      <c r="V706" s="549"/>
      <c r="W706" s="550"/>
    </row>
    <row r="707" spans="2:23" ht="12.75">
      <c r="B707" s="90">
        <v>680</v>
      </c>
      <c r="C707" s="639"/>
      <c r="D707" s="63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51"/>
      <c r="U707" s="551"/>
      <c r="V707" s="551"/>
      <c r="W707" s="552"/>
    </row>
    <row r="708" spans="2:23" ht="12.75">
      <c r="B708" s="90">
        <v>681</v>
      </c>
      <c r="C708" s="640"/>
      <c r="D708" s="6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9"/>
      <c r="U708" s="549"/>
      <c r="V708" s="549"/>
      <c r="W708" s="550"/>
    </row>
    <row r="709" spans="2:23" ht="12.75">
      <c r="B709" s="90">
        <v>682</v>
      </c>
      <c r="C709" s="639"/>
      <c r="D709" s="63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51"/>
      <c r="U709" s="551"/>
      <c r="V709" s="551"/>
      <c r="W709" s="552"/>
    </row>
    <row r="710" spans="2:23" ht="12.75">
      <c r="B710" s="90">
        <v>683</v>
      </c>
      <c r="C710" s="640"/>
      <c r="D710" s="6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9"/>
      <c r="U710" s="549"/>
      <c r="V710" s="549"/>
      <c r="W710" s="550"/>
    </row>
    <row r="711" spans="2:23" ht="12.75">
      <c r="B711" s="90">
        <v>684</v>
      </c>
      <c r="C711" s="639"/>
      <c r="D711" s="63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51"/>
      <c r="U711" s="551"/>
      <c r="V711" s="551"/>
      <c r="W711" s="552"/>
    </row>
    <row r="712" spans="2:23" ht="12.75">
      <c r="B712" s="90">
        <v>685</v>
      </c>
      <c r="C712" s="640"/>
      <c r="D712" s="6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9"/>
      <c r="U712" s="549"/>
      <c r="V712" s="549"/>
      <c r="W712" s="550"/>
    </row>
    <row r="713" spans="2:23" ht="12.75">
      <c r="B713" s="90">
        <v>686</v>
      </c>
      <c r="C713" s="639"/>
      <c r="D713" s="63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51"/>
      <c r="U713" s="551"/>
      <c r="V713" s="551"/>
      <c r="W713" s="552"/>
    </row>
    <row r="714" spans="2:23" ht="12.75">
      <c r="B714" s="90">
        <v>687</v>
      </c>
      <c r="C714" s="640"/>
      <c r="D714" s="6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9"/>
      <c r="U714" s="549"/>
      <c r="V714" s="549"/>
      <c r="W714" s="550"/>
    </row>
    <row r="715" spans="2:23" ht="12.75">
      <c r="B715" s="90">
        <v>688</v>
      </c>
      <c r="C715" s="639"/>
      <c r="D715" s="63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51"/>
      <c r="U715" s="551"/>
      <c r="V715" s="551"/>
      <c r="W715" s="552"/>
    </row>
    <row r="716" spans="2:23" ht="12.75">
      <c r="B716" s="90">
        <v>689</v>
      </c>
      <c r="C716" s="640"/>
      <c r="D716" s="6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9"/>
      <c r="U716" s="549"/>
      <c r="V716" s="549"/>
      <c r="W716" s="550"/>
    </row>
    <row r="717" spans="2:23" ht="12.75">
      <c r="B717" s="90">
        <v>690</v>
      </c>
      <c r="C717" s="639"/>
      <c r="D717" s="63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51"/>
      <c r="U717" s="551"/>
      <c r="V717" s="551"/>
      <c r="W717" s="552"/>
    </row>
    <row r="718" spans="2:23" ht="12.75">
      <c r="B718" s="90">
        <v>691</v>
      </c>
      <c r="C718" s="640"/>
      <c r="D718" s="6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9"/>
      <c r="U718" s="549"/>
      <c r="V718" s="549"/>
      <c r="W718" s="550"/>
    </row>
    <row r="719" spans="2:23" ht="12.75">
      <c r="B719" s="90">
        <v>692</v>
      </c>
      <c r="C719" s="639"/>
      <c r="D719" s="63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51"/>
      <c r="U719" s="551"/>
      <c r="V719" s="551"/>
      <c r="W719" s="552"/>
    </row>
    <row r="720" spans="2:23" ht="12.75">
      <c r="B720" s="90">
        <v>693</v>
      </c>
      <c r="C720" s="640"/>
      <c r="D720" s="6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9"/>
      <c r="U720" s="549"/>
      <c r="V720" s="549"/>
      <c r="W720" s="550"/>
    </row>
    <row r="721" spans="2:23" ht="12.75">
      <c r="B721" s="90">
        <v>694</v>
      </c>
      <c r="C721" s="639"/>
      <c r="D721" s="63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51"/>
      <c r="U721" s="551"/>
      <c r="V721" s="551"/>
      <c r="W721" s="552"/>
    </row>
    <row r="722" spans="2:23" ht="12.75">
      <c r="B722" s="90">
        <v>695</v>
      </c>
      <c r="C722" s="640"/>
      <c r="D722" s="6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9"/>
      <c r="U722" s="549"/>
      <c r="V722" s="549"/>
      <c r="W722" s="550"/>
    </row>
    <row r="723" spans="2:23" ht="12.75">
      <c r="B723" s="90">
        <v>696</v>
      </c>
      <c r="C723" s="639"/>
      <c r="D723" s="63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51"/>
      <c r="U723" s="551"/>
      <c r="V723" s="551"/>
      <c r="W723" s="552"/>
    </row>
    <row r="724" spans="2:23" ht="12.75">
      <c r="B724" s="90">
        <v>697</v>
      </c>
      <c r="C724" s="640"/>
      <c r="D724" s="6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9"/>
      <c r="U724" s="549"/>
      <c r="V724" s="549"/>
      <c r="W724" s="550"/>
    </row>
    <row r="725" spans="2:23" ht="12.75">
      <c r="B725" s="90">
        <v>698</v>
      </c>
      <c r="C725" s="639"/>
      <c r="D725" s="63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51"/>
      <c r="U725" s="551"/>
      <c r="V725" s="551"/>
      <c r="W725" s="552"/>
    </row>
    <row r="726" spans="2:23" ht="12.75">
      <c r="B726" s="90">
        <v>699</v>
      </c>
      <c r="C726" s="640"/>
      <c r="D726" s="6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9"/>
      <c r="U726" s="549"/>
      <c r="V726" s="549"/>
      <c r="W726" s="550"/>
    </row>
    <row r="727" spans="2:23" ht="12.75">
      <c r="B727" s="90">
        <v>700</v>
      </c>
      <c r="C727" s="639"/>
      <c r="D727" s="63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51"/>
      <c r="U727" s="551"/>
      <c r="V727" s="551"/>
      <c r="W727" s="552"/>
    </row>
    <row r="728" spans="2:23" ht="12.75">
      <c r="B728" s="90">
        <v>701</v>
      </c>
      <c r="C728" s="640"/>
      <c r="D728" s="6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9"/>
      <c r="U728" s="549"/>
      <c r="V728" s="549"/>
      <c r="W728" s="550"/>
    </row>
    <row r="729" spans="2:23" ht="12.75">
      <c r="B729" s="90">
        <v>702</v>
      </c>
      <c r="C729" s="639"/>
      <c r="D729" s="63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51"/>
      <c r="U729" s="551"/>
      <c r="V729" s="551"/>
      <c r="W729" s="552"/>
    </row>
    <row r="730" spans="2:23" ht="12.75">
      <c r="B730" s="90">
        <v>703</v>
      </c>
      <c r="C730" s="640"/>
      <c r="D730" s="6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9"/>
      <c r="U730" s="549"/>
      <c r="V730" s="549"/>
      <c r="W730" s="550"/>
    </row>
    <row r="731" spans="2:23" ht="12.75">
      <c r="B731" s="90">
        <v>704</v>
      </c>
      <c r="C731" s="639"/>
      <c r="D731" s="63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51"/>
      <c r="U731" s="551"/>
      <c r="V731" s="551"/>
      <c r="W731" s="552"/>
    </row>
    <row r="732" spans="2:23" ht="12.75">
      <c r="B732" s="90">
        <v>705</v>
      </c>
      <c r="C732" s="640"/>
      <c r="D732" s="6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9"/>
      <c r="U732" s="549"/>
      <c r="V732" s="549"/>
      <c r="W732" s="550"/>
    </row>
    <row r="733" spans="2:23" ht="12.75">
      <c r="B733" s="90">
        <v>706</v>
      </c>
      <c r="C733" s="639"/>
      <c r="D733" s="63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51"/>
      <c r="U733" s="551"/>
      <c r="V733" s="551"/>
      <c r="W733" s="552"/>
    </row>
    <row r="734" spans="2:23" ht="12.75">
      <c r="B734" s="90">
        <v>707</v>
      </c>
      <c r="C734" s="640"/>
      <c r="D734" s="6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9"/>
      <c r="U734" s="549"/>
      <c r="V734" s="549"/>
      <c r="W734" s="550"/>
    </row>
    <row r="735" spans="2:23" ht="12.75">
      <c r="B735" s="90">
        <v>708</v>
      </c>
      <c r="C735" s="639"/>
      <c r="D735" s="63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51"/>
      <c r="U735" s="551"/>
      <c r="V735" s="551"/>
      <c r="W735" s="552"/>
    </row>
    <row r="736" spans="2:23" ht="12.75">
      <c r="B736" s="90">
        <v>709</v>
      </c>
      <c r="C736" s="640"/>
      <c r="D736" s="6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9"/>
      <c r="U736" s="549"/>
      <c r="V736" s="549"/>
      <c r="W736" s="550"/>
    </row>
    <row r="737" spans="2:23" ht="12.75">
      <c r="B737" s="90">
        <v>710</v>
      </c>
      <c r="C737" s="639"/>
      <c r="D737" s="63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51"/>
      <c r="U737" s="551"/>
      <c r="V737" s="551"/>
      <c r="W737" s="552"/>
    </row>
    <row r="738" spans="2:23" ht="12.75">
      <c r="B738" s="90">
        <v>711</v>
      </c>
      <c r="C738" s="640"/>
      <c r="D738" s="6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9"/>
      <c r="U738" s="549"/>
      <c r="V738" s="549"/>
      <c r="W738" s="550"/>
    </row>
    <row r="739" spans="2:23" ht="12.75">
      <c r="B739" s="90">
        <v>712</v>
      </c>
      <c r="C739" s="639"/>
      <c r="D739" s="63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51"/>
      <c r="U739" s="551"/>
      <c r="V739" s="551"/>
      <c r="W739" s="552"/>
    </row>
    <row r="740" spans="2:23" ht="12.75">
      <c r="B740" s="90">
        <v>713</v>
      </c>
      <c r="C740" s="640"/>
      <c r="D740" s="6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9"/>
      <c r="U740" s="549"/>
      <c r="V740" s="549"/>
      <c r="W740" s="550"/>
    </row>
    <row r="741" spans="2:23" ht="12.75">
      <c r="B741" s="90">
        <v>714</v>
      </c>
      <c r="C741" s="639"/>
      <c r="D741" s="63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51"/>
      <c r="U741" s="551"/>
      <c r="V741" s="551"/>
      <c r="W741" s="552"/>
    </row>
    <row r="742" spans="2:23" ht="12.75">
      <c r="B742" s="90">
        <v>715</v>
      </c>
      <c r="C742" s="640"/>
      <c r="D742" s="6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9"/>
      <c r="U742" s="549"/>
      <c r="V742" s="549"/>
      <c r="W742" s="550"/>
    </row>
    <row r="743" spans="2:23" ht="12.75">
      <c r="B743" s="90">
        <v>716</v>
      </c>
      <c r="C743" s="639"/>
      <c r="D743" s="63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51"/>
      <c r="U743" s="551"/>
      <c r="V743" s="551"/>
      <c r="W743" s="552"/>
    </row>
    <row r="744" spans="2:23" ht="12.75">
      <c r="B744" s="90">
        <v>717</v>
      </c>
      <c r="C744" s="640"/>
      <c r="D744" s="6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9"/>
      <c r="U744" s="549"/>
      <c r="V744" s="549"/>
      <c r="W744" s="550"/>
    </row>
    <row r="745" spans="2:23" ht="12.75">
      <c r="B745" s="90">
        <v>718</v>
      </c>
      <c r="C745" s="639"/>
      <c r="D745" s="63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51"/>
      <c r="U745" s="551"/>
      <c r="V745" s="551"/>
      <c r="W745" s="552"/>
    </row>
    <row r="746" spans="2:23" ht="12.75">
      <c r="B746" s="90">
        <v>719</v>
      </c>
      <c r="C746" s="640"/>
      <c r="D746" s="6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9"/>
      <c r="U746" s="549"/>
      <c r="V746" s="549"/>
      <c r="W746" s="550"/>
    </row>
    <row r="747" spans="2:23" ht="12.75">
      <c r="B747" s="90">
        <v>720</v>
      </c>
      <c r="C747" s="639"/>
      <c r="D747" s="63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51"/>
      <c r="U747" s="551"/>
      <c r="V747" s="551"/>
      <c r="W747" s="552"/>
    </row>
    <row r="748" spans="2:23" ht="12.75">
      <c r="B748" s="90">
        <v>721</v>
      </c>
      <c r="C748" s="640"/>
      <c r="D748" s="6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9"/>
      <c r="U748" s="549"/>
      <c r="V748" s="549"/>
      <c r="W748" s="550"/>
    </row>
    <row r="749" spans="2:23" ht="12.75">
      <c r="B749" s="90">
        <v>722</v>
      </c>
      <c r="C749" s="639"/>
      <c r="D749" s="63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51"/>
      <c r="U749" s="551"/>
      <c r="V749" s="551"/>
      <c r="W749" s="552"/>
    </row>
    <row r="750" spans="2:23" ht="12.75">
      <c r="B750" s="90">
        <v>723</v>
      </c>
      <c r="C750" s="640"/>
      <c r="D750" s="6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9"/>
      <c r="U750" s="549"/>
      <c r="V750" s="549"/>
      <c r="W750" s="550"/>
    </row>
    <row r="751" spans="2:23" ht="12.75">
      <c r="B751" s="90">
        <v>724</v>
      </c>
      <c r="C751" s="639"/>
      <c r="D751" s="63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51"/>
      <c r="U751" s="551"/>
      <c r="V751" s="551"/>
      <c r="W751" s="552"/>
    </row>
    <row r="752" spans="2:23" ht="12.75">
      <c r="B752" s="90">
        <v>725</v>
      </c>
      <c r="C752" s="640"/>
      <c r="D752" s="6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9"/>
      <c r="U752" s="549"/>
      <c r="V752" s="549"/>
      <c r="W752" s="550"/>
    </row>
    <row r="753" spans="2:23" ht="12.75">
      <c r="B753" s="90">
        <v>726</v>
      </c>
      <c r="C753" s="639"/>
      <c r="D753" s="63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51"/>
      <c r="U753" s="551"/>
      <c r="V753" s="551"/>
      <c r="W753" s="552"/>
    </row>
    <row r="754" spans="2:23" ht="12.75">
      <c r="B754" s="90">
        <v>727</v>
      </c>
      <c r="C754" s="640"/>
      <c r="D754" s="6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9"/>
      <c r="U754" s="549"/>
      <c r="V754" s="549"/>
      <c r="W754" s="550"/>
    </row>
    <row r="755" spans="2:23" ht="12.75">
      <c r="B755" s="90">
        <v>728</v>
      </c>
      <c r="C755" s="639"/>
      <c r="D755" s="63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51"/>
      <c r="U755" s="551"/>
      <c r="V755" s="551"/>
      <c r="W755" s="552"/>
    </row>
    <row r="756" spans="2:23" ht="12.75">
      <c r="B756" s="90">
        <v>729</v>
      </c>
      <c r="C756" s="640"/>
      <c r="D756" s="6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9"/>
      <c r="U756" s="549"/>
      <c r="V756" s="549"/>
      <c r="W756" s="550"/>
    </row>
    <row r="757" spans="2:23" ht="12.75">
      <c r="B757" s="90">
        <v>730</v>
      </c>
      <c r="C757" s="639"/>
      <c r="D757" s="63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51"/>
      <c r="U757" s="551"/>
      <c r="V757" s="551"/>
      <c r="W757" s="552"/>
    </row>
    <row r="758" spans="2:23" ht="12.75">
      <c r="B758" s="90">
        <v>731</v>
      </c>
      <c r="C758" s="640"/>
      <c r="D758" s="6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9"/>
      <c r="U758" s="549"/>
      <c r="V758" s="549"/>
      <c r="W758" s="550"/>
    </row>
    <row r="759" spans="2:23" ht="12.75">
      <c r="B759" s="90">
        <v>732</v>
      </c>
      <c r="C759" s="639"/>
      <c r="D759" s="63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51"/>
      <c r="U759" s="551"/>
      <c r="V759" s="551"/>
      <c r="W759" s="552"/>
    </row>
    <row r="760" spans="2:23" ht="12.75">
      <c r="B760" s="90">
        <v>733</v>
      </c>
      <c r="C760" s="640"/>
      <c r="D760" s="6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9"/>
      <c r="U760" s="549"/>
      <c r="V760" s="549"/>
      <c r="W760" s="550"/>
    </row>
    <row r="761" spans="2:23" ht="12.75">
      <c r="B761" s="90">
        <v>734</v>
      </c>
      <c r="C761" s="639"/>
      <c r="D761" s="63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51"/>
      <c r="U761" s="551"/>
      <c r="V761" s="551"/>
      <c r="W761" s="552"/>
    </row>
    <row r="762" spans="2:23" ht="12.75">
      <c r="B762" s="90">
        <v>735</v>
      </c>
      <c r="C762" s="640"/>
      <c r="D762" s="6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9"/>
      <c r="U762" s="549"/>
      <c r="V762" s="549"/>
      <c r="W762" s="550"/>
    </row>
    <row r="763" spans="2:23" ht="12.75">
      <c r="B763" s="90">
        <v>736</v>
      </c>
      <c r="C763" s="639"/>
      <c r="D763" s="63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51"/>
      <c r="U763" s="551"/>
      <c r="V763" s="551"/>
      <c r="W763" s="552"/>
    </row>
    <row r="764" spans="2:23" ht="12.75">
      <c r="B764" s="90">
        <v>737</v>
      </c>
      <c r="C764" s="640"/>
      <c r="D764" s="6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9"/>
      <c r="U764" s="549"/>
      <c r="V764" s="549"/>
      <c r="W764" s="550"/>
    </row>
    <row r="765" spans="2:23" ht="12.75">
      <c r="B765" s="90">
        <v>738</v>
      </c>
      <c r="C765" s="639"/>
      <c r="D765" s="63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51"/>
      <c r="U765" s="551"/>
      <c r="V765" s="551"/>
      <c r="W765" s="552"/>
    </row>
    <row r="766" spans="2:23" ht="12.75">
      <c r="B766" s="90">
        <v>739</v>
      </c>
      <c r="C766" s="640"/>
      <c r="D766" s="6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9"/>
      <c r="U766" s="549"/>
      <c r="V766" s="549"/>
      <c r="W766" s="550"/>
    </row>
    <row r="767" spans="2:23" ht="12.75">
      <c r="B767" s="90">
        <v>740</v>
      </c>
      <c r="C767" s="639"/>
      <c r="D767" s="63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51"/>
      <c r="U767" s="551"/>
      <c r="V767" s="551"/>
      <c r="W767" s="552"/>
    </row>
    <row r="768" spans="2:23" ht="12.75">
      <c r="B768" s="90">
        <v>741</v>
      </c>
      <c r="C768" s="640"/>
      <c r="D768" s="6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9"/>
      <c r="U768" s="549"/>
      <c r="V768" s="549"/>
      <c r="W768" s="550"/>
    </row>
    <row r="769" spans="2:23" ht="12.75">
      <c r="B769" s="90">
        <v>742</v>
      </c>
      <c r="C769" s="639"/>
      <c r="D769" s="63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51"/>
      <c r="U769" s="551"/>
      <c r="V769" s="551"/>
      <c r="W769" s="552"/>
    </row>
    <row r="770" spans="2:23" ht="12.75">
      <c r="B770" s="90">
        <v>743</v>
      </c>
      <c r="C770" s="640"/>
      <c r="D770" s="6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9"/>
      <c r="U770" s="549"/>
      <c r="V770" s="549"/>
      <c r="W770" s="550"/>
    </row>
    <row r="771" spans="2:23" ht="12.75">
      <c r="B771" s="90">
        <v>744</v>
      </c>
      <c r="C771" s="639"/>
      <c r="D771" s="63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51"/>
      <c r="U771" s="551"/>
      <c r="V771" s="551"/>
      <c r="W771" s="552"/>
    </row>
    <row r="772" spans="2:23" ht="12.75">
      <c r="B772" s="90">
        <v>745</v>
      </c>
      <c r="C772" s="640"/>
      <c r="D772" s="6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9"/>
      <c r="U772" s="549"/>
      <c r="V772" s="549"/>
      <c r="W772" s="550"/>
    </row>
    <row r="773" spans="2:23" ht="12.75">
      <c r="B773" s="90">
        <v>746</v>
      </c>
      <c r="C773" s="639"/>
      <c r="D773" s="63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51"/>
      <c r="U773" s="551"/>
      <c r="V773" s="551"/>
      <c r="W773" s="552"/>
    </row>
    <row r="774" spans="2:23" ht="12.75">
      <c r="B774" s="90">
        <v>747</v>
      </c>
      <c r="C774" s="640"/>
      <c r="D774" s="6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9"/>
      <c r="U774" s="549"/>
      <c r="V774" s="549"/>
      <c r="W774" s="550"/>
    </row>
    <row r="775" spans="2:23" ht="12.75">
      <c r="B775" s="90">
        <v>748</v>
      </c>
      <c r="C775" s="639"/>
      <c r="D775" s="63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51"/>
      <c r="U775" s="551"/>
      <c r="V775" s="551"/>
      <c r="W775" s="552"/>
    </row>
    <row r="776" spans="2:23" ht="12.75">
      <c r="B776" s="90">
        <v>749</v>
      </c>
      <c r="C776" s="640"/>
      <c r="D776" s="6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9"/>
      <c r="U776" s="549"/>
      <c r="V776" s="549"/>
      <c r="W776" s="550"/>
    </row>
    <row r="777" spans="2:23" ht="12.75">
      <c r="B777" s="90">
        <v>750</v>
      </c>
      <c r="C777" s="639"/>
      <c r="D777" s="63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51"/>
      <c r="U777" s="551"/>
      <c r="V777" s="551"/>
      <c r="W777" s="552"/>
    </row>
    <row r="778" spans="2:23" ht="12.75">
      <c r="B778" s="90">
        <v>751</v>
      </c>
      <c r="C778" s="640"/>
      <c r="D778" s="6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9"/>
      <c r="U778" s="549"/>
      <c r="V778" s="549"/>
      <c r="W778" s="550"/>
    </row>
    <row r="779" spans="2:23" ht="12.75">
      <c r="B779" s="90">
        <v>752</v>
      </c>
      <c r="C779" s="639"/>
      <c r="D779" s="63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51"/>
      <c r="U779" s="551"/>
      <c r="V779" s="551"/>
      <c r="W779" s="552"/>
    </row>
    <row r="780" spans="2:23" ht="12.75">
      <c r="B780" s="90">
        <v>753</v>
      </c>
      <c r="C780" s="640"/>
      <c r="D780" s="6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9"/>
      <c r="U780" s="549"/>
      <c r="V780" s="549"/>
      <c r="W780" s="550"/>
    </row>
    <row r="781" spans="2:23" ht="12.75">
      <c r="B781" s="90">
        <v>754</v>
      </c>
      <c r="C781" s="639"/>
      <c r="D781" s="63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51"/>
      <c r="U781" s="551"/>
      <c r="V781" s="551"/>
      <c r="W781" s="552"/>
    </row>
    <row r="782" spans="2:23" ht="12.75">
      <c r="B782" s="90">
        <v>755</v>
      </c>
      <c r="C782" s="640"/>
      <c r="D782" s="6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9"/>
      <c r="U782" s="549"/>
      <c r="V782" s="549"/>
      <c r="W782" s="550"/>
    </row>
    <row r="783" spans="2:23" ht="12.75">
      <c r="B783" s="90">
        <v>756</v>
      </c>
      <c r="C783" s="639"/>
      <c r="D783" s="63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51"/>
      <c r="U783" s="551"/>
      <c r="V783" s="551"/>
      <c r="W783" s="552"/>
    </row>
    <row r="784" spans="2:23" ht="12.75">
      <c r="B784" s="90">
        <v>757</v>
      </c>
      <c r="C784" s="640"/>
      <c r="D784" s="6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9"/>
      <c r="U784" s="549"/>
      <c r="V784" s="549"/>
      <c r="W784" s="550"/>
    </row>
    <row r="785" spans="2:23" ht="12.75">
      <c r="B785" s="90">
        <v>758</v>
      </c>
      <c r="C785" s="639"/>
      <c r="D785" s="63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51"/>
      <c r="U785" s="551"/>
      <c r="V785" s="551"/>
      <c r="W785" s="552"/>
    </row>
    <row r="786" spans="2:23" ht="12.75">
      <c r="B786" s="90">
        <v>759</v>
      </c>
      <c r="C786" s="640"/>
      <c r="D786" s="6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9"/>
      <c r="U786" s="549"/>
      <c r="V786" s="549"/>
      <c r="W786" s="550"/>
    </row>
    <row r="787" spans="2:23" ht="12.75">
      <c r="B787" s="90">
        <v>760</v>
      </c>
      <c r="C787" s="639"/>
      <c r="D787" s="63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51"/>
      <c r="U787" s="551"/>
      <c r="V787" s="551"/>
      <c r="W787" s="552"/>
    </row>
    <row r="788" spans="2:23" ht="12.75">
      <c r="B788" s="90">
        <v>761</v>
      </c>
      <c r="C788" s="640"/>
      <c r="D788" s="6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9"/>
      <c r="U788" s="549"/>
      <c r="V788" s="549"/>
      <c r="W788" s="550"/>
    </row>
    <row r="789" spans="2:23" ht="12.75">
      <c r="B789" s="90">
        <v>762</v>
      </c>
      <c r="C789" s="639"/>
      <c r="D789" s="63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51"/>
      <c r="U789" s="551"/>
      <c r="V789" s="551"/>
      <c r="W789" s="552"/>
    </row>
    <row r="790" spans="2:23" ht="12.75">
      <c r="B790" s="90">
        <v>763</v>
      </c>
      <c r="C790" s="640"/>
      <c r="D790" s="6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9"/>
      <c r="U790" s="549"/>
      <c r="V790" s="549"/>
      <c r="W790" s="550"/>
    </row>
    <row r="791" spans="2:23" ht="12.75">
      <c r="B791" s="90">
        <v>764</v>
      </c>
      <c r="C791" s="639"/>
      <c r="D791" s="63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51"/>
      <c r="U791" s="551"/>
      <c r="V791" s="551"/>
      <c r="W791" s="552"/>
    </row>
    <row r="792" spans="2:23" ht="12.75">
      <c r="B792" s="90">
        <v>765</v>
      </c>
      <c r="C792" s="640"/>
      <c r="D792" s="6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9"/>
      <c r="U792" s="549"/>
      <c r="V792" s="549"/>
      <c r="W792" s="550"/>
    </row>
    <row r="793" spans="2:23" ht="12.75">
      <c r="B793" s="90">
        <v>766</v>
      </c>
      <c r="C793" s="639"/>
      <c r="D793" s="63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51"/>
      <c r="U793" s="551"/>
      <c r="V793" s="551"/>
      <c r="W793" s="552"/>
    </row>
    <row r="794" spans="2:23" ht="12.75">
      <c r="B794" s="90">
        <v>767</v>
      </c>
      <c r="C794" s="640"/>
      <c r="D794" s="6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9"/>
      <c r="U794" s="549"/>
      <c r="V794" s="549"/>
      <c r="W794" s="550"/>
    </row>
    <row r="795" spans="2:23" ht="12.75">
      <c r="B795" s="90">
        <v>768</v>
      </c>
      <c r="C795" s="639"/>
      <c r="D795" s="63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51"/>
      <c r="U795" s="551"/>
      <c r="V795" s="551"/>
      <c r="W795" s="552"/>
    </row>
    <row r="796" spans="2:23" ht="12.75">
      <c r="B796" s="90">
        <v>769</v>
      </c>
      <c r="C796" s="640"/>
      <c r="D796" s="6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9"/>
      <c r="U796" s="549"/>
      <c r="V796" s="549"/>
      <c r="W796" s="550"/>
    </row>
    <row r="797" spans="2:23" ht="12.75">
      <c r="B797" s="90">
        <v>770</v>
      </c>
      <c r="C797" s="639"/>
      <c r="D797" s="63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51"/>
      <c r="U797" s="551"/>
      <c r="V797" s="551"/>
      <c r="W797" s="552"/>
    </row>
    <row r="798" spans="2:23" ht="12.75">
      <c r="B798" s="90">
        <v>771</v>
      </c>
      <c r="C798" s="640"/>
      <c r="D798" s="6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9"/>
      <c r="U798" s="549"/>
      <c r="V798" s="549"/>
      <c r="W798" s="550"/>
    </row>
    <row r="799" spans="2:23" ht="12.75">
      <c r="B799" s="90">
        <v>772</v>
      </c>
      <c r="C799" s="639"/>
      <c r="D799" s="63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51"/>
      <c r="U799" s="551"/>
      <c r="V799" s="551"/>
      <c r="W799" s="552"/>
    </row>
    <row r="800" spans="2:23" ht="12.75">
      <c r="B800" s="90">
        <v>773</v>
      </c>
      <c r="C800" s="640"/>
      <c r="D800" s="6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9"/>
      <c r="U800" s="549"/>
      <c r="V800" s="549"/>
      <c r="W800" s="550"/>
    </row>
    <row r="801" spans="2:23" ht="12.75">
      <c r="B801" s="90">
        <v>774</v>
      </c>
      <c r="C801" s="639"/>
      <c r="D801" s="63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51"/>
      <c r="U801" s="551"/>
      <c r="V801" s="551"/>
      <c r="W801" s="552"/>
    </row>
    <row r="802" spans="2:23" ht="12.75">
      <c r="B802" s="90">
        <v>775</v>
      </c>
      <c r="C802" s="640"/>
      <c r="D802" s="6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9"/>
      <c r="U802" s="549"/>
      <c r="V802" s="549"/>
      <c r="W802" s="550"/>
    </row>
    <row r="803" spans="2:23" ht="12.75">
      <c r="B803" s="90">
        <v>776</v>
      </c>
      <c r="C803" s="639"/>
      <c r="D803" s="63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51"/>
      <c r="U803" s="551"/>
      <c r="V803" s="551"/>
      <c r="W803" s="552"/>
    </row>
    <row r="804" spans="2:23" ht="12.75">
      <c r="B804" s="90">
        <v>777</v>
      </c>
      <c r="C804" s="640"/>
      <c r="D804" s="6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9"/>
      <c r="U804" s="549"/>
      <c r="V804" s="549"/>
      <c r="W804" s="550"/>
    </row>
    <row r="805" spans="2:23" ht="12.75">
      <c r="B805" s="90">
        <v>778</v>
      </c>
      <c r="C805" s="639"/>
      <c r="D805" s="63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51"/>
      <c r="U805" s="551"/>
      <c r="V805" s="551"/>
      <c r="W805" s="552"/>
    </row>
    <row r="806" spans="2:23" ht="12.75">
      <c r="B806" s="90">
        <v>779</v>
      </c>
      <c r="C806" s="640"/>
      <c r="D806" s="6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9"/>
      <c r="U806" s="549"/>
      <c r="V806" s="549"/>
      <c r="W806" s="550"/>
    </row>
    <row r="807" spans="2:23" ht="12.75">
      <c r="B807" s="90">
        <v>780</v>
      </c>
      <c r="C807" s="639"/>
      <c r="D807" s="63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51"/>
      <c r="U807" s="551"/>
      <c r="V807" s="551"/>
      <c r="W807" s="552"/>
    </row>
    <row r="808" spans="2:23" ht="12.75">
      <c r="B808" s="90">
        <v>781</v>
      </c>
      <c r="C808" s="640"/>
      <c r="D808" s="6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9"/>
      <c r="U808" s="549"/>
      <c r="V808" s="549"/>
      <c r="W808" s="550"/>
    </row>
    <row r="809" spans="2:23" ht="12.75">
      <c r="B809" s="90">
        <v>782</v>
      </c>
      <c r="C809" s="639"/>
      <c r="D809" s="63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51"/>
      <c r="U809" s="551"/>
      <c r="V809" s="551"/>
      <c r="W809" s="552"/>
    </row>
    <row r="810" spans="2:23" ht="12.75">
      <c r="B810" s="90">
        <v>783</v>
      </c>
      <c r="C810" s="640"/>
      <c r="D810" s="6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9"/>
      <c r="U810" s="549"/>
      <c r="V810" s="549"/>
      <c r="W810" s="550"/>
    </row>
    <row r="811" spans="2:23" ht="12.75">
      <c r="B811" s="90">
        <v>784</v>
      </c>
      <c r="C811" s="639"/>
      <c r="D811" s="63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51"/>
      <c r="U811" s="551"/>
      <c r="V811" s="551"/>
      <c r="W811" s="552"/>
    </row>
    <row r="812" spans="2:23" ht="12.75">
      <c r="B812" s="90">
        <v>785</v>
      </c>
      <c r="C812" s="640"/>
      <c r="D812" s="6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9"/>
      <c r="U812" s="549"/>
      <c r="V812" s="549"/>
      <c r="W812" s="550"/>
    </row>
    <row r="813" spans="2:23" ht="12.75">
      <c r="B813" s="90">
        <v>786</v>
      </c>
      <c r="C813" s="639"/>
      <c r="D813" s="63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51"/>
      <c r="U813" s="551"/>
      <c r="V813" s="551"/>
      <c r="W813" s="552"/>
    </row>
    <row r="814" spans="2:23" ht="12.75">
      <c r="B814" s="90">
        <v>787</v>
      </c>
      <c r="C814" s="640"/>
      <c r="D814" s="6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9"/>
      <c r="U814" s="549"/>
      <c r="V814" s="549"/>
      <c r="W814" s="550"/>
    </row>
    <row r="815" spans="2:23" ht="12.75">
      <c r="B815" s="90">
        <v>788</v>
      </c>
      <c r="C815" s="639"/>
      <c r="D815" s="63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51"/>
      <c r="U815" s="551"/>
      <c r="V815" s="551"/>
      <c r="W815" s="552"/>
    </row>
    <row r="816" spans="2:23" ht="12.75">
      <c r="B816" s="90">
        <v>789</v>
      </c>
      <c r="C816" s="640"/>
      <c r="D816" s="6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9"/>
      <c r="U816" s="549"/>
      <c r="V816" s="549"/>
      <c r="W816" s="550"/>
    </row>
    <row r="817" spans="2:23" ht="12.75">
      <c r="B817" s="90">
        <v>790</v>
      </c>
      <c r="C817" s="639"/>
      <c r="D817" s="63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51"/>
      <c r="U817" s="551"/>
      <c r="V817" s="551"/>
      <c r="W817" s="552"/>
    </row>
    <row r="818" spans="2:23" ht="12.75">
      <c r="B818" s="90">
        <v>791</v>
      </c>
      <c r="C818" s="640"/>
      <c r="D818" s="6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9"/>
      <c r="U818" s="549"/>
      <c r="V818" s="549"/>
      <c r="W818" s="550"/>
    </row>
    <row r="819" spans="2:23" ht="12.75">
      <c r="B819" s="90">
        <v>792</v>
      </c>
      <c r="C819" s="639"/>
      <c r="D819" s="63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51"/>
      <c r="U819" s="551"/>
      <c r="V819" s="551"/>
      <c r="W819" s="552"/>
    </row>
    <row r="820" spans="2:23" ht="12.75">
      <c r="B820" s="90">
        <v>793</v>
      </c>
      <c r="C820" s="640"/>
      <c r="D820" s="6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9"/>
      <c r="U820" s="549"/>
      <c r="V820" s="549"/>
      <c r="W820" s="550"/>
    </row>
    <row r="821" spans="2:23" ht="12.75">
      <c r="B821" s="90">
        <v>794</v>
      </c>
      <c r="C821" s="639"/>
      <c r="D821" s="63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51"/>
      <c r="U821" s="551"/>
      <c r="V821" s="551"/>
      <c r="W821" s="552"/>
    </row>
    <row r="822" spans="2:23" ht="12.75">
      <c r="B822" s="90">
        <v>795</v>
      </c>
      <c r="C822" s="640"/>
      <c r="D822" s="6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9"/>
      <c r="U822" s="549"/>
      <c r="V822" s="549"/>
      <c r="W822" s="550"/>
    </row>
    <row r="823" spans="2:23" ht="12.75">
      <c r="B823" s="90">
        <v>796</v>
      </c>
      <c r="C823" s="639"/>
      <c r="D823" s="63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51"/>
      <c r="U823" s="551"/>
      <c r="V823" s="551"/>
      <c r="W823" s="552"/>
    </row>
    <row r="824" spans="2:23" ht="12.75">
      <c r="B824" s="90">
        <v>797</v>
      </c>
      <c r="C824" s="640"/>
      <c r="D824" s="6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9"/>
      <c r="U824" s="549"/>
      <c r="V824" s="549"/>
      <c r="W824" s="550"/>
    </row>
    <row r="825" spans="2:23" ht="12.75">
      <c r="B825" s="90">
        <v>798</v>
      </c>
      <c r="C825" s="639"/>
      <c r="D825" s="63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51"/>
      <c r="U825" s="551"/>
      <c r="V825" s="551"/>
      <c r="W825" s="552"/>
    </row>
    <row r="826" spans="2:23" ht="12.75">
      <c r="B826" s="90">
        <v>799</v>
      </c>
      <c r="C826" s="640"/>
      <c r="D826" s="6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9"/>
      <c r="U826" s="549"/>
      <c r="V826" s="549"/>
      <c r="W826" s="550"/>
    </row>
    <row r="827" spans="2:23" ht="12.75">
      <c r="B827" s="90">
        <v>800</v>
      </c>
      <c r="C827" s="639"/>
      <c r="D827" s="63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51"/>
      <c r="U827" s="551"/>
      <c r="V827" s="551"/>
      <c r="W827" s="552"/>
    </row>
    <row r="828" spans="2:23" ht="12.75">
      <c r="B828" s="90">
        <v>801</v>
      </c>
      <c r="C828" s="640"/>
      <c r="D828" s="6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9"/>
      <c r="U828" s="549"/>
      <c r="V828" s="549"/>
      <c r="W828" s="550"/>
    </row>
    <row r="829" spans="2:23" ht="12.75">
      <c r="B829" s="90">
        <v>802</v>
      </c>
      <c r="C829" s="639"/>
      <c r="D829" s="63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51"/>
      <c r="U829" s="551"/>
      <c r="V829" s="551"/>
      <c r="W829" s="552"/>
    </row>
    <row r="830" spans="2:23" ht="12.75">
      <c r="B830" s="90">
        <v>803</v>
      </c>
      <c r="C830" s="640"/>
      <c r="D830" s="6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9"/>
      <c r="U830" s="549"/>
      <c r="V830" s="549"/>
      <c r="W830" s="550"/>
    </row>
    <row r="831" spans="2:23" ht="12.75">
      <c r="B831" s="90">
        <v>804</v>
      </c>
      <c r="C831" s="639"/>
      <c r="D831" s="63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51"/>
      <c r="U831" s="551"/>
      <c r="V831" s="551"/>
      <c r="W831" s="552"/>
    </row>
    <row r="832" spans="2:23" ht="12.75">
      <c r="B832" s="90">
        <v>805</v>
      </c>
      <c r="C832" s="640"/>
      <c r="D832" s="6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9"/>
      <c r="U832" s="549"/>
      <c r="V832" s="549"/>
      <c r="W832" s="550"/>
    </row>
    <row r="833" spans="2:23" ht="12.75">
      <c r="B833" s="90">
        <v>806</v>
      </c>
      <c r="C833" s="639"/>
      <c r="D833" s="63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51"/>
      <c r="U833" s="551"/>
      <c r="V833" s="551"/>
      <c r="W833" s="552"/>
    </row>
    <row r="834" spans="2:23" ht="12.75">
      <c r="B834" s="90">
        <v>807</v>
      </c>
      <c r="C834" s="640"/>
      <c r="D834" s="6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9"/>
      <c r="U834" s="549"/>
      <c r="V834" s="549"/>
      <c r="W834" s="550"/>
    </row>
    <row r="835" spans="2:23" ht="12.75">
      <c r="B835" s="90">
        <v>808</v>
      </c>
      <c r="C835" s="639"/>
      <c r="D835" s="63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51"/>
      <c r="U835" s="551"/>
      <c r="V835" s="551"/>
      <c r="W835" s="552"/>
    </row>
    <row r="836" spans="2:23" ht="12.75">
      <c r="B836" s="90">
        <v>809</v>
      </c>
      <c r="C836" s="640"/>
      <c r="D836" s="6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9"/>
      <c r="U836" s="549"/>
      <c r="V836" s="549"/>
      <c r="W836" s="550"/>
    </row>
    <row r="837" spans="2:23" ht="12.75">
      <c r="B837" s="90">
        <v>810</v>
      </c>
      <c r="C837" s="639"/>
      <c r="D837" s="63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51"/>
      <c r="U837" s="551"/>
      <c r="V837" s="551"/>
      <c r="W837" s="552"/>
    </row>
    <row r="838" spans="2:23" ht="12.75">
      <c r="B838" s="90">
        <v>811</v>
      </c>
      <c r="C838" s="640"/>
      <c r="D838" s="6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9"/>
      <c r="U838" s="549"/>
      <c r="V838" s="549"/>
      <c r="W838" s="550"/>
    </row>
    <row r="839" spans="2:23" ht="12.75">
      <c r="B839" s="90">
        <v>812</v>
      </c>
      <c r="C839" s="639"/>
      <c r="D839" s="63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51"/>
      <c r="U839" s="551"/>
      <c r="V839" s="551"/>
      <c r="W839" s="552"/>
    </row>
    <row r="840" spans="2:23" ht="12.75">
      <c r="B840" s="90">
        <v>813</v>
      </c>
      <c r="C840" s="640"/>
      <c r="D840" s="6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9"/>
      <c r="U840" s="549"/>
      <c r="V840" s="549"/>
      <c r="W840" s="550"/>
    </row>
    <row r="841" spans="2:23" ht="12.75">
      <c r="B841" s="90">
        <v>814</v>
      </c>
      <c r="C841" s="639"/>
      <c r="D841" s="63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51"/>
      <c r="U841" s="551"/>
      <c r="V841" s="551"/>
      <c r="W841" s="552"/>
    </row>
    <row r="842" spans="2:23" ht="12.75">
      <c r="B842" s="90">
        <v>815</v>
      </c>
      <c r="C842" s="640"/>
      <c r="D842" s="6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9"/>
      <c r="U842" s="549"/>
      <c r="V842" s="549"/>
      <c r="W842" s="550"/>
    </row>
    <row r="843" spans="2:23" ht="12.75">
      <c r="B843" s="90">
        <v>816</v>
      </c>
      <c r="C843" s="639"/>
      <c r="D843" s="63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51"/>
      <c r="U843" s="551"/>
      <c r="V843" s="551"/>
      <c r="W843" s="552"/>
    </row>
    <row r="844" spans="2:23" ht="12.75">
      <c r="B844" s="90">
        <v>817</v>
      </c>
      <c r="C844" s="640"/>
      <c r="D844" s="6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9"/>
      <c r="U844" s="549"/>
      <c r="V844" s="549"/>
      <c r="W844" s="550"/>
    </row>
    <row r="845" spans="2:23" ht="12.75">
      <c r="B845" s="90">
        <v>818</v>
      </c>
      <c r="C845" s="639"/>
      <c r="D845" s="63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51"/>
      <c r="U845" s="551"/>
      <c r="V845" s="551"/>
      <c r="W845" s="552"/>
    </row>
    <row r="846" spans="2:23" ht="12.75">
      <c r="B846" s="90">
        <v>819</v>
      </c>
      <c r="C846" s="640"/>
      <c r="D846" s="6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9"/>
      <c r="U846" s="549"/>
      <c r="V846" s="549"/>
      <c r="W846" s="550"/>
    </row>
    <row r="847" spans="2:23" ht="12.75">
      <c r="B847" s="90">
        <v>820</v>
      </c>
      <c r="C847" s="639"/>
      <c r="D847" s="63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51"/>
      <c r="U847" s="551"/>
      <c r="V847" s="551"/>
      <c r="W847" s="552"/>
    </row>
    <row r="848" spans="2:23" ht="12.75">
      <c r="B848" s="90">
        <v>821</v>
      </c>
      <c r="C848" s="640"/>
      <c r="D848" s="6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9"/>
      <c r="U848" s="549"/>
      <c r="V848" s="549"/>
      <c r="W848" s="550"/>
    </row>
    <row r="849" spans="2:23" ht="12.75">
      <c r="B849" s="90">
        <v>822</v>
      </c>
      <c r="C849" s="639"/>
      <c r="D849" s="63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51"/>
      <c r="U849" s="551"/>
      <c r="V849" s="551"/>
      <c r="W849" s="552"/>
    </row>
    <row r="850" spans="2:23" ht="12.75">
      <c r="B850" s="90">
        <v>823</v>
      </c>
      <c r="C850" s="640"/>
      <c r="D850" s="6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9"/>
      <c r="U850" s="549"/>
      <c r="V850" s="549"/>
      <c r="W850" s="550"/>
    </row>
    <row r="851" spans="2:23" ht="12.75">
      <c r="B851" s="90">
        <v>824</v>
      </c>
      <c r="C851" s="639"/>
      <c r="D851" s="63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51"/>
      <c r="U851" s="551"/>
      <c r="V851" s="551"/>
      <c r="W851" s="552"/>
    </row>
    <row r="852" spans="2:23" ht="12.75">
      <c r="B852" s="90">
        <v>825</v>
      </c>
      <c r="C852" s="640"/>
      <c r="D852" s="6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9"/>
      <c r="U852" s="549"/>
      <c r="V852" s="549"/>
      <c r="W852" s="550"/>
    </row>
    <row r="853" spans="2:23" ht="12.75">
      <c r="B853" s="90">
        <v>826</v>
      </c>
      <c r="C853" s="639"/>
      <c r="D853" s="63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51"/>
      <c r="U853" s="551"/>
      <c r="V853" s="551"/>
      <c r="W853" s="552"/>
    </row>
    <row r="854" spans="2:23" ht="12.75">
      <c r="B854" s="90">
        <v>827</v>
      </c>
      <c r="C854" s="640"/>
      <c r="D854" s="6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9"/>
      <c r="U854" s="549"/>
      <c r="V854" s="549"/>
      <c r="W854" s="550"/>
    </row>
    <row r="855" spans="2:23" ht="12.75">
      <c r="B855" s="90">
        <v>828</v>
      </c>
      <c r="C855" s="639"/>
      <c r="D855" s="63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51"/>
      <c r="U855" s="551"/>
      <c r="V855" s="551"/>
      <c r="W855" s="552"/>
    </row>
    <row r="856" spans="2:23" ht="12.75">
      <c r="B856" s="90">
        <v>829</v>
      </c>
      <c r="C856" s="640"/>
      <c r="D856" s="6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9"/>
      <c r="U856" s="549"/>
      <c r="V856" s="549"/>
      <c r="W856" s="550"/>
    </row>
    <row r="857" spans="2:23" ht="12.75">
      <c r="B857" s="90">
        <v>830</v>
      </c>
      <c r="C857" s="639"/>
      <c r="D857" s="63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51"/>
      <c r="U857" s="551"/>
      <c r="V857" s="551"/>
      <c r="W857" s="552"/>
    </row>
    <row r="858" spans="2:23" ht="12.75">
      <c r="B858" s="90">
        <v>831</v>
      </c>
      <c r="C858" s="640"/>
      <c r="D858" s="6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9"/>
      <c r="U858" s="549"/>
      <c r="V858" s="549"/>
      <c r="W858" s="550"/>
    </row>
    <row r="859" spans="2:23" ht="12.75">
      <c r="B859" s="90">
        <v>832</v>
      </c>
      <c r="C859" s="639"/>
      <c r="D859" s="63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51"/>
      <c r="U859" s="551"/>
      <c r="V859" s="551"/>
      <c r="W859" s="552"/>
    </row>
    <row r="860" spans="2:23" ht="12.75">
      <c r="B860" s="90">
        <v>833</v>
      </c>
      <c r="C860" s="640"/>
      <c r="D860" s="6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9"/>
      <c r="U860" s="549"/>
      <c r="V860" s="549"/>
      <c r="W860" s="550"/>
    </row>
    <row r="861" spans="2:23" ht="12.75">
      <c r="B861" s="90">
        <v>834</v>
      </c>
      <c r="C861" s="639"/>
      <c r="D861" s="63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51"/>
      <c r="U861" s="551"/>
      <c r="V861" s="551"/>
      <c r="W861" s="552"/>
    </row>
    <row r="862" spans="2:23" ht="12.75">
      <c r="B862" s="90">
        <v>835</v>
      </c>
      <c r="C862" s="640"/>
      <c r="D862" s="6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9"/>
      <c r="U862" s="549"/>
      <c r="V862" s="549"/>
      <c r="W862" s="550"/>
    </row>
    <row r="863" spans="2:23" ht="12.75">
      <c r="B863" s="90">
        <v>836</v>
      </c>
      <c r="C863" s="639"/>
      <c r="D863" s="63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51"/>
      <c r="U863" s="551"/>
      <c r="V863" s="551"/>
      <c r="W863" s="552"/>
    </row>
    <row r="864" spans="2:23" ht="12.75">
      <c r="B864" s="90">
        <v>837</v>
      </c>
      <c r="C864" s="640"/>
      <c r="D864" s="6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9"/>
      <c r="U864" s="549"/>
      <c r="V864" s="549"/>
      <c r="W864" s="550"/>
    </row>
    <row r="865" spans="2:23" ht="12.75">
      <c r="B865" s="90">
        <v>838</v>
      </c>
      <c r="C865" s="639"/>
      <c r="D865" s="63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51"/>
      <c r="U865" s="551"/>
      <c r="V865" s="551"/>
      <c r="W865" s="552"/>
    </row>
    <row r="866" spans="2:23" ht="12.75">
      <c r="B866" s="90">
        <v>839</v>
      </c>
      <c r="C866" s="640"/>
      <c r="D866" s="6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9"/>
      <c r="U866" s="549"/>
      <c r="V866" s="549"/>
      <c r="W866" s="550"/>
    </row>
    <row r="867" spans="2:23" ht="12.75">
      <c r="B867" s="90">
        <v>840</v>
      </c>
      <c r="C867" s="639"/>
      <c r="D867" s="63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51"/>
      <c r="U867" s="551"/>
      <c r="V867" s="551"/>
      <c r="W867" s="552"/>
    </row>
    <row r="868" spans="2:23" ht="12.75">
      <c r="B868" s="90">
        <v>841</v>
      </c>
      <c r="C868" s="640"/>
      <c r="D868" s="6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9"/>
      <c r="U868" s="549"/>
      <c r="V868" s="549"/>
      <c r="W868" s="550"/>
    </row>
    <row r="869" spans="2:23" ht="12.75">
      <c r="B869" s="90">
        <v>842</v>
      </c>
      <c r="C869" s="639"/>
      <c r="D869" s="63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51"/>
      <c r="U869" s="551"/>
      <c r="V869" s="551"/>
      <c r="W869" s="552"/>
    </row>
    <row r="870" spans="2:23" ht="12.75">
      <c r="B870" s="90">
        <v>843</v>
      </c>
      <c r="C870" s="640"/>
      <c r="D870" s="6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9"/>
      <c r="U870" s="549"/>
      <c r="V870" s="549"/>
      <c r="W870" s="550"/>
    </row>
    <row r="871" spans="2:23" ht="12.75">
      <c r="B871" s="90">
        <v>844</v>
      </c>
      <c r="C871" s="639"/>
      <c r="D871" s="63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51"/>
      <c r="U871" s="551"/>
      <c r="V871" s="551"/>
      <c r="W871" s="552"/>
    </row>
    <row r="872" spans="2:23" ht="12.75">
      <c r="B872" s="90">
        <v>845</v>
      </c>
      <c r="C872" s="640"/>
      <c r="D872" s="6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9"/>
      <c r="U872" s="549"/>
      <c r="V872" s="549"/>
      <c r="W872" s="550"/>
    </row>
    <row r="873" spans="2:23" ht="12.75">
      <c r="B873" s="90">
        <v>846</v>
      </c>
      <c r="C873" s="639"/>
      <c r="D873" s="63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51"/>
      <c r="U873" s="551"/>
      <c r="V873" s="551"/>
      <c r="W873" s="552"/>
    </row>
    <row r="874" spans="2:23" ht="12.75">
      <c r="B874" s="90">
        <v>847</v>
      </c>
      <c r="C874" s="640"/>
      <c r="D874" s="6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9"/>
      <c r="U874" s="549"/>
      <c r="V874" s="549"/>
      <c r="W874" s="550"/>
    </row>
    <row r="875" spans="2:23" ht="12.75">
      <c r="B875" s="90">
        <v>848</v>
      </c>
      <c r="C875" s="639"/>
      <c r="D875" s="63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51"/>
      <c r="U875" s="551"/>
      <c r="V875" s="551"/>
      <c r="W875" s="552"/>
    </row>
    <row r="876" spans="2:23" ht="12.75">
      <c r="B876" s="90">
        <v>849</v>
      </c>
      <c r="C876" s="640"/>
      <c r="D876" s="6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9"/>
      <c r="U876" s="549"/>
      <c r="V876" s="549"/>
      <c r="W876" s="550"/>
    </row>
    <row r="877" spans="2:23" ht="12.75">
      <c r="B877" s="90">
        <v>850</v>
      </c>
      <c r="C877" s="639"/>
      <c r="D877" s="63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51"/>
      <c r="U877" s="551"/>
      <c r="V877" s="551"/>
      <c r="W877" s="552"/>
    </row>
    <row r="878" spans="2:23" ht="12.75">
      <c r="B878" s="90">
        <v>851</v>
      </c>
      <c r="C878" s="640"/>
      <c r="D878" s="6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9"/>
      <c r="U878" s="549"/>
      <c r="V878" s="549"/>
      <c r="W878" s="550"/>
    </row>
    <row r="879" spans="2:23" ht="12.75">
      <c r="B879" s="90">
        <v>852</v>
      </c>
      <c r="C879" s="639"/>
      <c r="D879" s="63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51"/>
      <c r="U879" s="551"/>
      <c r="V879" s="551"/>
      <c r="W879" s="552"/>
    </row>
    <row r="880" spans="2:23" ht="12.75">
      <c r="B880" s="90">
        <v>853</v>
      </c>
      <c r="C880" s="640"/>
      <c r="D880" s="6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9"/>
      <c r="U880" s="549"/>
      <c r="V880" s="549"/>
      <c r="W880" s="550"/>
    </row>
    <row r="881" spans="2:23" ht="12.75">
      <c r="B881" s="90">
        <v>854</v>
      </c>
      <c r="C881" s="639"/>
      <c r="D881" s="63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51"/>
      <c r="U881" s="551"/>
      <c r="V881" s="551"/>
      <c r="W881" s="552"/>
    </row>
    <row r="882" spans="2:23" ht="12.75">
      <c r="B882" s="90">
        <v>855</v>
      </c>
      <c r="C882" s="640"/>
      <c r="D882" s="6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9"/>
      <c r="U882" s="549"/>
      <c r="V882" s="549"/>
      <c r="W882" s="550"/>
    </row>
    <row r="883" spans="2:23" ht="12.75">
      <c r="B883" s="90">
        <v>856</v>
      </c>
      <c r="C883" s="639"/>
      <c r="D883" s="63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51"/>
      <c r="U883" s="551"/>
      <c r="V883" s="551"/>
      <c r="W883" s="552"/>
    </row>
    <row r="884" spans="2:23" ht="12.75">
      <c r="B884" s="90">
        <v>857</v>
      </c>
      <c r="C884" s="640"/>
      <c r="D884" s="6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9"/>
      <c r="U884" s="549"/>
      <c r="V884" s="549"/>
      <c r="W884" s="550"/>
    </row>
    <row r="885" spans="2:23" ht="12.75">
      <c r="B885" s="90">
        <v>858</v>
      </c>
      <c r="C885" s="639"/>
      <c r="D885" s="63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51"/>
      <c r="U885" s="551"/>
      <c r="V885" s="551"/>
      <c r="W885" s="552"/>
    </row>
    <row r="886" spans="2:23" ht="12.75">
      <c r="B886" s="90">
        <v>859</v>
      </c>
      <c r="C886" s="640"/>
      <c r="D886" s="6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9"/>
      <c r="U886" s="549"/>
      <c r="V886" s="549"/>
      <c r="W886" s="550"/>
    </row>
    <row r="887" spans="2:23" ht="12.75">
      <c r="B887" s="90">
        <v>860</v>
      </c>
      <c r="C887" s="639"/>
      <c r="D887" s="63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51"/>
      <c r="U887" s="551"/>
      <c r="V887" s="551"/>
      <c r="W887" s="552"/>
    </row>
    <row r="888" spans="2:23" ht="12.75">
      <c r="B888" s="90">
        <v>861</v>
      </c>
      <c r="C888" s="640"/>
      <c r="D888" s="6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9"/>
      <c r="U888" s="549"/>
      <c r="V888" s="549"/>
      <c r="W888" s="550"/>
    </row>
    <row r="889" spans="2:23" ht="12.75">
      <c r="B889" s="90">
        <v>862</v>
      </c>
      <c r="C889" s="639"/>
      <c r="D889" s="63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51"/>
      <c r="U889" s="551"/>
      <c r="V889" s="551"/>
      <c r="W889" s="552"/>
    </row>
    <row r="890" spans="2:23" ht="12.75">
      <c r="B890" s="90">
        <v>863</v>
      </c>
      <c r="C890" s="640"/>
      <c r="D890" s="6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9"/>
      <c r="U890" s="549"/>
      <c r="V890" s="549"/>
      <c r="W890" s="550"/>
    </row>
    <row r="891" spans="2:23" ht="12.75">
      <c r="B891" s="90">
        <v>864</v>
      </c>
      <c r="C891" s="639"/>
      <c r="D891" s="63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51"/>
      <c r="U891" s="551"/>
      <c r="V891" s="551"/>
      <c r="W891" s="552"/>
    </row>
    <row r="892" spans="2:23" ht="12.75">
      <c r="B892" s="90">
        <v>865</v>
      </c>
      <c r="C892" s="640"/>
      <c r="D892" s="6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9"/>
      <c r="U892" s="549"/>
      <c r="V892" s="549"/>
      <c r="W892" s="550"/>
    </row>
    <row r="893" spans="2:23" ht="12.75">
      <c r="B893" s="90">
        <v>866</v>
      </c>
      <c r="C893" s="639"/>
      <c r="D893" s="63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51"/>
      <c r="U893" s="551"/>
      <c r="V893" s="551"/>
      <c r="W893" s="552"/>
    </row>
    <row r="894" spans="2:23" ht="12.75">
      <c r="B894" s="90">
        <v>867</v>
      </c>
      <c r="C894" s="640"/>
      <c r="D894" s="6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9"/>
      <c r="U894" s="549"/>
      <c r="V894" s="549"/>
      <c r="W894" s="550"/>
    </row>
    <row r="895" spans="2:23" ht="12.75">
      <c r="B895" s="90">
        <v>868</v>
      </c>
      <c r="C895" s="639"/>
      <c r="D895" s="63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51"/>
      <c r="U895" s="551"/>
      <c r="V895" s="551"/>
      <c r="W895" s="552"/>
    </row>
    <row r="896" spans="2:23" ht="12.75">
      <c r="B896" s="90">
        <v>869</v>
      </c>
      <c r="C896" s="640"/>
      <c r="D896" s="6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9"/>
      <c r="U896" s="549"/>
      <c r="V896" s="549"/>
      <c r="W896" s="550"/>
    </row>
    <row r="897" spans="2:23" ht="12.75">
      <c r="B897" s="90">
        <v>870</v>
      </c>
      <c r="C897" s="639"/>
      <c r="D897" s="63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51"/>
      <c r="U897" s="551"/>
      <c r="V897" s="551"/>
      <c r="W897" s="552"/>
    </row>
    <row r="898" spans="2:23" ht="12.75">
      <c r="B898" s="90">
        <v>871</v>
      </c>
      <c r="C898" s="640"/>
      <c r="D898" s="6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9"/>
      <c r="U898" s="549"/>
      <c r="V898" s="549"/>
      <c r="W898" s="550"/>
    </row>
    <row r="899" spans="2:23" ht="12.75">
      <c r="B899" s="90">
        <v>872</v>
      </c>
      <c r="C899" s="639"/>
      <c r="D899" s="63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51"/>
      <c r="U899" s="551"/>
      <c r="V899" s="551"/>
      <c r="W899" s="552"/>
    </row>
    <row r="900" spans="2:23" ht="12.75">
      <c r="B900" s="90">
        <v>873</v>
      </c>
      <c r="C900" s="640"/>
      <c r="D900" s="6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9"/>
      <c r="U900" s="549"/>
      <c r="V900" s="549"/>
      <c r="W900" s="550"/>
    </row>
    <row r="901" spans="2:23" ht="12.75">
      <c r="B901" s="90">
        <v>874</v>
      </c>
      <c r="C901" s="639"/>
      <c r="D901" s="63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51"/>
      <c r="U901" s="551"/>
      <c r="V901" s="551"/>
      <c r="W901" s="552"/>
    </row>
    <row r="902" spans="2:23" ht="12.75">
      <c r="B902" s="90">
        <v>875</v>
      </c>
      <c r="C902" s="640"/>
      <c r="D902" s="6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9"/>
      <c r="U902" s="549"/>
      <c r="V902" s="549"/>
      <c r="W902" s="550"/>
    </row>
    <row r="903" spans="2:23" ht="12.75">
      <c r="B903" s="90">
        <v>876</v>
      </c>
      <c r="C903" s="639"/>
      <c r="D903" s="63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51"/>
      <c r="U903" s="551"/>
      <c r="V903" s="551"/>
      <c r="W903" s="552"/>
    </row>
    <row r="904" spans="2:23" ht="12.75">
      <c r="B904" s="90">
        <v>877</v>
      </c>
      <c r="C904" s="640"/>
      <c r="D904" s="6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9"/>
      <c r="U904" s="549"/>
      <c r="V904" s="549"/>
      <c r="W904" s="550"/>
    </row>
    <row r="905" spans="2:23" ht="12.75">
      <c r="B905" s="90">
        <v>878</v>
      </c>
      <c r="C905" s="639"/>
      <c r="D905" s="63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51"/>
      <c r="U905" s="551"/>
      <c r="V905" s="551"/>
      <c r="W905" s="552"/>
    </row>
    <row r="906" spans="2:23" ht="12.75">
      <c r="B906" s="90">
        <v>879</v>
      </c>
      <c r="C906" s="640"/>
      <c r="D906" s="6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9"/>
      <c r="U906" s="549"/>
      <c r="V906" s="549"/>
      <c r="W906" s="550"/>
    </row>
    <row r="907" spans="2:23" ht="12.75">
      <c r="B907" s="90">
        <v>880</v>
      </c>
      <c r="C907" s="639"/>
      <c r="D907" s="63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51"/>
      <c r="U907" s="551"/>
      <c r="V907" s="551"/>
      <c r="W907" s="552"/>
    </row>
    <row r="908" spans="2:23" ht="12.75">
      <c r="B908" s="90">
        <v>881</v>
      </c>
      <c r="C908" s="640"/>
      <c r="D908" s="6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9"/>
      <c r="U908" s="549"/>
      <c r="V908" s="549"/>
      <c r="W908" s="550"/>
    </row>
    <row r="909" spans="2:23" ht="12.75">
      <c r="B909" s="90">
        <v>882</v>
      </c>
      <c r="C909" s="639"/>
      <c r="D909" s="63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51"/>
      <c r="U909" s="551"/>
      <c r="V909" s="551"/>
      <c r="W909" s="552"/>
    </row>
    <row r="910" spans="2:23" ht="12.75">
      <c r="B910" s="90">
        <v>883</v>
      </c>
      <c r="C910" s="640"/>
      <c r="D910" s="6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9"/>
      <c r="U910" s="549"/>
      <c r="V910" s="549"/>
      <c r="W910" s="550"/>
    </row>
    <row r="911" spans="2:23" ht="12.75">
      <c r="B911" s="90">
        <v>884</v>
      </c>
      <c r="C911" s="639"/>
      <c r="D911" s="63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51"/>
      <c r="U911" s="551"/>
      <c r="V911" s="551"/>
      <c r="W911" s="552"/>
    </row>
    <row r="912" spans="2:23" ht="12.75">
      <c r="B912" s="90">
        <v>885</v>
      </c>
      <c r="C912" s="640"/>
      <c r="D912" s="6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9"/>
      <c r="U912" s="549"/>
      <c r="V912" s="549"/>
      <c r="W912" s="550"/>
    </row>
    <row r="913" spans="2:23" ht="12.75">
      <c r="B913" s="90">
        <v>886</v>
      </c>
      <c r="C913" s="639"/>
      <c r="D913" s="63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51"/>
      <c r="U913" s="551"/>
      <c r="V913" s="551"/>
      <c r="W913" s="552"/>
    </row>
    <row r="914" spans="2:23" ht="12.75">
      <c r="B914" s="90">
        <v>887</v>
      </c>
      <c r="C914" s="640"/>
      <c r="D914" s="6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9"/>
      <c r="U914" s="549"/>
      <c r="V914" s="549"/>
      <c r="W914" s="550"/>
    </row>
    <row r="915" spans="2:23" ht="12.75">
      <c r="B915" s="90">
        <v>888</v>
      </c>
      <c r="C915" s="639"/>
      <c r="D915" s="63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51"/>
      <c r="U915" s="551"/>
      <c r="V915" s="551"/>
      <c r="W915" s="552"/>
    </row>
    <row r="916" spans="2:23" ht="12.75">
      <c r="B916" s="90">
        <v>889</v>
      </c>
      <c r="C916" s="640"/>
      <c r="D916" s="6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9"/>
      <c r="U916" s="549"/>
      <c r="V916" s="549"/>
      <c r="W916" s="550"/>
    </row>
    <row r="917" spans="2:23" ht="12.75">
      <c r="B917" s="90">
        <v>890</v>
      </c>
      <c r="C917" s="639"/>
      <c r="D917" s="63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51"/>
      <c r="U917" s="551"/>
      <c r="V917" s="551"/>
      <c r="W917" s="552"/>
    </row>
    <row r="918" spans="2:23" ht="12.75">
      <c r="B918" s="90">
        <v>891</v>
      </c>
      <c r="C918" s="640"/>
      <c r="D918" s="6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9"/>
      <c r="U918" s="549"/>
      <c r="V918" s="549"/>
      <c r="W918" s="550"/>
    </row>
    <row r="919" spans="2:23" ht="12.75">
      <c r="B919" s="90">
        <v>892</v>
      </c>
      <c r="C919" s="639"/>
      <c r="D919" s="63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51"/>
      <c r="U919" s="551"/>
      <c r="V919" s="551"/>
      <c r="W919" s="552"/>
    </row>
    <row r="920" spans="2:23" ht="12.75">
      <c r="B920" s="90">
        <v>893</v>
      </c>
      <c r="C920" s="640"/>
      <c r="D920" s="6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9"/>
      <c r="U920" s="549"/>
      <c r="V920" s="549"/>
      <c r="W920" s="550"/>
    </row>
    <row r="921" spans="2:23" ht="12.75">
      <c r="B921" s="90">
        <v>894</v>
      </c>
      <c r="C921" s="639"/>
      <c r="D921" s="63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51"/>
      <c r="U921" s="551"/>
      <c r="V921" s="551"/>
      <c r="W921" s="552"/>
    </row>
    <row r="922" spans="2:23" ht="12.75">
      <c r="B922" s="90">
        <v>895</v>
      </c>
      <c r="C922" s="640"/>
      <c r="D922" s="6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9"/>
      <c r="U922" s="549"/>
      <c r="V922" s="549"/>
      <c r="W922" s="550"/>
    </row>
    <row r="923" spans="2:23" ht="12.75">
      <c r="B923" s="90">
        <v>896</v>
      </c>
      <c r="C923" s="639"/>
      <c r="D923" s="63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51"/>
      <c r="U923" s="551"/>
      <c r="V923" s="551"/>
      <c r="W923" s="552"/>
    </row>
    <row r="924" spans="2:23" ht="12.75">
      <c r="B924" s="90">
        <v>897</v>
      </c>
      <c r="C924" s="640"/>
      <c r="D924" s="6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9"/>
      <c r="U924" s="549"/>
      <c r="V924" s="549"/>
      <c r="W924" s="550"/>
    </row>
    <row r="925" spans="2:23" ht="12.75">
      <c r="B925" s="90">
        <v>898</v>
      </c>
      <c r="C925" s="639"/>
      <c r="D925" s="63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51"/>
      <c r="U925" s="551"/>
      <c r="V925" s="551"/>
      <c r="W925" s="552"/>
    </row>
    <row r="926" spans="2:23" ht="12.75">
      <c r="B926" s="90">
        <v>899</v>
      </c>
      <c r="C926" s="640"/>
      <c r="D926" s="6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9"/>
      <c r="U926" s="549"/>
      <c r="V926" s="549"/>
      <c r="W926" s="550"/>
    </row>
    <row r="927" spans="2:23" ht="12.75">
      <c r="B927" s="90">
        <v>900</v>
      </c>
      <c r="C927" s="639"/>
      <c r="D927" s="63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51"/>
      <c r="U927" s="551"/>
      <c r="V927" s="551"/>
      <c r="W927" s="552"/>
    </row>
    <row r="928" spans="2:23" ht="12.75">
      <c r="B928" s="90">
        <v>901</v>
      </c>
      <c r="C928" s="640"/>
      <c r="D928" s="6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9"/>
      <c r="U928" s="549"/>
      <c r="V928" s="549"/>
      <c r="W928" s="550"/>
    </row>
    <row r="929" spans="2:23" ht="12.75">
      <c r="B929" s="90">
        <v>902</v>
      </c>
      <c r="C929" s="639"/>
      <c r="D929" s="63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51"/>
      <c r="U929" s="551"/>
      <c r="V929" s="551"/>
      <c r="W929" s="552"/>
    </row>
    <row r="930" spans="2:23" ht="12.75">
      <c r="B930" s="90">
        <v>903</v>
      </c>
      <c r="C930" s="640"/>
      <c r="D930" s="6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9"/>
      <c r="U930" s="549"/>
      <c r="V930" s="549"/>
      <c r="W930" s="550"/>
    </row>
    <row r="931" spans="2:23" ht="12.75">
      <c r="B931" s="90">
        <v>904</v>
      </c>
      <c r="C931" s="639"/>
      <c r="D931" s="63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51"/>
      <c r="U931" s="551"/>
      <c r="V931" s="551"/>
      <c r="W931" s="552"/>
    </row>
    <row r="932" spans="2:23" ht="12.75">
      <c r="B932" s="90">
        <v>905</v>
      </c>
      <c r="C932" s="640"/>
      <c r="D932" s="6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9"/>
      <c r="U932" s="549"/>
      <c r="V932" s="549"/>
      <c r="W932" s="550"/>
    </row>
    <row r="933" spans="2:23" ht="12.75">
      <c r="B933" s="90">
        <v>906</v>
      </c>
      <c r="C933" s="639"/>
      <c r="D933" s="63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51"/>
      <c r="U933" s="551"/>
      <c r="V933" s="551"/>
      <c r="W933" s="552"/>
    </row>
    <row r="934" spans="2:23" ht="12.75">
      <c r="B934" s="90">
        <v>907</v>
      </c>
      <c r="C934" s="640"/>
      <c r="D934" s="6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9"/>
      <c r="U934" s="549"/>
      <c r="V934" s="549"/>
      <c r="W934" s="550"/>
    </row>
    <row r="935" spans="2:23" ht="12.75">
      <c r="B935" s="90">
        <v>908</v>
      </c>
      <c r="C935" s="639"/>
      <c r="D935" s="63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51"/>
      <c r="U935" s="551"/>
      <c r="V935" s="551"/>
      <c r="W935" s="552"/>
    </row>
    <row r="936" spans="2:23" ht="12.75">
      <c r="B936" s="90">
        <v>909</v>
      </c>
      <c r="C936" s="640"/>
      <c r="D936" s="6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9"/>
      <c r="U936" s="549"/>
      <c r="V936" s="549"/>
      <c r="W936" s="550"/>
    </row>
    <row r="937" spans="2:23" ht="12.75">
      <c r="B937" s="90">
        <v>910</v>
      </c>
      <c r="C937" s="639"/>
      <c r="D937" s="63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51"/>
      <c r="U937" s="551"/>
      <c r="V937" s="551"/>
      <c r="W937" s="552"/>
    </row>
    <row r="938" spans="2:23" ht="12.75">
      <c r="B938" s="90">
        <v>911</v>
      </c>
      <c r="C938" s="640"/>
      <c r="D938" s="6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9"/>
      <c r="U938" s="549"/>
      <c r="V938" s="549"/>
      <c r="W938" s="550"/>
    </row>
    <row r="939" spans="2:23" ht="12.75">
      <c r="B939" s="90">
        <v>912</v>
      </c>
      <c r="C939" s="639"/>
      <c r="D939" s="63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51"/>
      <c r="U939" s="551"/>
      <c r="V939" s="551"/>
      <c r="W939" s="552"/>
    </row>
    <row r="940" spans="2:23" ht="12.75">
      <c r="B940" s="90">
        <v>913</v>
      </c>
      <c r="C940" s="640"/>
      <c r="D940" s="6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9"/>
      <c r="U940" s="549"/>
      <c r="V940" s="549"/>
      <c r="W940" s="550"/>
    </row>
    <row r="941" spans="2:23" ht="12.75">
      <c r="B941" s="90">
        <v>914</v>
      </c>
      <c r="C941" s="639"/>
      <c r="D941" s="63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51"/>
      <c r="U941" s="551"/>
      <c r="V941" s="551"/>
      <c r="W941" s="552"/>
    </row>
    <row r="942" spans="2:23" ht="12.75">
      <c r="B942" s="90">
        <v>915</v>
      </c>
      <c r="C942" s="640"/>
      <c r="D942" s="6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9"/>
      <c r="U942" s="549"/>
      <c r="V942" s="549"/>
      <c r="W942" s="550"/>
    </row>
    <row r="943" spans="2:23" ht="12.75">
      <c r="B943" s="90">
        <v>916</v>
      </c>
      <c r="C943" s="639"/>
      <c r="D943" s="63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51"/>
      <c r="U943" s="551"/>
      <c r="V943" s="551"/>
      <c r="W943" s="552"/>
    </row>
    <row r="944" spans="2:23" ht="12.75">
      <c r="B944" s="90">
        <v>917</v>
      </c>
      <c r="C944" s="640"/>
      <c r="D944" s="6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9"/>
      <c r="U944" s="549"/>
      <c r="V944" s="549"/>
      <c r="W944" s="550"/>
    </row>
    <row r="945" spans="2:23" ht="12.75">
      <c r="B945" s="90">
        <v>918</v>
      </c>
      <c r="C945" s="639"/>
      <c r="D945" s="63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51"/>
      <c r="U945" s="551"/>
      <c r="V945" s="551"/>
      <c r="W945" s="552"/>
    </row>
    <row r="946" spans="2:23" ht="12.75">
      <c r="B946" s="90">
        <v>919</v>
      </c>
      <c r="C946" s="640"/>
      <c r="D946" s="6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9"/>
      <c r="U946" s="549"/>
      <c r="V946" s="549"/>
      <c r="W946" s="550"/>
    </row>
    <row r="947" spans="2:23" ht="12.75">
      <c r="B947" s="90">
        <v>920</v>
      </c>
      <c r="C947" s="639"/>
      <c r="D947" s="63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51"/>
      <c r="U947" s="551"/>
      <c r="V947" s="551"/>
      <c r="W947" s="552"/>
    </row>
    <row r="948" spans="2:23" ht="12.75">
      <c r="B948" s="90">
        <v>921</v>
      </c>
      <c r="C948" s="640"/>
      <c r="D948" s="6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9"/>
      <c r="U948" s="549"/>
      <c r="V948" s="549"/>
      <c r="W948" s="550"/>
    </row>
    <row r="949" spans="2:23" ht="12.75">
      <c r="B949" s="90">
        <v>922</v>
      </c>
      <c r="C949" s="639"/>
      <c r="D949" s="63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51"/>
      <c r="U949" s="551"/>
      <c r="V949" s="551"/>
      <c r="W949" s="552"/>
    </row>
    <row r="950" spans="2:23" ht="12.75">
      <c r="B950" s="90">
        <v>923</v>
      </c>
      <c r="C950" s="640"/>
      <c r="D950" s="6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9"/>
      <c r="U950" s="549"/>
      <c r="V950" s="549"/>
      <c r="W950" s="550"/>
    </row>
    <row r="951" spans="2:23" ht="12.75">
      <c r="B951" s="90">
        <v>924</v>
      </c>
      <c r="C951" s="639"/>
      <c r="D951" s="63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51"/>
      <c r="U951" s="551"/>
      <c r="V951" s="551"/>
      <c r="W951" s="552"/>
    </row>
    <row r="952" spans="2:23" ht="12.75">
      <c r="B952" s="90">
        <v>925</v>
      </c>
      <c r="C952" s="640"/>
      <c r="D952" s="6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9"/>
      <c r="U952" s="549"/>
      <c r="V952" s="549"/>
      <c r="W952" s="550"/>
    </row>
    <row r="953" spans="2:23" ht="12.75">
      <c r="B953" s="90">
        <v>926</v>
      </c>
      <c r="C953" s="639"/>
      <c r="D953" s="63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51"/>
      <c r="U953" s="551"/>
      <c r="V953" s="551"/>
      <c r="W953" s="552"/>
    </row>
    <row r="954" spans="2:23" ht="12.75">
      <c r="B954" s="90">
        <v>927</v>
      </c>
      <c r="C954" s="640"/>
      <c r="D954" s="6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9"/>
      <c r="U954" s="549"/>
      <c r="V954" s="549"/>
      <c r="W954" s="550"/>
    </row>
    <row r="955" spans="2:23" ht="12.75">
      <c r="B955" s="90">
        <v>928</v>
      </c>
      <c r="C955" s="639"/>
      <c r="D955" s="63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51"/>
      <c r="U955" s="551"/>
      <c r="V955" s="551"/>
      <c r="W955" s="552"/>
    </row>
    <row r="956" spans="2:23" ht="12.75">
      <c r="B956" s="90">
        <v>929</v>
      </c>
      <c r="C956" s="640"/>
      <c r="D956" s="6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9"/>
      <c r="U956" s="549"/>
      <c r="V956" s="549"/>
      <c r="W956" s="550"/>
    </row>
    <row r="957" spans="2:23" ht="12.75">
      <c r="B957" s="90">
        <v>930</v>
      </c>
      <c r="C957" s="639"/>
      <c r="D957" s="63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51"/>
      <c r="U957" s="551"/>
      <c r="V957" s="551"/>
      <c r="W957" s="552"/>
    </row>
    <row r="958" spans="2:23" ht="12.75">
      <c r="B958" s="90">
        <v>931</v>
      </c>
      <c r="C958" s="640"/>
      <c r="D958" s="6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9"/>
      <c r="U958" s="549"/>
      <c r="V958" s="549"/>
      <c r="W958" s="550"/>
    </row>
    <row r="959" spans="2:23" ht="12.75">
      <c r="B959" s="90">
        <v>932</v>
      </c>
      <c r="C959" s="639"/>
      <c r="D959" s="63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51"/>
      <c r="U959" s="551"/>
      <c r="V959" s="551"/>
      <c r="W959" s="552"/>
    </row>
    <row r="960" spans="2:23" ht="12.75">
      <c r="B960" s="90">
        <v>933</v>
      </c>
      <c r="C960" s="640"/>
      <c r="D960" s="6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9"/>
      <c r="U960" s="549"/>
      <c r="V960" s="549"/>
      <c r="W960" s="550"/>
    </row>
    <row r="961" spans="2:23" ht="12.75">
      <c r="B961" s="90">
        <v>934</v>
      </c>
      <c r="C961" s="639"/>
      <c r="D961" s="63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51"/>
      <c r="U961" s="551"/>
      <c r="V961" s="551"/>
      <c r="W961" s="552"/>
    </row>
    <row r="962" spans="2:23" ht="12.75">
      <c r="B962" s="90">
        <v>935</v>
      </c>
      <c r="C962" s="640"/>
      <c r="D962" s="6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9"/>
      <c r="U962" s="549"/>
      <c r="V962" s="549"/>
      <c r="W962" s="550"/>
    </row>
    <row r="963" spans="2:23" ht="12.75">
      <c r="B963" s="90">
        <v>936</v>
      </c>
      <c r="C963" s="639"/>
      <c r="D963" s="63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51"/>
      <c r="U963" s="551"/>
      <c r="V963" s="551"/>
      <c r="W963" s="552"/>
    </row>
    <row r="964" spans="2:23" ht="12.75">
      <c r="B964" s="90">
        <v>937</v>
      </c>
      <c r="C964" s="640"/>
      <c r="D964" s="6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9"/>
      <c r="U964" s="549"/>
      <c r="V964" s="549"/>
      <c r="W964" s="550"/>
    </row>
    <row r="965" spans="2:23" ht="12.75">
      <c r="B965" s="90">
        <v>938</v>
      </c>
      <c r="C965" s="639"/>
      <c r="D965" s="63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51"/>
      <c r="U965" s="551"/>
      <c r="V965" s="551"/>
      <c r="W965" s="552"/>
    </row>
    <row r="966" spans="2:23" ht="12.75">
      <c r="B966" s="90">
        <v>939</v>
      </c>
      <c r="C966" s="640"/>
      <c r="D966" s="6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9"/>
      <c r="U966" s="549"/>
      <c r="V966" s="549"/>
      <c r="W966" s="550"/>
    </row>
    <row r="967" spans="2:23" ht="12.75">
      <c r="B967" s="90">
        <v>940</v>
      </c>
      <c r="C967" s="639"/>
      <c r="D967" s="63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51"/>
      <c r="U967" s="551"/>
      <c r="V967" s="551"/>
      <c r="W967" s="552"/>
    </row>
    <row r="968" spans="2:23" ht="12.75">
      <c r="B968" s="90">
        <v>941</v>
      </c>
      <c r="C968" s="640"/>
      <c r="D968" s="6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9"/>
      <c r="U968" s="549"/>
      <c r="V968" s="549"/>
      <c r="W968" s="550"/>
    </row>
    <row r="969" spans="2:23" ht="12.75">
      <c r="B969" s="90">
        <v>942</v>
      </c>
      <c r="C969" s="639"/>
      <c r="D969" s="63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51"/>
      <c r="U969" s="551"/>
      <c r="V969" s="551"/>
      <c r="W969" s="552"/>
    </row>
    <row r="970" spans="2:23" ht="12.75">
      <c r="B970" s="90">
        <v>943</v>
      </c>
      <c r="C970" s="640"/>
      <c r="D970" s="6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9"/>
      <c r="U970" s="549"/>
      <c r="V970" s="549"/>
      <c r="W970" s="550"/>
    </row>
    <row r="971" spans="2:23" ht="12.75">
      <c r="B971" s="90">
        <v>944</v>
      </c>
      <c r="C971" s="639"/>
      <c r="D971" s="63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51"/>
      <c r="U971" s="551"/>
      <c r="V971" s="551"/>
      <c r="W971" s="552"/>
    </row>
    <row r="972" spans="2:23" ht="12.75">
      <c r="B972" s="90">
        <v>945</v>
      </c>
      <c r="C972" s="640"/>
      <c r="D972" s="6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9"/>
      <c r="U972" s="549"/>
      <c r="V972" s="549"/>
      <c r="W972" s="550"/>
    </row>
    <row r="973" spans="2:23" ht="12.75">
      <c r="B973" s="90">
        <v>946</v>
      </c>
      <c r="C973" s="639"/>
      <c r="D973" s="63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51"/>
      <c r="U973" s="551"/>
      <c r="V973" s="551"/>
      <c r="W973" s="552"/>
    </row>
    <row r="974" spans="2:23" ht="12.75">
      <c r="B974" s="90">
        <v>947</v>
      </c>
      <c r="C974" s="640"/>
      <c r="D974" s="6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9"/>
      <c r="U974" s="549"/>
      <c r="V974" s="549"/>
      <c r="W974" s="550"/>
    </row>
    <row r="975" spans="2:23" ht="12.75">
      <c r="B975" s="90">
        <v>948</v>
      </c>
      <c r="C975" s="639"/>
      <c r="D975" s="63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51"/>
      <c r="U975" s="551"/>
      <c r="V975" s="551"/>
      <c r="W975" s="552"/>
    </row>
    <row r="976" spans="2:23" ht="12.75">
      <c r="B976" s="90">
        <v>949</v>
      </c>
      <c r="C976" s="640"/>
      <c r="D976" s="6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9"/>
      <c r="U976" s="549"/>
      <c r="V976" s="549"/>
      <c r="W976" s="550"/>
    </row>
    <row r="977" spans="2:23" ht="12.75">
      <c r="B977" s="90">
        <v>950</v>
      </c>
      <c r="C977" s="639"/>
      <c r="D977" s="63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51"/>
      <c r="U977" s="551"/>
      <c r="V977" s="551"/>
      <c r="W977" s="552"/>
    </row>
    <row r="978" spans="2:23" ht="12.75">
      <c r="B978" s="90">
        <v>951</v>
      </c>
      <c r="C978" s="640"/>
      <c r="D978" s="6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9"/>
      <c r="U978" s="549"/>
      <c r="V978" s="549"/>
      <c r="W978" s="550"/>
    </row>
    <row r="979" spans="2:23" ht="12.75">
      <c r="B979" s="90">
        <v>952</v>
      </c>
      <c r="C979" s="639"/>
      <c r="D979" s="63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51"/>
      <c r="U979" s="551"/>
      <c r="V979" s="551"/>
      <c r="W979" s="552"/>
    </row>
    <row r="980" spans="2:23" ht="12.75">
      <c r="B980" s="90">
        <v>953</v>
      </c>
      <c r="C980" s="640"/>
      <c r="D980" s="6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9"/>
      <c r="U980" s="549"/>
      <c r="V980" s="549"/>
      <c r="W980" s="550"/>
    </row>
    <row r="981" spans="2:23" ht="12.75">
      <c r="B981" s="90">
        <v>954</v>
      </c>
      <c r="C981" s="639"/>
      <c r="D981" s="63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51"/>
      <c r="U981" s="551"/>
      <c r="V981" s="551"/>
      <c r="W981" s="552"/>
    </row>
    <row r="982" spans="2:23" ht="12.75">
      <c r="B982" s="90">
        <v>955</v>
      </c>
      <c r="C982" s="640"/>
      <c r="D982" s="6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9"/>
      <c r="U982" s="549"/>
      <c r="V982" s="549"/>
      <c r="W982" s="550"/>
    </row>
    <row r="983" spans="2:23" ht="12.75">
      <c r="B983" s="90">
        <v>956</v>
      </c>
      <c r="C983" s="639"/>
      <c r="D983" s="63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51"/>
      <c r="U983" s="551"/>
      <c r="V983" s="551"/>
      <c r="W983" s="552"/>
    </row>
    <row r="984" spans="2:23" ht="12.75">
      <c r="B984" s="90">
        <v>957</v>
      </c>
      <c r="C984" s="640"/>
      <c r="D984" s="6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9"/>
      <c r="U984" s="549"/>
      <c r="V984" s="549"/>
      <c r="W984" s="550"/>
    </row>
    <row r="985" spans="2:23" ht="12.75">
      <c r="B985" s="90">
        <v>958</v>
      </c>
      <c r="C985" s="639"/>
      <c r="D985" s="63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51"/>
      <c r="U985" s="551"/>
      <c r="V985" s="551"/>
      <c r="W985" s="552"/>
    </row>
    <row r="986" spans="2:23" ht="12.75">
      <c r="B986" s="90">
        <v>959</v>
      </c>
      <c r="C986" s="640"/>
      <c r="D986" s="6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9"/>
      <c r="U986" s="549"/>
      <c r="V986" s="549"/>
      <c r="W986" s="550"/>
    </row>
    <row r="987" spans="2:23" ht="12.75">
      <c r="B987" s="90">
        <v>960</v>
      </c>
      <c r="C987" s="639"/>
      <c r="D987" s="63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51"/>
      <c r="U987" s="551"/>
      <c r="V987" s="551"/>
      <c r="W987" s="552"/>
    </row>
    <row r="988" spans="2:23" ht="12.75">
      <c r="B988" s="90">
        <v>961</v>
      </c>
      <c r="C988" s="640"/>
      <c r="D988" s="6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9"/>
      <c r="U988" s="549"/>
      <c r="V988" s="549"/>
      <c r="W988" s="550"/>
    </row>
    <row r="989" spans="2:23" ht="12.75">
      <c r="B989" s="90">
        <v>962</v>
      </c>
      <c r="C989" s="639"/>
      <c r="D989" s="63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51"/>
      <c r="U989" s="551"/>
      <c r="V989" s="551"/>
      <c r="W989" s="552"/>
    </row>
    <row r="990" spans="2:23" ht="12.75">
      <c r="B990" s="90">
        <v>963</v>
      </c>
      <c r="C990" s="640"/>
      <c r="D990" s="6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9"/>
      <c r="U990" s="549"/>
      <c r="V990" s="549"/>
      <c r="W990" s="550"/>
    </row>
    <row r="991" spans="2:23" ht="12.75">
      <c r="B991" s="90">
        <v>964</v>
      </c>
      <c r="C991" s="639"/>
      <c r="D991" s="63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51"/>
      <c r="U991" s="551"/>
      <c r="V991" s="551"/>
      <c r="W991" s="552"/>
    </row>
    <row r="992" spans="2:23" ht="12.75">
      <c r="B992" s="90">
        <v>965</v>
      </c>
      <c r="C992" s="640"/>
      <c r="D992" s="6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9"/>
      <c r="U992" s="549"/>
      <c r="V992" s="549"/>
      <c r="W992" s="550"/>
    </row>
    <row r="993" spans="2:23" ht="12.75">
      <c r="B993" s="90">
        <v>966</v>
      </c>
      <c r="C993" s="639"/>
      <c r="D993" s="63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51"/>
      <c r="U993" s="551"/>
      <c r="V993" s="551"/>
      <c r="W993" s="552"/>
    </row>
    <row r="994" spans="2:23" ht="12.75">
      <c r="B994" s="90">
        <v>967</v>
      </c>
      <c r="C994" s="640"/>
      <c r="D994" s="6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9"/>
      <c r="U994" s="549"/>
      <c r="V994" s="549"/>
      <c r="W994" s="550"/>
    </row>
    <row r="995" spans="2:23" ht="12.75">
      <c r="B995" s="90">
        <v>968</v>
      </c>
      <c r="C995" s="639"/>
      <c r="D995" s="63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51"/>
      <c r="U995" s="551"/>
      <c r="V995" s="551"/>
      <c r="W995" s="552"/>
    </row>
    <row r="996" spans="2:23" ht="12.75">
      <c r="B996" s="90">
        <v>969</v>
      </c>
      <c r="C996" s="640"/>
      <c r="D996" s="6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9"/>
      <c r="U996" s="549"/>
      <c r="V996" s="549"/>
      <c r="W996" s="550"/>
    </row>
    <row r="997" spans="2:23" ht="12.75">
      <c r="B997" s="90">
        <v>970</v>
      </c>
      <c r="C997" s="639"/>
      <c r="D997" s="63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51"/>
      <c r="U997" s="551"/>
      <c r="V997" s="551"/>
      <c r="W997" s="552"/>
    </row>
    <row r="998" spans="2:23" ht="12.75">
      <c r="B998" s="90">
        <v>971</v>
      </c>
      <c r="C998" s="640"/>
      <c r="D998" s="6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9"/>
      <c r="U998" s="549"/>
      <c r="V998" s="549"/>
      <c r="W998" s="550"/>
    </row>
    <row r="999" spans="2:23" ht="12.75">
      <c r="B999" s="90">
        <v>972</v>
      </c>
      <c r="C999" s="639"/>
      <c r="D999" s="63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51"/>
      <c r="U999" s="551"/>
      <c r="V999" s="551"/>
      <c r="W999" s="552"/>
    </row>
    <row r="1000" spans="2:23" ht="12.75">
      <c r="B1000" s="90">
        <v>973</v>
      </c>
      <c r="C1000" s="640"/>
      <c r="D1000" s="6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9"/>
      <c r="U1000" s="549"/>
      <c r="V1000" s="549"/>
      <c r="W1000" s="550"/>
    </row>
    <row r="1001" spans="2:23" ht="12.75">
      <c r="B1001" s="90">
        <v>974</v>
      </c>
      <c r="C1001" s="639"/>
      <c r="D1001" s="63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51"/>
      <c r="U1001" s="551"/>
      <c r="V1001" s="551"/>
      <c r="W1001" s="552"/>
    </row>
    <row r="1002" spans="2:23" ht="12.75">
      <c r="B1002" s="90">
        <v>975</v>
      </c>
      <c r="C1002" s="640"/>
      <c r="D1002" s="6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9"/>
      <c r="U1002" s="549"/>
      <c r="V1002" s="549"/>
      <c r="W1002" s="550"/>
    </row>
    <row r="1003" spans="2:23" ht="12.75">
      <c r="B1003" s="90">
        <v>976</v>
      </c>
      <c r="C1003" s="639"/>
      <c r="D1003" s="63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51"/>
      <c r="U1003" s="551"/>
      <c r="V1003" s="551"/>
      <c r="W1003" s="552"/>
    </row>
    <row r="1004" spans="2:23" ht="12.75">
      <c r="B1004" s="90">
        <v>977</v>
      </c>
      <c r="C1004" s="640"/>
      <c r="D1004" s="6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9"/>
      <c r="U1004" s="549"/>
      <c r="V1004" s="549"/>
      <c r="W1004" s="550"/>
    </row>
    <row r="1005" spans="2:23" ht="12.75">
      <c r="B1005" s="90">
        <v>978</v>
      </c>
      <c r="C1005" s="639"/>
      <c r="D1005" s="63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51"/>
      <c r="U1005" s="551"/>
      <c r="V1005" s="551"/>
      <c r="W1005" s="552"/>
    </row>
    <row r="1006" spans="2:23" ht="12.75">
      <c r="B1006" s="90">
        <v>979</v>
      </c>
      <c r="C1006" s="640"/>
      <c r="D1006" s="6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9"/>
      <c r="U1006" s="549"/>
      <c r="V1006" s="549"/>
      <c r="W1006" s="550"/>
    </row>
    <row r="1007" spans="2:23" ht="12.75">
      <c r="B1007" s="90">
        <v>980</v>
      </c>
      <c r="C1007" s="639"/>
      <c r="D1007" s="63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51"/>
      <c r="U1007" s="551"/>
      <c r="V1007" s="551"/>
      <c r="W1007" s="552"/>
    </row>
    <row r="1008" spans="2:23" ht="12.75">
      <c r="B1008" s="90">
        <v>981</v>
      </c>
      <c r="C1008" s="640"/>
      <c r="D1008" s="6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9"/>
      <c r="U1008" s="549"/>
      <c r="V1008" s="549"/>
      <c r="W1008" s="550"/>
    </row>
    <row r="1009" spans="2:23" ht="12.75">
      <c r="B1009" s="90">
        <v>982</v>
      </c>
      <c r="C1009" s="639"/>
      <c r="D1009" s="63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51"/>
      <c r="U1009" s="551"/>
      <c r="V1009" s="551"/>
      <c r="W1009" s="552"/>
    </row>
    <row r="1010" spans="2:23" ht="12.75">
      <c r="B1010" s="90">
        <v>983</v>
      </c>
      <c r="C1010" s="640"/>
      <c r="D1010" s="6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9"/>
      <c r="U1010" s="549"/>
      <c r="V1010" s="549"/>
      <c r="W1010" s="550"/>
    </row>
    <row r="1011" spans="2:23" ht="12.75">
      <c r="B1011" s="90">
        <v>984</v>
      </c>
      <c r="C1011" s="639"/>
      <c r="D1011" s="63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51"/>
      <c r="U1011" s="551"/>
      <c r="V1011" s="551"/>
      <c r="W1011" s="552"/>
    </row>
    <row r="1012" spans="2:23" ht="12.75">
      <c r="B1012" s="90">
        <v>985</v>
      </c>
      <c r="C1012" s="640"/>
      <c r="D1012" s="6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9"/>
      <c r="U1012" s="549"/>
      <c r="V1012" s="549"/>
      <c r="W1012" s="550"/>
    </row>
    <row r="1013" spans="2:23" ht="12.75">
      <c r="B1013" s="90">
        <v>986</v>
      </c>
      <c r="C1013" s="639"/>
      <c r="D1013" s="639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51"/>
      <c r="U1013" s="551"/>
      <c r="V1013" s="551"/>
      <c r="W1013" s="552"/>
    </row>
    <row r="1014" spans="2:23" ht="12.75">
      <c r="B1014" s="90">
        <v>987</v>
      </c>
      <c r="C1014" s="640"/>
      <c r="D1014" s="6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9"/>
      <c r="U1014" s="549"/>
      <c r="V1014" s="549"/>
      <c r="W1014" s="550"/>
    </row>
    <row r="1015" spans="2:23" ht="12.75">
      <c r="B1015" s="90">
        <v>988</v>
      </c>
      <c r="C1015" s="639"/>
      <c r="D1015" s="639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51"/>
      <c r="U1015" s="551"/>
      <c r="V1015" s="551"/>
      <c r="W1015" s="552"/>
    </row>
    <row r="1016" spans="2:23" ht="12.75">
      <c r="B1016" s="90">
        <v>989</v>
      </c>
      <c r="C1016" s="640"/>
      <c r="D1016" s="6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9"/>
      <c r="U1016" s="549"/>
      <c r="V1016" s="549"/>
      <c r="W1016" s="550"/>
    </row>
    <row r="1017" spans="2:23" ht="12.75">
      <c r="B1017" s="90">
        <v>990</v>
      </c>
      <c r="C1017" s="639"/>
      <c r="D1017" s="639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51"/>
      <c r="U1017" s="551"/>
      <c r="V1017" s="551"/>
      <c r="W1017" s="552"/>
    </row>
    <row r="1018" spans="2:23" ht="12.75">
      <c r="B1018" s="90">
        <v>991</v>
      </c>
      <c r="C1018" s="640"/>
      <c r="D1018" s="6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9"/>
      <c r="U1018" s="549"/>
      <c r="V1018" s="549"/>
      <c r="W1018" s="550"/>
    </row>
    <row r="1019" spans="2:23" ht="12.75">
      <c r="B1019" s="90">
        <v>992</v>
      </c>
      <c r="C1019" s="639"/>
      <c r="D1019" s="639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51"/>
      <c r="U1019" s="551"/>
      <c r="V1019" s="551"/>
      <c r="W1019" s="552"/>
    </row>
    <row r="1020" spans="2:23" ht="12.75">
      <c r="B1020" s="90">
        <v>993</v>
      </c>
      <c r="C1020" s="640"/>
      <c r="D1020" s="6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9"/>
      <c r="U1020" s="549"/>
      <c r="V1020" s="549"/>
      <c r="W1020" s="550"/>
    </row>
    <row r="1021" spans="2:23" ht="12.75">
      <c r="B1021" s="90">
        <v>994</v>
      </c>
      <c r="C1021" s="639"/>
      <c r="D1021" s="63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51"/>
      <c r="U1021" s="551"/>
      <c r="V1021" s="551"/>
      <c r="W1021" s="552"/>
    </row>
    <row r="1022" spans="2:23" ht="12.75">
      <c r="B1022" s="90">
        <v>995</v>
      </c>
      <c r="C1022" s="640"/>
      <c r="D1022" s="6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9"/>
      <c r="U1022" s="549"/>
      <c r="V1022" s="549"/>
      <c r="W1022" s="550"/>
    </row>
    <row r="1023" spans="2:23" ht="12.75">
      <c r="B1023" s="90">
        <v>996</v>
      </c>
      <c r="C1023" s="639"/>
      <c r="D1023" s="63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51"/>
      <c r="U1023" s="551"/>
      <c r="V1023" s="551"/>
      <c r="W1023" s="552"/>
    </row>
    <row r="1024" spans="2:23" ht="12.75">
      <c r="B1024" s="90">
        <v>997</v>
      </c>
      <c r="C1024" s="640"/>
      <c r="D1024" s="6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9"/>
      <c r="U1024" s="549"/>
      <c r="V1024" s="549"/>
      <c r="W1024" s="550"/>
    </row>
    <row r="1025" spans="2:23" ht="12.75">
      <c r="B1025" s="90">
        <v>998</v>
      </c>
      <c r="C1025" s="639"/>
      <c r="D1025" s="639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51"/>
      <c r="U1025" s="551"/>
      <c r="V1025" s="551"/>
      <c r="W1025" s="552"/>
    </row>
    <row r="1026" spans="2:23" ht="12.75">
      <c r="B1026" s="90">
        <v>999</v>
      </c>
      <c r="C1026" s="640"/>
      <c r="D1026" s="6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9"/>
      <c r="U1026" s="549"/>
      <c r="V1026" s="549"/>
      <c r="W1026" s="550"/>
    </row>
    <row r="1027" spans="2:23" ht="12.75">
      <c r="B1027" s="90">
        <v>1000</v>
      </c>
      <c r="C1027" s="639"/>
      <c r="D1027" s="639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51"/>
      <c r="U1027" s="551"/>
      <c r="V1027" s="551"/>
      <c r="W1027" s="552"/>
    </row>
    <row r="1028" spans="2:23" ht="12.75">
      <c r="B1028" s="90">
        <v>1001</v>
      </c>
      <c r="C1028" s="640"/>
      <c r="D1028" s="6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9"/>
      <c r="U1028" s="549"/>
      <c r="V1028" s="549"/>
      <c r="W1028" s="550"/>
    </row>
    <row r="1029" spans="2:23" ht="12.75">
      <c r="B1029" s="90">
        <v>1002</v>
      </c>
      <c r="C1029" s="639"/>
      <c r="D1029" s="639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51"/>
      <c r="U1029" s="551"/>
      <c r="V1029" s="551"/>
      <c r="W1029" s="552"/>
    </row>
    <row r="1030" spans="2:23" ht="12.75">
      <c r="B1030" s="90">
        <v>1003</v>
      </c>
      <c r="C1030" s="640"/>
      <c r="D1030" s="6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9"/>
      <c r="U1030" s="549"/>
      <c r="V1030" s="549"/>
      <c r="W1030" s="550"/>
    </row>
    <row r="1031" spans="2:23" ht="12.75">
      <c r="B1031" s="90">
        <v>1004</v>
      </c>
      <c r="C1031" s="639"/>
      <c r="D1031" s="639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51"/>
      <c r="U1031" s="551"/>
      <c r="V1031" s="551"/>
      <c r="W1031" s="552"/>
    </row>
    <row r="1032" spans="2:23" ht="12.75">
      <c r="B1032" s="90">
        <v>1005</v>
      </c>
      <c r="C1032" s="640"/>
      <c r="D1032" s="6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9"/>
      <c r="U1032" s="549"/>
      <c r="V1032" s="549"/>
      <c r="W1032" s="550"/>
    </row>
    <row r="1033" spans="2:23" ht="12.75">
      <c r="B1033" s="90">
        <v>1006</v>
      </c>
      <c r="C1033" s="639"/>
      <c r="D1033" s="63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51"/>
      <c r="U1033" s="551"/>
      <c r="V1033" s="551"/>
      <c r="W1033" s="552"/>
    </row>
    <row r="1034" spans="2:23" ht="12.75">
      <c r="B1034" s="90">
        <v>1007</v>
      </c>
      <c r="C1034" s="640"/>
      <c r="D1034" s="6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9"/>
      <c r="U1034" s="549"/>
      <c r="V1034" s="549"/>
      <c r="W1034" s="550"/>
    </row>
    <row r="1035" spans="2:23" ht="12.75">
      <c r="B1035" s="90">
        <v>1008</v>
      </c>
      <c r="C1035" s="639"/>
      <c r="D1035" s="639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51"/>
      <c r="U1035" s="551"/>
      <c r="V1035" s="551"/>
      <c r="W1035" s="552"/>
    </row>
    <row r="1036" spans="2:23" ht="12.75">
      <c r="B1036" s="90">
        <v>1009</v>
      </c>
      <c r="C1036" s="640"/>
      <c r="D1036" s="6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9"/>
      <c r="U1036" s="549"/>
      <c r="V1036" s="549"/>
      <c r="W1036" s="550"/>
    </row>
    <row r="1037" spans="2:23" ht="12.75">
      <c r="B1037" s="90">
        <v>1010</v>
      </c>
      <c r="C1037" s="639"/>
      <c r="D1037" s="639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51"/>
      <c r="U1037" s="551"/>
      <c r="V1037" s="551"/>
      <c r="W1037" s="552"/>
    </row>
    <row r="1038" spans="2:23" ht="12.75">
      <c r="B1038" s="90">
        <v>1011</v>
      </c>
      <c r="C1038" s="640"/>
      <c r="D1038" s="6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9"/>
      <c r="U1038" s="549"/>
      <c r="V1038" s="549"/>
      <c r="W1038" s="550"/>
    </row>
    <row r="1039" spans="2:23" ht="12.75">
      <c r="B1039" s="90">
        <v>1012</v>
      </c>
      <c r="C1039" s="639"/>
      <c r="D1039" s="639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51"/>
      <c r="U1039" s="551"/>
      <c r="V1039" s="551"/>
      <c r="W1039" s="552"/>
    </row>
    <row r="1040" spans="2:23" ht="12.75">
      <c r="B1040" s="90">
        <v>1013</v>
      </c>
      <c r="C1040" s="640"/>
      <c r="D1040" s="6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9"/>
      <c r="U1040" s="549"/>
      <c r="V1040" s="549"/>
      <c r="W1040" s="550"/>
    </row>
    <row r="1041" spans="2:23" ht="12.75">
      <c r="B1041" s="90">
        <v>1014</v>
      </c>
      <c r="C1041" s="639"/>
      <c r="D1041" s="639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51"/>
      <c r="U1041" s="551"/>
      <c r="V1041" s="551"/>
      <c r="W1041" s="552"/>
    </row>
    <row r="1042" spans="2:23" ht="12.75">
      <c r="B1042" s="90">
        <v>1015</v>
      </c>
      <c r="C1042" s="640"/>
      <c r="D1042" s="6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9"/>
      <c r="U1042" s="549"/>
      <c r="V1042" s="549"/>
      <c r="W1042" s="550"/>
    </row>
    <row r="1043" spans="2:23" ht="12.75">
      <c r="B1043" s="90">
        <v>1016</v>
      </c>
      <c r="C1043" s="639"/>
      <c r="D1043" s="639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51"/>
      <c r="U1043" s="551"/>
      <c r="V1043" s="551"/>
      <c r="W1043" s="552"/>
    </row>
    <row r="1044" spans="2:23" ht="12.75">
      <c r="B1044" s="90">
        <v>1017</v>
      </c>
      <c r="C1044" s="640"/>
      <c r="D1044" s="6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9"/>
      <c r="U1044" s="549"/>
      <c r="V1044" s="549"/>
      <c r="W1044" s="550"/>
    </row>
    <row r="1045" spans="2:23" ht="12.75">
      <c r="B1045" s="90">
        <v>1018</v>
      </c>
      <c r="C1045" s="639"/>
      <c r="D1045" s="639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51"/>
      <c r="U1045" s="551"/>
      <c r="V1045" s="551"/>
      <c r="W1045" s="552"/>
    </row>
    <row r="1046" spans="2:23" ht="12.75">
      <c r="B1046" s="90">
        <v>1019</v>
      </c>
      <c r="C1046" s="640"/>
      <c r="D1046" s="6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9"/>
      <c r="U1046" s="549"/>
      <c r="V1046" s="549"/>
      <c r="W1046" s="550"/>
    </row>
    <row r="1047" spans="2:23" ht="12.75">
      <c r="B1047" s="90">
        <v>1020</v>
      </c>
      <c r="C1047" s="639"/>
      <c r="D1047" s="639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51"/>
      <c r="U1047" s="551"/>
      <c r="V1047" s="551"/>
      <c r="W1047" s="552"/>
    </row>
    <row r="1048" spans="2:23" ht="12.75">
      <c r="B1048" s="90">
        <v>1021</v>
      </c>
      <c r="C1048" s="640"/>
      <c r="D1048" s="6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9"/>
      <c r="U1048" s="549"/>
      <c r="V1048" s="549"/>
      <c r="W1048" s="550"/>
    </row>
    <row r="1049" spans="2:23" ht="12.75">
      <c r="B1049" s="90">
        <v>1022</v>
      </c>
      <c r="C1049" s="639"/>
      <c r="D1049" s="639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51"/>
      <c r="U1049" s="551"/>
      <c r="V1049" s="551"/>
      <c r="W1049" s="552"/>
    </row>
    <row r="1050" spans="2:23" ht="15.75" customHeight="1">
      <c r="B1050" s="95">
        <v>1023</v>
      </c>
      <c r="C1050" s="649"/>
      <c r="D1050" s="650"/>
      <c r="E1050" s="71"/>
      <c r="F1050" s="71"/>
      <c r="G1050" s="71"/>
      <c r="H1050" s="71"/>
      <c r="I1050" s="71"/>
      <c r="J1050" s="71"/>
      <c r="K1050" s="71"/>
      <c r="L1050" s="71"/>
      <c r="M1050" s="71"/>
      <c r="N1050" s="71"/>
      <c r="O1050" s="71"/>
      <c r="P1050" s="71"/>
      <c r="Q1050" s="71"/>
      <c r="R1050" s="71"/>
      <c r="S1050" s="71"/>
      <c r="T1050" s="553"/>
      <c r="U1050" s="553"/>
      <c r="V1050" s="553"/>
      <c r="W1050" s="554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12.75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12.75">
      <c r="C1090" s="638" t="s">
        <v>41</v>
      </c>
      <c r="D1090" s="638"/>
      <c r="E1090" s="638"/>
      <c r="F1090" s="638"/>
      <c r="G1090" s="638"/>
      <c r="H1090" s="638"/>
      <c r="I1090" s="638"/>
      <c r="J1090" s="638"/>
      <c r="K1090" s="638"/>
      <c r="L1090" s="638"/>
      <c r="M1090" s="638"/>
      <c r="N1090" s="638"/>
      <c r="O1090" s="638"/>
      <c r="P1090" s="638"/>
      <c r="Q1090" s="638"/>
      <c r="R1090" s="30"/>
      <c r="S1090" s="30"/>
    </row>
    <row r="1091" spans="3:19" ht="12.75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15">
      <c r="C1092" s="32">
        <f>IF('EDWIN GUZMAN'!$W$13="N",VLOOKUP($D$1097,Tablas!$B29:D44,C1094,FALSE),IF('EDWIN GUZMAN'!$W$13="E",VLOOKUP($D$1097,Tablas!$B52:D67,C1094,FALSE),VLOOKUP($D$1097,Tablas!$B75:D90,C1094,FALSE)))</f>
        <v>0</v>
      </c>
      <c r="D1092" s="32">
        <f>IF('EDWIN GUZMAN'!$W$13="N",VLOOKUP($D$1097,Tablas!$B29:E44,D1094,FALSE),IF('EDWIN GUZMAN'!$W$13="E",VLOOKUP($D$1097,Tablas!$B52:E67,D1094,FALSE),VLOOKUP($D$1097,Tablas!$B75:E90,D1094,FALSE)))</f>
        <v>10</v>
      </c>
      <c r="E1092" s="32">
        <f>IF('EDWIN GUZMAN'!$W$13="N",VLOOKUP($D$1097,Tablas!$B29:F44,E1094,FALSE),IF('EDWIN GUZMAN'!$W$13="E",VLOOKUP($D$1097,Tablas!$B52:F67,E1094,FALSE),VLOOKUP($D$1097,Tablas!$B75:F90,E1094,FALSE)))</f>
        <v>14</v>
      </c>
      <c r="F1092" s="32">
        <f>IF('EDWIN GUZMAN'!$W$13="N",VLOOKUP($D$1097,Tablas!$B29:G44,F1094,FALSE),IF('EDWIN GUZMAN'!$W$13="E",VLOOKUP($D$1097,Tablas!$B52:G67,F1094,FALSE),VLOOKUP($D$1097,Tablas!$B75:G90,F1094,FALSE)))</f>
        <v>21</v>
      </c>
      <c r="G1092" s="32">
        <f>IF('EDWIN GUZMAN'!$W$13="N",VLOOKUP($D$1097,Tablas!$B29:H44,G1094,FALSE),IF('EDWIN GUZMAN'!$W$13="E",VLOOKUP($D$1097,Tablas!$B52:H67,G1094,FALSE),VLOOKUP($D$1097,Tablas!$B75:H90,G1094,FALSE)))</f>
        <v>21</v>
      </c>
      <c r="H1092" s="32">
        <f>IF('EDWIN GUZMAN'!$W$13="N",VLOOKUP($D$1097,Tablas!$B29:I44,H1094,FALSE),IF('EDWIN GUZMAN'!$W$13="E",VLOOKUP($D$1097,Tablas!$B52:I67,H1094,FALSE),VLOOKUP($D$1097,Tablas!$B75:I90,H1094,FALSE)))</f>
        <v>21</v>
      </c>
      <c r="I1092" s="30"/>
      <c r="J1092" s="30"/>
    </row>
    <row r="1093" spans="3:19" ht="14.25">
      <c r="C1093" s="33"/>
      <c r="D1093" s="33"/>
      <c r="E1093" s="33"/>
      <c r="F1093" s="33"/>
      <c r="G1093" s="33"/>
      <c r="H1093" s="33"/>
      <c r="I1093" s="30"/>
      <c r="J1093" s="30"/>
    </row>
    <row r="1094" spans="3:19" ht="12.75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14.25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14.25">
      <c r="C1096" s="33" t="str">
        <f>VLOOKUP('EDWIN GUZMAN'!W13,Tablas!B94:C96,2,FALSE)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14.25">
      <c r="C1097" s="33" t="s">
        <v>42</v>
      </c>
      <c r="D1097" s="35" t="str">
        <f>VLOOKUP('EDWIN GUZMAN'!E13,Tablas!B7:D21,3)</f>
        <v>N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12.75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autoFilter ref="A27:X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100"/>
  <sheetViews>
    <sheetView tabSelected="1" view="pageBreakPreview" topLeftCell="D25" zoomScaleNormal="100" zoomScaleSheetLayoutView="100" workbookViewId="0">
      <selection activeCell="E36" activeCellId="1" sqref="E36"/>
    </sheetView>
  </sheetViews>
  <sheetFormatPr baseColWidth="10" defaultColWidth="10.7109375" defaultRowHeight="14.45" customHeight="1"/>
  <cols>
    <col min="1" max="1" width="3.7109375" style="235" customWidth="1"/>
    <col min="2" max="2" width="5.5703125" style="236" bestFit="1" customWidth="1"/>
    <col min="3" max="3" width="32.28515625" style="236" customWidth="1"/>
    <col min="4" max="4" width="22" style="235" customWidth="1"/>
    <col min="5" max="17" width="7.85546875" style="235" customWidth="1"/>
    <col min="18" max="19" width="6.42578125" style="235" customWidth="1"/>
    <col min="20" max="22" width="19" style="235" customWidth="1"/>
    <col min="23" max="23" width="32.7109375" style="235" customWidth="1"/>
    <col min="24" max="24" width="4.5703125" style="235" customWidth="1"/>
    <col min="25" max="16384" width="10.7109375" style="235"/>
  </cols>
  <sheetData>
    <row r="1" spans="2:24" ht="12.75"/>
    <row r="2" spans="2:24" s="237" customFormat="1" ht="21" customHeight="1">
      <c r="B2" s="832"/>
      <c r="C2" s="832"/>
      <c r="D2" s="832"/>
      <c r="E2" s="833" t="s">
        <v>0</v>
      </c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3"/>
      <c r="V2" s="833"/>
      <c r="W2" s="833"/>
    </row>
    <row r="3" spans="2:24" s="237" customFormat="1" ht="21" customHeight="1">
      <c r="B3" s="832"/>
      <c r="C3" s="832"/>
      <c r="D3" s="832"/>
      <c r="E3" s="833" t="s">
        <v>1</v>
      </c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</row>
    <row r="4" spans="2:24" s="237" customFormat="1" ht="21" customHeight="1">
      <c r="B4" s="832"/>
      <c r="C4" s="832"/>
      <c r="D4" s="832"/>
      <c r="E4" s="833" t="s">
        <v>2</v>
      </c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</row>
    <row r="5" spans="2:24" s="237" customFormat="1" ht="15" customHeight="1">
      <c r="B5" s="238"/>
      <c r="C5" s="238"/>
      <c r="D5" s="239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2:24" s="237" customFormat="1" ht="15" customHeight="1">
      <c r="B6" s="238"/>
      <c r="C6" s="238"/>
      <c r="D6" s="239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</row>
    <row r="7" spans="2:24" s="237" customFormat="1" ht="28.5" customHeight="1">
      <c r="C7" s="241" t="s">
        <v>3</v>
      </c>
      <c r="D7" s="825">
        <v>27</v>
      </c>
      <c r="E7" s="825"/>
      <c r="F7" s="243"/>
      <c r="G7" s="243"/>
      <c r="H7" s="243"/>
      <c r="I7" s="243"/>
      <c r="J7" s="834" t="s">
        <v>4</v>
      </c>
      <c r="K7" s="835"/>
      <c r="L7" s="836" t="s">
        <v>5</v>
      </c>
      <c r="M7" s="837"/>
      <c r="N7" s="838"/>
      <c r="O7" s="243"/>
      <c r="T7" s="826" t="s">
        <v>6</v>
      </c>
      <c r="U7" s="826"/>
      <c r="V7" s="826"/>
      <c r="W7" s="242" t="s">
        <v>7</v>
      </c>
    </row>
    <row r="8" spans="2:24" s="237" customFormat="1" ht="24" customHeight="1">
      <c r="B8" s="244"/>
      <c r="C8" s="244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S8" s="823"/>
      <c r="T8" s="823"/>
      <c r="U8" s="823"/>
      <c r="V8" s="823"/>
      <c r="W8" s="240"/>
    </row>
    <row r="9" spans="2:24" s="237" customFormat="1" ht="24" customHeight="1"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0"/>
      <c r="Q9" s="240"/>
      <c r="R9" s="240"/>
      <c r="S9" s="240"/>
      <c r="T9" s="240"/>
      <c r="U9" s="240"/>
      <c r="V9" s="240"/>
      <c r="W9" s="240"/>
    </row>
    <row r="10" spans="2:24" s="237" customFormat="1" ht="62.25" customHeight="1">
      <c r="C10" s="247" t="s">
        <v>8</v>
      </c>
      <c r="D10" s="824"/>
      <c r="E10" s="825"/>
      <c r="F10" s="243"/>
      <c r="G10" s="243"/>
      <c r="H10" s="243"/>
      <c r="I10" s="243"/>
      <c r="J10" s="243"/>
      <c r="K10" s="243"/>
      <c r="L10" s="243"/>
      <c r="M10" s="243"/>
      <c r="N10" s="243"/>
      <c r="O10" s="246"/>
      <c r="P10" s="246"/>
      <c r="Q10" s="246"/>
      <c r="R10" s="246"/>
      <c r="S10" s="240"/>
      <c r="T10" s="826" t="s">
        <v>9</v>
      </c>
      <c r="U10" s="826"/>
      <c r="V10" s="826"/>
      <c r="W10" s="245" t="s">
        <v>10</v>
      </c>
      <c r="X10" s="246"/>
    </row>
    <row r="11" spans="2:24" s="237" customFormat="1" ht="29.25" customHeight="1">
      <c r="X11" s="248"/>
    </row>
    <row r="12" spans="2:24" ht="15.75">
      <c r="B12" s="235"/>
      <c r="C12" s="235"/>
      <c r="H12" s="18"/>
      <c r="I12" s="18"/>
      <c r="J12" s="18"/>
      <c r="K12" s="18"/>
      <c r="L12" s="18"/>
      <c r="M12" s="18"/>
      <c r="N12" s="18"/>
      <c r="O12" s="18"/>
      <c r="P12" s="18"/>
      <c r="U12" s="236"/>
      <c r="X12" s="249"/>
    </row>
    <row r="13" spans="2:24" ht="26.25" customHeight="1">
      <c r="B13" s="827" t="s">
        <v>11</v>
      </c>
      <c r="C13" s="828"/>
      <c r="D13" s="828"/>
      <c r="E13" s="829">
        <v>49930</v>
      </c>
      <c r="F13" s="830"/>
      <c r="G13" s="831"/>
      <c r="H13" s="18"/>
      <c r="I13" s="18"/>
      <c r="J13" s="18"/>
      <c r="K13" s="18"/>
      <c r="L13" s="18"/>
      <c r="M13" s="18"/>
      <c r="N13" s="18"/>
      <c r="O13" s="18"/>
      <c r="P13" s="18"/>
      <c r="R13" s="827" t="s">
        <v>12</v>
      </c>
      <c r="S13" s="828"/>
      <c r="T13" s="828"/>
      <c r="U13" s="828"/>
      <c r="V13" s="828"/>
      <c r="W13" s="250" t="s">
        <v>13</v>
      </c>
      <c r="X13" s="249"/>
    </row>
    <row r="14" spans="2:24" ht="12.75">
      <c r="B14" s="251"/>
      <c r="C14" s="235"/>
    </row>
    <row r="15" spans="2:24" ht="14.25" customHeight="1">
      <c r="B15" s="804" t="s">
        <v>14</v>
      </c>
      <c r="C15" s="805"/>
      <c r="D15" s="805"/>
      <c r="E15" s="808">
        <f>IF($W$13="N",VLOOKUP('Andrea Herrera'!$D$1099,Tablas!$B29:C44,2,FALSE),IF($W$13="E",VLOOKUP('Andrea Herrera'!$D$1099,Tablas!$B52:C67,2,FALSE),VLOOKUP('Andrea Herrera'!$D$1099,Tablas!$B75:C90,2,FALSE)))</f>
        <v>500</v>
      </c>
      <c r="F15" s="809"/>
      <c r="G15" s="810"/>
      <c r="H15" s="18"/>
      <c r="I15" s="18"/>
      <c r="J15" s="18"/>
      <c r="K15" s="18"/>
      <c r="L15" s="18"/>
      <c r="M15" s="18"/>
      <c r="N15" s="18"/>
      <c r="O15" s="18"/>
      <c r="P15" s="18"/>
      <c r="R15" s="814" t="s">
        <v>15</v>
      </c>
      <c r="S15" s="815"/>
      <c r="T15" s="815"/>
      <c r="U15" s="815"/>
      <c r="V15" s="815"/>
      <c r="W15" s="818" t="str">
        <f>IF(ISERROR(HLOOKUP("NC",E26:S26,1,FALSE)),"Conforme","No Conforme")</f>
        <v>Conforme</v>
      </c>
      <c r="X15" s="252"/>
    </row>
    <row r="16" spans="2:24" ht="15.75" customHeight="1">
      <c r="B16" s="806"/>
      <c r="C16" s="807"/>
      <c r="D16" s="807"/>
      <c r="E16" s="811"/>
      <c r="F16" s="812"/>
      <c r="G16" s="813"/>
      <c r="H16" s="18"/>
      <c r="I16" s="18"/>
      <c r="J16" s="18"/>
      <c r="K16" s="18"/>
      <c r="L16" s="18"/>
      <c r="M16" s="18"/>
      <c r="N16" s="18"/>
      <c r="O16" s="18"/>
      <c r="P16" s="18"/>
      <c r="Q16" s="253"/>
      <c r="R16" s="816"/>
      <c r="S16" s="817"/>
      <c r="T16" s="817"/>
      <c r="U16" s="817"/>
      <c r="V16" s="817"/>
      <c r="W16" s="819"/>
      <c r="X16" s="252"/>
    </row>
    <row r="17" spans="1:24" ht="12.75">
      <c r="B17" s="251"/>
      <c r="C17" s="235"/>
    </row>
    <row r="18" spans="1:24" ht="12.75" customHeight="1">
      <c r="A18" s="254"/>
      <c r="B18" s="235"/>
      <c r="C18" s="235"/>
      <c r="W18" s="255"/>
    </row>
    <row r="19" spans="1:24" ht="14.25">
      <c r="B19" s="820" t="s">
        <v>16</v>
      </c>
      <c r="C19" s="820"/>
      <c r="D19" s="820"/>
      <c r="E19" s="820"/>
      <c r="F19" s="820"/>
      <c r="G19" s="820"/>
      <c r="H19" s="820"/>
      <c r="I19" s="820"/>
      <c r="J19" s="820"/>
      <c r="K19" s="820"/>
      <c r="L19" s="820"/>
      <c r="M19" s="820"/>
      <c r="N19" s="820"/>
      <c r="O19" s="820"/>
      <c r="P19" s="820"/>
      <c r="Q19" s="820"/>
      <c r="R19" s="820"/>
      <c r="S19" s="820"/>
      <c r="T19" s="820"/>
      <c r="U19" s="820"/>
      <c r="V19" s="820"/>
      <c r="W19" s="820"/>
      <c r="X19" s="237"/>
    </row>
    <row r="20" spans="1:24" ht="14.25" customHeight="1">
      <c r="B20" s="235"/>
      <c r="C20" s="235"/>
    </row>
    <row r="21" spans="1:24" ht="15" customHeight="1">
      <c r="B21" s="235"/>
      <c r="C21" s="256"/>
      <c r="E21" s="257" t="s">
        <v>17</v>
      </c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9">
        <f>AVERAGE(E23:S23)</f>
        <v>21</v>
      </c>
    </row>
    <row r="22" spans="1:24" ht="12.75" customHeight="1">
      <c r="B22" s="235"/>
      <c r="C22" s="821" t="s">
        <v>18</v>
      </c>
      <c r="D22" s="822"/>
      <c r="E22" s="260">
        <v>4</v>
      </c>
      <c r="F22" s="260">
        <v>4</v>
      </c>
      <c r="G22" s="260">
        <v>4</v>
      </c>
      <c r="H22" s="260">
        <v>4</v>
      </c>
      <c r="I22" s="260">
        <v>4</v>
      </c>
      <c r="J22" s="260">
        <v>4</v>
      </c>
      <c r="K22" s="260">
        <v>4</v>
      </c>
      <c r="L22" s="260">
        <v>4</v>
      </c>
      <c r="M22" s="260">
        <v>4</v>
      </c>
      <c r="N22" s="260">
        <v>4</v>
      </c>
      <c r="O22" s="261">
        <v>4</v>
      </c>
      <c r="P22" s="261">
        <v>4</v>
      </c>
      <c r="Q22" s="261">
        <v>4</v>
      </c>
      <c r="R22" s="261">
        <v>4</v>
      </c>
      <c r="S22" s="261">
        <v>4</v>
      </c>
      <c r="T22" s="262"/>
      <c r="U22" s="237"/>
      <c r="V22" s="237"/>
      <c r="W22" s="237"/>
      <c r="X22" s="237"/>
    </row>
    <row r="23" spans="1:24" ht="12.75" customHeight="1">
      <c r="B23" s="235"/>
      <c r="C23" s="791" t="s">
        <v>19</v>
      </c>
      <c r="D23" s="792"/>
      <c r="E23" s="263">
        <f>HLOOKUP(E22,'Andrea Herrera'!$C$1093:$H$1094,2,FALSE)</f>
        <v>21</v>
      </c>
      <c r="F23" s="263">
        <f>HLOOKUP(F22,'Andrea Herrera'!$C$1093:$H$1094,2,FALSE)</f>
        <v>21</v>
      </c>
      <c r="G23" s="263">
        <f>HLOOKUP(G22,'Andrea Herrera'!$C$1093:$H$1094,2,FALSE)</f>
        <v>21</v>
      </c>
      <c r="H23" s="263">
        <f>HLOOKUP(H22,'Andrea Herrera'!$C$1093:$H$1094,2,FALSE)</f>
        <v>21</v>
      </c>
      <c r="I23" s="263">
        <f>HLOOKUP(I22,'Andrea Herrera'!$C$1093:$H$1094,2,FALSE)</f>
        <v>21</v>
      </c>
      <c r="J23" s="263">
        <f>HLOOKUP(J22,'Andrea Herrera'!$C$1093:$H$1094,2,FALSE)</f>
        <v>21</v>
      </c>
      <c r="K23" s="263">
        <f>HLOOKUP(K22,'Andrea Herrera'!$C$1093:$H$1094,2,FALSE)</f>
        <v>21</v>
      </c>
      <c r="L23" s="263">
        <f>HLOOKUP(L22,'Andrea Herrera'!$C$1093:$H$1094,2,FALSE)</f>
        <v>21</v>
      </c>
      <c r="M23" s="263">
        <f>HLOOKUP(M22,'Andrea Herrera'!$C$1093:$H$1094,2,FALSE)</f>
        <v>21</v>
      </c>
      <c r="N23" s="263">
        <f>HLOOKUP(N22,'Andrea Herrera'!$C$1093:$H$1094,2,FALSE)</f>
        <v>21</v>
      </c>
      <c r="O23" s="264">
        <f>HLOOKUP(O22,'Andrea Herrera'!$C$1093:$H$1094,2,FALSE)</f>
        <v>21</v>
      </c>
      <c r="P23" s="264">
        <f>HLOOKUP(P22,'Andrea Herrera'!$C$1093:$H$1094,2,FALSE)</f>
        <v>21</v>
      </c>
      <c r="Q23" s="264">
        <f>HLOOKUP(Q22,'Andrea Herrera'!$C$1093:$H$1094,2,FALSE)</f>
        <v>21</v>
      </c>
      <c r="R23" s="264">
        <f>HLOOKUP(R22,'Andrea Herrera'!$C$1093:$H$1094,2,FALSE)</f>
        <v>21</v>
      </c>
      <c r="S23" s="264">
        <f>HLOOKUP(S22,'Andrea Herrera'!$C$1093:$H$1094,2,FALSE)</f>
        <v>21</v>
      </c>
    </row>
    <row r="24" spans="1:24" ht="92.25" customHeight="1">
      <c r="B24" s="265"/>
      <c r="C24" s="793"/>
      <c r="D24" s="794"/>
      <c r="E24" s="266" t="s">
        <v>20</v>
      </c>
      <c r="F24" s="267" t="s">
        <v>21</v>
      </c>
      <c r="G24" s="267" t="s">
        <v>22</v>
      </c>
      <c r="H24" s="267" t="s">
        <v>23</v>
      </c>
      <c r="I24" s="267" t="s">
        <v>24</v>
      </c>
      <c r="J24" s="267" t="s">
        <v>25</v>
      </c>
      <c r="K24" s="267" t="s">
        <v>26</v>
      </c>
      <c r="L24" s="268" t="s">
        <v>27</v>
      </c>
      <c r="M24" s="268" t="s">
        <v>28</v>
      </c>
      <c r="N24" s="268" t="s">
        <v>29</v>
      </c>
      <c r="O24" s="268" t="s">
        <v>30</v>
      </c>
      <c r="P24" s="268" t="s">
        <v>31</v>
      </c>
      <c r="Q24" s="268" t="s">
        <v>32</v>
      </c>
      <c r="R24" s="268" t="s">
        <v>33</v>
      </c>
      <c r="S24" s="268" t="s">
        <v>34</v>
      </c>
    </row>
    <row r="25" spans="1:24" ht="12.75" customHeight="1">
      <c r="B25" s="235"/>
      <c r="C25" s="795" t="s">
        <v>35</v>
      </c>
      <c r="D25" s="796"/>
      <c r="E25" s="269">
        <f t="shared" ref="E25:S25" si="0">COUNTIF(E29:E1052,"X")</f>
        <v>0</v>
      </c>
      <c r="F25" s="269">
        <f t="shared" si="0"/>
        <v>0</v>
      </c>
      <c r="G25" s="269">
        <f t="shared" si="0"/>
        <v>4</v>
      </c>
      <c r="H25" s="269">
        <f t="shared" si="0"/>
        <v>0</v>
      </c>
      <c r="I25" s="269">
        <f t="shared" si="0"/>
        <v>0</v>
      </c>
      <c r="J25" s="269">
        <f t="shared" si="0"/>
        <v>0</v>
      </c>
      <c r="K25" s="269">
        <f t="shared" si="0"/>
        <v>0</v>
      </c>
      <c r="L25" s="269">
        <f t="shared" si="0"/>
        <v>0</v>
      </c>
      <c r="M25" s="269">
        <f t="shared" si="0"/>
        <v>0</v>
      </c>
      <c r="N25" s="269">
        <f t="shared" si="0"/>
        <v>0</v>
      </c>
      <c r="O25" s="270">
        <f t="shared" si="0"/>
        <v>0</v>
      </c>
      <c r="P25" s="270">
        <f t="shared" si="0"/>
        <v>0</v>
      </c>
      <c r="Q25" s="270">
        <f t="shared" si="0"/>
        <v>0</v>
      </c>
      <c r="R25" s="270">
        <f t="shared" si="0"/>
        <v>0</v>
      </c>
      <c r="S25" s="270">
        <f t="shared" si="0"/>
        <v>0</v>
      </c>
    </row>
    <row r="26" spans="1:24" s="271" customFormat="1" ht="15.75">
      <c r="C26" s="797" t="s">
        <v>36</v>
      </c>
      <c r="D26" s="798"/>
      <c r="E26" s="272" t="str">
        <f t="shared" ref="E26:S26" si="1">IF(E25&lt;=E23,"C","NC")</f>
        <v>C</v>
      </c>
      <c r="F26" s="272" t="str">
        <f t="shared" si="1"/>
        <v>C</v>
      </c>
      <c r="G26" s="272" t="str">
        <f t="shared" si="1"/>
        <v>C</v>
      </c>
      <c r="H26" s="272" t="str">
        <f t="shared" si="1"/>
        <v>C</v>
      </c>
      <c r="I26" s="272" t="str">
        <f t="shared" si="1"/>
        <v>C</v>
      </c>
      <c r="J26" s="272" t="str">
        <f t="shared" si="1"/>
        <v>C</v>
      </c>
      <c r="K26" s="272" t="str">
        <f t="shared" si="1"/>
        <v>C</v>
      </c>
      <c r="L26" s="272" t="str">
        <f t="shared" si="1"/>
        <v>C</v>
      </c>
      <c r="M26" s="272" t="str">
        <f t="shared" si="1"/>
        <v>C</v>
      </c>
      <c r="N26" s="272" t="str">
        <f t="shared" si="1"/>
        <v>C</v>
      </c>
      <c r="O26" s="273" t="str">
        <f t="shared" si="1"/>
        <v>C</v>
      </c>
      <c r="P26" s="273" t="str">
        <f t="shared" si="1"/>
        <v>C</v>
      </c>
      <c r="Q26" s="273" t="str">
        <f t="shared" si="1"/>
        <v>C</v>
      </c>
      <c r="R26" s="273" t="str">
        <f t="shared" si="1"/>
        <v>C</v>
      </c>
      <c r="S26" s="273" t="str">
        <f t="shared" si="1"/>
        <v>C</v>
      </c>
    </row>
    <row r="27" spans="1:24" ht="24.75" customHeight="1">
      <c r="B27" s="274" t="s">
        <v>37</v>
      </c>
      <c r="C27" s="799" t="s">
        <v>38</v>
      </c>
      <c r="D27" s="800"/>
      <c r="E27" s="801"/>
      <c r="F27" s="802"/>
      <c r="G27" s="802"/>
      <c r="H27" s="802"/>
      <c r="I27" s="802"/>
      <c r="J27" s="802"/>
      <c r="K27" s="802"/>
      <c r="L27" s="802"/>
      <c r="M27" s="802"/>
      <c r="N27" s="802"/>
      <c r="O27" s="802"/>
      <c r="P27" s="802"/>
      <c r="Q27" s="802"/>
      <c r="R27" s="802"/>
      <c r="S27" s="803"/>
      <c r="T27" s="789" t="s">
        <v>39</v>
      </c>
      <c r="U27" s="789"/>
      <c r="V27" s="789"/>
      <c r="W27" s="790"/>
    </row>
    <row r="28" spans="1:24" s="491" customFormat="1" ht="24.75" customHeight="1">
      <c r="B28" s="492"/>
      <c r="C28" s="1126" t="s">
        <v>716</v>
      </c>
      <c r="D28" s="1127"/>
      <c r="E28" s="493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4"/>
      <c r="Q28" s="494"/>
      <c r="R28" s="494"/>
      <c r="S28" s="494"/>
      <c r="T28" s="495"/>
      <c r="U28" s="496"/>
      <c r="V28" s="496"/>
      <c r="W28" s="497"/>
    </row>
    <row r="29" spans="1:24" ht="25.5" customHeight="1">
      <c r="B29" s="275">
        <v>1</v>
      </c>
      <c r="C29" s="689" t="s">
        <v>717</v>
      </c>
      <c r="D29" s="690"/>
      <c r="E29" s="101"/>
      <c r="F29" s="102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3"/>
      <c r="T29" s="680" t="s">
        <v>40</v>
      </c>
      <c r="U29" s="681"/>
      <c r="V29" s="681"/>
      <c r="W29" s="682"/>
    </row>
    <row r="30" spans="1:24" s="294" customFormat="1" ht="25.5" customHeight="1">
      <c r="A30" s="235"/>
      <c r="B30" s="276">
        <v>2</v>
      </c>
      <c r="C30" s="689" t="s">
        <v>718</v>
      </c>
      <c r="D30" s="690"/>
      <c r="E30" s="98"/>
      <c r="F30" s="99"/>
      <c r="G30" s="98" t="s">
        <v>60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576" t="s">
        <v>719</v>
      </c>
      <c r="U30" s="577"/>
      <c r="V30" s="577"/>
      <c r="W30" s="578"/>
      <c r="X30" s="235"/>
    </row>
    <row r="31" spans="1:24" ht="25.5" customHeight="1">
      <c r="B31" s="275">
        <v>3</v>
      </c>
      <c r="C31" s="689" t="s">
        <v>720</v>
      </c>
      <c r="D31" s="690"/>
      <c r="E31" s="101"/>
      <c r="F31" s="102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5"/>
      <c r="T31" s="573" t="s">
        <v>40</v>
      </c>
      <c r="U31" s="574"/>
      <c r="V31" s="574"/>
      <c r="W31" s="575"/>
    </row>
    <row r="32" spans="1:24" s="294" customFormat="1" ht="25.5" customHeight="1">
      <c r="A32" s="235"/>
      <c r="B32" s="276">
        <v>4</v>
      </c>
      <c r="C32" s="689" t="s">
        <v>721</v>
      </c>
      <c r="D32" s="690"/>
      <c r="E32" s="106"/>
      <c r="F32" s="107"/>
      <c r="G32" s="98"/>
      <c r="H32" s="98"/>
      <c r="I32" s="98"/>
      <c r="J32" s="98"/>
      <c r="K32" s="98"/>
      <c r="L32" s="98"/>
      <c r="M32" s="106"/>
      <c r="N32" s="106"/>
      <c r="O32" s="106"/>
      <c r="P32" s="190"/>
      <c r="Q32" s="190"/>
      <c r="R32" s="106"/>
      <c r="S32" s="108"/>
      <c r="T32" s="576" t="s">
        <v>40</v>
      </c>
      <c r="U32" s="577"/>
      <c r="V32" s="577"/>
      <c r="W32" s="578"/>
      <c r="X32" s="235"/>
    </row>
    <row r="33" spans="1:24" ht="25.5" customHeight="1">
      <c r="B33" s="275">
        <v>5</v>
      </c>
      <c r="C33" s="689" t="s">
        <v>722</v>
      </c>
      <c r="D33" s="690"/>
      <c r="E33" s="109"/>
      <c r="F33" s="110"/>
      <c r="G33" s="111"/>
      <c r="H33" s="111"/>
      <c r="I33" s="111"/>
      <c r="J33" s="111"/>
      <c r="K33" s="104"/>
      <c r="L33" s="111"/>
      <c r="M33" s="109"/>
      <c r="N33" s="109"/>
      <c r="O33" s="109"/>
      <c r="P33" s="109"/>
      <c r="Q33" s="109"/>
      <c r="R33" s="109"/>
      <c r="S33" s="112"/>
      <c r="T33" s="613" t="s">
        <v>40</v>
      </c>
      <c r="U33" s="614"/>
      <c r="V33" s="614"/>
      <c r="W33" s="615"/>
    </row>
    <row r="34" spans="1:24" s="294" customFormat="1" ht="25.5" customHeight="1">
      <c r="A34" s="235"/>
      <c r="B34" s="276">
        <v>6</v>
      </c>
      <c r="C34" s="689" t="s">
        <v>723</v>
      </c>
      <c r="D34" s="690"/>
      <c r="E34" s="106"/>
      <c r="F34" s="107"/>
      <c r="G34" s="113"/>
      <c r="H34" s="113"/>
      <c r="I34" s="113"/>
      <c r="J34" s="113"/>
      <c r="K34" s="98"/>
      <c r="L34" s="113"/>
      <c r="M34" s="106"/>
      <c r="N34" s="106"/>
      <c r="O34" s="106"/>
      <c r="P34" s="106"/>
      <c r="Q34" s="106"/>
      <c r="R34" s="106"/>
      <c r="S34" s="108"/>
      <c r="T34" s="576" t="s">
        <v>40</v>
      </c>
      <c r="U34" s="577"/>
      <c r="V34" s="577"/>
      <c r="W34" s="578"/>
      <c r="X34" s="235">
        <v>113</v>
      </c>
    </row>
    <row r="35" spans="1:24" s="491" customFormat="1" ht="25.5" customHeight="1">
      <c r="B35" s="503"/>
      <c r="C35" s="1159" t="s">
        <v>724</v>
      </c>
      <c r="D35" s="1127"/>
      <c r="E35" s="504"/>
      <c r="F35" s="505"/>
      <c r="G35" s="504"/>
      <c r="H35" s="504"/>
      <c r="I35" s="504"/>
      <c r="J35" s="504"/>
      <c r="K35" s="504"/>
      <c r="L35" s="504"/>
      <c r="M35" s="504"/>
      <c r="N35" s="504"/>
      <c r="O35" s="504"/>
      <c r="P35" s="504"/>
      <c r="Q35" s="504"/>
      <c r="R35" s="504"/>
      <c r="S35" s="506"/>
      <c r="T35" s="506"/>
      <c r="U35" s="507"/>
      <c r="V35" s="507"/>
      <c r="W35" s="508"/>
    </row>
    <row r="36" spans="1:24" ht="25.5" customHeight="1">
      <c r="B36" s="275">
        <v>7</v>
      </c>
      <c r="C36" s="689" t="s">
        <v>725</v>
      </c>
      <c r="D36" s="690"/>
      <c r="E36" s="109"/>
      <c r="F36" s="110"/>
      <c r="G36" s="111"/>
      <c r="H36" s="111"/>
      <c r="I36" s="111"/>
      <c r="J36" s="111"/>
      <c r="K36" s="104"/>
      <c r="L36" s="111"/>
      <c r="M36" s="109"/>
      <c r="N36" s="109"/>
      <c r="O36" s="109"/>
      <c r="P36" s="109"/>
      <c r="Q36" s="109"/>
      <c r="R36" s="109"/>
      <c r="S36" s="112"/>
      <c r="T36" s="613" t="s">
        <v>40</v>
      </c>
      <c r="U36" s="614"/>
      <c r="V36" s="614"/>
      <c r="W36" s="615"/>
    </row>
    <row r="37" spans="1:24" s="294" customFormat="1" ht="25.5" customHeight="1">
      <c r="A37" s="235"/>
      <c r="B37" s="276">
        <v>8</v>
      </c>
      <c r="C37" s="689" t="s">
        <v>726</v>
      </c>
      <c r="D37" s="690"/>
      <c r="E37" s="106"/>
      <c r="F37" s="107"/>
      <c r="G37" s="106"/>
      <c r="H37" s="106"/>
      <c r="I37" s="106"/>
      <c r="J37" s="106"/>
      <c r="K37" s="98"/>
      <c r="L37" s="106"/>
      <c r="M37" s="106"/>
      <c r="N37" s="106"/>
      <c r="O37" s="106"/>
      <c r="P37" s="106"/>
      <c r="Q37" s="106"/>
      <c r="R37" s="106"/>
      <c r="S37" s="108"/>
      <c r="T37" s="576" t="s">
        <v>40</v>
      </c>
      <c r="U37" s="577"/>
      <c r="V37" s="577"/>
      <c r="W37" s="578"/>
      <c r="X37" s="235"/>
    </row>
    <row r="38" spans="1:24" ht="25.5" customHeight="1">
      <c r="B38" s="275">
        <v>9</v>
      </c>
      <c r="C38" s="689" t="s">
        <v>727</v>
      </c>
      <c r="D38" s="690"/>
      <c r="E38" s="191"/>
      <c r="F38" s="192"/>
      <c r="G38" s="111"/>
      <c r="H38" s="191"/>
      <c r="I38" s="191"/>
      <c r="J38" s="191"/>
      <c r="K38" s="104"/>
      <c r="L38" s="109"/>
      <c r="M38" s="191"/>
      <c r="N38" s="111"/>
      <c r="O38" s="111"/>
      <c r="P38" s="191"/>
      <c r="Q38" s="191"/>
      <c r="R38" s="191"/>
      <c r="S38" s="193"/>
      <c r="T38" s="613" t="s">
        <v>40</v>
      </c>
      <c r="U38" s="614"/>
      <c r="V38" s="614"/>
      <c r="W38" s="615"/>
    </row>
    <row r="39" spans="1:24" s="294" customFormat="1" ht="25.5" customHeight="1">
      <c r="A39" s="235"/>
      <c r="B39" s="276">
        <v>10</v>
      </c>
      <c r="C39" s="689" t="s">
        <v>728</v>
      </c>
      <c r="D39" s="690"/>
      <c r="E39" s="113"/>
      <c r="F39" s="114"/>
      <c r="G39" s="113"/>
      <c r="H39" s="113"/>
      <c r="I39" s="113"/>
      <c r="J39" s="113"/>
      <c r="K39" s="98"/>
      <c r="L39" s="113"/>
      <c r="M39" s="113"/>
      <c r="N39" s="113"/>
      <c r="O39" s="113"/>
      <c r="P39" s="113"/>
      <c r="Q39" s="113"/>
      <c r="R39" s="113"/>
      <c r="S39" s="115"/>
      <c r="T39" s="591" t="s">
        <v>40</v>
      </c>
      <c r="U39" s="592"/>
      <c r="V39" s="592"/>
      <c r="W39" s="593"/>
      <c r="X39" s="235"/>
    </row>
    <row r="40" spans="1:24" ht="25.5" customHeight="1">
      <c r="B40" s="275">
        <v>11</v>
      </c>
      <c r="C40" s="689" t="s">
        <v>729</v>
      </c>
      <c r="D40" s="690"/>
      <c r="E40" s="109"/>
      <c r="F40" s="110"/>
      <c r="G40" s="109" t="s">
        <v>60</v>
      </c>
      <c r="H40" s="109"/>
      <c r="I40" s="109"/>
      <c r="J40" s="109"/>
      <c r="K40" s="104"/>
      <c r="L40" s="109"/>
      <c r="M40" s="109"/>
      <c r="N40" s="109"/>
      <c r="O40" s="109"/>
      <c r="P40" s="109"/>
      <c r="Q40" s="109"/>
      <c r="R40" s="109"/>
      <c r="S40" s="112"/>
      <c r="T40" s="594" t="s">
        <v>730</v>
      </c>
      <c r="U40" s="595"/>
      <c r="V40" s="595"/>
      <c r="W40" s="596"/>
    </row>
    <row r="41" spans="1:24" s="294" customFormat="1" ht="25.5" customHeight="1">
      <c r="A41" s="235"/>
      <c r="B41" s="276">
        <v>12</v>
      </c>
      <c r="C41" s="689" t="s">
        <v>731</v>
      </c>
      <c r="D41" s="690"/>
      <c r="E41" s="106"/>
      <c r="F41" s="107"/>
      <c r="G41" s="106" t="s">
        <v>60</v>
      </c>
      <c r="H41" s="106"/>
      <c r="I41" s="106"/>
      <c r="J41" s="106"/>
      <c r="K41" s="98"/>
      <c r="L41" s="106"/>
      <c r="M41" s="106"/>
      <c r="N41" s="106"/>
      <c r="O41" s="106"/>
      <c r="P41" s="106"/>
      <c r="Q41" s="106"/>
      <c r="R41" s="106"/>
      <c r="S41" s="108"/>
      <c r="T41" s="591" t="s">
        <v>40</v>
      </c>
      <c r="U41" s="592"/>
      <c r="V41" s="592"/>
      <c r="W41" s="593"/>
      <c r="X41" s="235"/>
    </row>
    <row r="42" spans="1:24" ht="25.5" customHeight="1">
      <c r="B42" s="275">
        <v>13</v>
      </c>
      <c r="C42" s="689" t="s">
        <v>732</v>
      </c>
      <c r="D42" s="690"/>
      <c r="E42" s="104"/>
      <c r="F42" s="119"/>
      <c r="G42" s="104"/>
      <c r="H42" s="104"/>
      <c r="I42" s="104"/>
      <c r="J42" s="104"/>
      <c r="K42" s="120"/>
      <c r="L42" s="104"/>
      <c r="M42" s="104"/>
      <c r="N42" s="104"/>
      <c r="O42" s="104"/>
      <c r="P42" s="104"/>
      <c r="Q42" s="104"/>
      <c r="R42" s="104"/>
      <c r="S42" s="105"/>
      <c r="T42" s="594" t="s">
        <v>40</v>
      </c>
      <c r="U42" s="595"/>
      <c r="V42" s="595"/>
      <c r="W42" s="596"/>
    </row>
    <row r="43" spans="1:24" s="294" customFormat="1" ht="25.5" customHeight="1">
      <c r="A43" s="235"/>
      <c r="B43" s="276">
        <v>14</v>
      </c>
      <c r="C43" s="689" t="s">
        <v>733</v>
      </c>
      <c r="D43" s="690"/>
      <c r="E43" s="98"/>
      <c r="F43" s="99"/>
      <c r="G43" s="98"/>
      <c r="H43" s="98"/>
      <c r="I43" s="98"/>
      <c r="J43" s="98"/>
      <c r="K43" s="118"/>
      <c r="L43" s="98"/>
      <c r="M43" s="98"/>
      <c r="N43" s="98"/>
      <c r="O43" s="98"/>
      <c r="P43" s="98"/>
      <c r="Q43" s="98"/>
      <c r="R43" s="98"/>
      <c r="S43" s="100"/>
      <c r="T43" s="591" t="s">
        <v>40</v>
      </c>
      <c r="U43" s="592"/>
      <c r="V43" s="592"/>
      <c r="W43" s="593"/>
      <c r="X43" s="235"/>
    </row>
    <row r="44" spans="1:24" ht="25.5" customHeight="1">
      <c r="B44" s="275">
        <v>15</v>
      </c>
      <c r="C44" s="689" t="s">
        <v>734</v>
      </c>
      <c r="D44" s="690"/>
      <c r="E44" s="136"/>
      <c r="F44" s="146"/>
      <c r="G44" s="136"/>
      <c r="H44" s="136"/>
      <c r="I44" s="136"/>
      <c r="J44" s="136"/>
      <c r="K44" s="147"/>
      <c r="L44" s="136"/>
      <c r="M44" s="136"/>
      <c r="N44" s="136"/>
      <c r="O44" s="136"/>
      <c r="P44" s="136"/>
      <c r="Q44" s="136"/>
      <c r="R44" s="136"/>
      <c r="S44" s="148"/>
      <c r="T44" s="594" t="s">
        <v>40</v>
      </c>
      <c r="U44" s="595"/>
      <c r="V44" s="595"/>
      <c r="W44" s="596"/>
    </row>
    <row r="45" spans="1:24" s="294" customFormat="1" ht="25.5" customHeight="1">
      <c r="A45" s="235"/>
      <c r="B45" s="276">
        <v>16</v>
      </c>
      <c r="C45" s="689" t="s">
        <v>735</v>
      </c>
      <c r="D45" s="690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591" t="s">
        <v>40</v>
      </c>
      <c r="U45" s="592"/>
      <c r="V45" s="592"/>
      <c r="W45" s="593"/>
      <c r="X45" s="235"/>
    </row>
    <row r="46" spans="1:24" ht="25.5" customHeight="1">
      <c r="B46" s="275">
        <v>17</v>
      </c>
      <c r="C46" s="689" t="s">
        <v>736</v>
      </c>
      <c r="D46" s="690"/>
      <c r="E46" s="104"/>
      <c r="F46" s="119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5"/>
      <c r="T46" s="594" t="s">
        <v>40</v>
      </c>
      <c r="U46" s="595"/>
      <c r="V46" s="595"/>
      <c r="W46" s="596"/>
    </row>
    <row r="47" spans="1:24" s="294" customFormat="1" ht="25.5" customHeight="1">
      <c r="A47" s="235"/>
      <c r="B47" s="276">
        <v>18</v>
      </c>
      <c r="C47" s="689" t="s">
        <v>737</v>
      </c>
      <c r="D47" s="690"/>
      <c r="E47" s="98"/>
      <c r="F47" s="99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100"/>
      <c r="T47" s="591" t="s">
        <v>40</v>
      </c>
      <c r="U47" s="592"/>
      <c r="V47" s="592"/>
      <c r="W47" s="593"/>
      <c r="X47" s="235"/>
    </row>
    <row r="48" spans="1:24" ht="25.5" customHeight="1">
      <c r="B48" s="275">
        <v>19</v>
      </c>
      <c r="C48" s="689" t="s">
        <v>738</v>
      </c>
      <c r="D48" s="690"/>
      <c r="E48" s="173"/>
      <c r="F48" s="174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6"/>
      <c r="T48" s="594" t="s">
        <v>40</v>
      </c>
      <c r="U48" s="595"/>
      <c r="V48" s="595"/>
      <c r="W48" s="596"/>
    </row>
    <row r="49" spans="1:24" s="294" customFormat="1" ht="25.5" customHeight="1">
      <c r="A49" s="235"/>
      <c r="B49" s="276">
        <v>20</v>
      </c>
      <c r="C49" s="689" t="s">
        <v>739</v>
      </c>
      <c r="D49" s="690"/>
      <c r="E49" s="98"/>
      <c r="F49" s="99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100"/>
      <c r="T49" s="576" t="s">
        <v>40</v>
      </c>
      <c r="U49" s="577"/>
      <c r="V49" s="577"/>
      <c r="W49" s="578"/>
      <c r="X49" s="235">
        <v>191</v>
      </c>
    </row>
    <row r="50" spans="1:24" s="491" customFormat="1" ht="25.5" customHeight="1">
      <c r="B50" s="503">
        <v>21</v>
      </c>
      <c r="C50" s="1126" t="s">
        <v>740</v>
      </c>
      <c r="D50" s="1127"/>
      <c r="E50" s="504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3"/>
      <c r="T50" s="1128"/>
      <c r="U50" s="1129"/>
      <c r="V50" s="1129"/>
      <c r="W50" s="1130"/>
    </row>
    <row r="51" spans="1:24" s="294" customFormat="1" ht="25.5" customHeight="1">
      <c r="A51" s="235"/>
      <c r="B51" s="276">
        <v>22</v>
      </c>
      <c r="C51" s="689" t="s">
        <v>741</v>
      </c>
      <c r="D51" s="690"/>
      <c r="E51" s="98"/>
      <c r="F51" s="131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3"/>
      <c r="T51" s="576" t="s">
        <v>40</v>
      </c>
      <c r="U51" s="577"/>
      <c r="V51" s="577"/>
      <c r="W51" s="578"/>
      <c r="X51" s="235"/>
    </row>
    <row r="52" spans="1:24" ht="25.5" customHeight="1">
      <c r="B52" s="275">
        <v>23</v>
      </c>
      <c r="C52" s="689" t="s">
        <v>742</v>
      </c>
      <c r="D52" s="690"/>
      <c r="E52" s="173"/>
      <c r="F52" s="177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9"/>
      <c r="T52" s="613" t="s">
        <v>40</v>
      </c>
      <c r="U52" s="614"/>
      <c r="V52" s="614"/>
      <c r="W52" s="615"/>
    </row>
    <row r="53" spans="1:24" s="294" customFormat="1" ht="25.5" customHeight="1">
      <c r="A53" s="235"/>
      <c r="B53" s="276">
        <v>24</v>
      </c>
      <c r="C53" s="689" t="s">
        <v>743</v>
      </c>
      <c r="D53" s="690"/>
      <c r="E53" s="137"/>
      <c r="F53" s="165"/>
      <c r="G53" s="137" t="s">
        <v>60</v>
      </c>
      <c r="H53" s="137"/>
      <c r="I53" s="137"/>
      <c r="J53" s="137"/>
      <c r="K53" s="166"/>
      <c r="L53" s="137"/>
      <c r="M53" s="137"/>
      <c r="N53" s="137"/>
      <c r="O53" s="137"/>
      <c r="P53" s="137"/>
      <c r="Q53" s="137"/>
      <c r="R53" s="137"/>
      <c r="S53" s="158"/>
      <c r="T53" s="607" t="s">
        <v>744</v>
      </c>
      <c r="U53" s="608"/>
      <c r="V53" s="608"/>
      <c r="W53" s="609"/>
      <c r="X53" s="235"/>
    </row>
    <row r="54" spans="1:24" ht="25.5" customHeight="1">
      <c r="B54" s="275">
        <v>25</v>
      </c>
      <c r="C54" s="689" t="s">
        <v>745</v>
      </c>
      <c r="D54" s="690"/>
      <c r="E54" s="136"/>
      <c r="F54" s="146"/>
      <c r="G54" s="136"/>
      <c r="H54" s="136"/>
      <c r="I54" s="136"/>
      <c r="J54" s="136"/>
      <c r="K54" s="147"/>
      <c r="L54" s="136"/>
      <c r="M54" s="136"/>
      <c r="N54" s="136"/>
      <c r="O54" s="136"/>
      <c r="P54" s="136"/>
      <c r="Q54" s="136"/>
      <c r="R54" s="136"/>
      <c r="S54" s="148"/>
      <c r="T54" s="786" t="s">
        <v>40</v>
      </c>
      <c r="U54" s="787"/>
      <c r="V54" s="787"/>
      <c r="W54" s="788"/>
    </row>
    <row r="55" spans="1:24" s="294" customFormat="1" ht="25.5" customHeight="1">
      <c r="A55" s="235"/>
      <c r="B55" s="276">
        <v>26</v>
      </c>
      <c r="C55" s="689" t="s">
        <v>746</v>
      </c>
      <c r="D55" s="690"/>
      <c r="E55" s="137"/>
      <c r="F55" s="165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58"/>
      <c r="T55" s="607" t="s">
        <v>40</v>
      </c>
      <c r="U55" s="608"/>
      <c r="V55" s="608"/>
      <c r="W55" s="609"/>
      <c r="X55" s="235"/>
    </row>
    <row r="56" spans="1:24" ht="25.5" customHeight="1">
      <c r="B56" s="275">
        <v>27</v>
      </c>
      <c r="C56" s="689" t="s">
        <v>747</v>
      </c>
      <c r="D56" s="690"/>
      <c r="E56" s="134"/>
      <c r="F56" s="13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8"/>
      <c r="T56" s="786" t="s">
        <v>40</v>
      </c>
      <c r="U56" s="787"/>
      <c r="V56" s="787"/>
      <c r="W56" s="788"/>
    </row>
    <row r="57" spans="1:24" s="294" customFormat="1" ht="25.5" customHeight="1">
      <c r="A57" s="235"/>
      <c r="B57" s="276">
        <v>28</v>
      </c>
      <c r="C57" s="689" t="s">
        <v>748</v>
      </c>
      <c r="D57" s="690"/>
      <c r="E57" s="137"/>
      <c r="F57" s="165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58"/>
      <c r="T57" s="607" t="s">
        <v>40</v>
      </c>
      <c r="U57" s="608"/>
      <c r="V57" s="608"/>
      <c r="W57" s="609"/>
      <c r="X57" s="235"/>
    </row>
    <row r="58" spans="1:24" ht="25.5" customHeight="1">
      <c r="B58" s="275">
        <v>29</v>
      </c>
      <c r="C58" s="689" t="s">
        <v>749</v>
      </c>
      <c r="D58" s="690"/>
      <c r="E58" s="135"/>
      <c r="F58" s="13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8"/>
      <c r="T58" s="786" t="s">
        <v>40</v>
      </c>
      <c r="U58" s="787"/>
      <c r="V58" s="787"/>
      <c r="W58" s="788"/>
    </row>
    <row r="59" spans="1:24" s="294" customFormat="1" ht="25.5" customHeight="1">
      <c r="A59" s="235"/>
      <c r="B59" s="276">
        <v>30</v>
      </c>
      <c r="C59" s="689" t="s">
        <v>750</v>
      </c>
      <c r="D59" s="690"/>
      <c r="E59" s="159"/>
      <c r="F59" s="160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61"/>
      <c r="T59" s="607" t="s">
        <v>40</v>
      </c>
      <c r="U59" s="608"/>
      <c r="V59" s="608"/>
      <c r="W59" s="609"/>
      <c r="X59" s="235"/>
    </row>
    <row r="60" spans="1:24" ht="25.5" customHeight="1">
      <c r="B60" s="275">
        <v>31</v>
      </c>
      <c r="C60" s="689" t="s">
        <v>751</v>
      </c>
      <c r="D60" s="690"/>
      <c r="E60" s="134"/>
      <c r="F60" s="135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8"/>
      <c r="T60" s="786" t="s">
        <v>40</v>
      </c>
      <c r="U60" s="787"/>
      <c r="V60" s="787"/>
      <c r="W60" s="788"/>
    </row>
    <row r="61" spans="1:24" s="295" customFormat="1" ht="25.5" customHeight="1">
      <c r="A61" s="277"/>
      <c r="B61" s="276">
        <v>32</v>
      </c>
      <c r="C61" s="689" t="s">
        <v>752</v>
      </c>
      <c r="D61" s="690"/>
      <c r="E61" s="159"/>
      <c r="F61" s="160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58"/>
      <c r="T61" s="607" t="s">
        <v>40</v>
      </c>
      <c r="U61" s="608"/>
      <c r="V61" s="608"/>
      <c r="W61" s="609"/>
      <c r="X61" s="277"/>
    </row>
    <row r="62" spans="1:24" ht="25.5" customHeight="1">
      <c r="B62" s="275">
        <v>33</v>
      </c>
      <c r="C62" s="689" t="s">
        <v>753</v>
      </c>
      <c r="D62" s="690"/>
      <c r="E62" s="139"/>
      <c r="F62" s="140"/>
      <c r="G62" s="134"/>
      <c r="H62" s="134"/>
      <c r="I62" s="134"/>
      <c r="J62" s="134"/>
      <c r="K62" s="134"/>
      <c r="L62" s="134"/>
      <c r="M62" s="139"/>
      <c r="N62" s="139"/>
      <c r="O62" s="139"/>
      <c r="P62" s="194"/>
      <c r="Q62" s="194"/>
      <c r="R62" s="139"/>
      <c r="S62" s="141"/>
      <c r="T62" s="786" t="s">
        <v>40</v>
      </c>
      <c r="U62" s="787"/>
      <c r="V62" s="787"/>
      <c r="W62" s="788"/>
      <c r="X62" s="235">
        <v>194</v>
      </c>
    </row>
    <row r="63" spans="1:24" s="491" customFormat="1" ht="25.5" customHeight="1">
      <c r="B63" s="503">
        <v>34</v>
      </c>
      <c r="C63" s="1126" t="s">
        <v>754</v>
      </c>
      <c r="D63" s="1127"/>
      <c r="E63" s="504"/>
      <c r="F63" s="505"/>
      <c r="G63" s="504"/>
      <c r="H63" s="504"/>
      <c r="I63" s="504"/>
      <c r="J63" s="504"/>
      <c r="K63" s="504"/>
      <c r="L63" s="504"/>
      <c r="M63" s="504"/>
      <c r="N63" s="504"/>
      <c r="O63" s="504"/>
      <c r="P63" s="504"/>
      <c r="Q63" s="504"/>
      <c r="R63" s="504"/>
      <c r="S63" s="506"/>
      <c r="T63" s="1128"/>
      <c r="U63" s="1129"/>
      <c r="V63" s="1129"/>
      <c r="W63" s="1130"/>
    </row>
    <row r="64" spans="1:24" ht="25.5" customHeight="1">
      <c r="B64" s="275">
        <v>35</v>
      </c>
      <c r="C64" s="689" t="s">
        <v>755</v>
      </c>
      <c r="D64" s="690"/>
      <c r="E64" s="139"/>
      <c r="F64" s="140"/>
      <c r="G64" s="142"/>
      <c r="H64" s="142"/>
      <c r="I64" s="142"/>
      <c r="J64" s="142"/>
      <c r="K64" s="134"/>
      <c r="L64" s="142"/>
      <c r="M64" s="139"/>
      <c r="N64" s="139"/>
      <c r="O64" s="139"/>
      <c r="P64" s="139"/>
      <c r="Q64" s="139"/>
      <c r="R64" s="139"/>
      <c r="S64" s="141"/>
      <c r="T64" s="567" t="s">
        <v>40</v>
      </c>
      <c r="U64" s="568"/>
      <c r="V64" s="568"/>
      <c r="W64" s="569"/>
    </row>
    <row r="65" spans="1:24" s="294" customFormat="1" ht="25.5" customHeight="1">
      <c r="A65" s="235"/>
      <c r="B65" s="276">
        <v>36</v>
      </c>
      <c r="C65" s="689" t="s">
        <v>756</v>
      </c>
      <c r="D65" s="690"/>
      <c r="E65" s="162"/>
      <c r="F65" s="163"/>
      <c r="G65" s="155"/>
      <c r="H65" s="155"/>
      <c r="I65" s="155"/>
      <c r="J65" s="155"/>
      <c r="K65" s="137"/>
      <c r="L65" s="155"/>
      <c r="M65" s="162"/>
      <c r="N65" s="162"/>
      <c r="O65" s="162"/>
      <c r="P65" s="162"/>
      <c r="Q65" s="162"/>
      <c r="R65" s="162"/>
      <c r="S65" s="164"/>
      <c r="T65" s="607" t="s">
        <v>40</v>
      </c>
      <c r="U65" s="608"/>
      <c r="V65" s="608"/>
      <c r="W65" s="609"/>
      <c r="X65" s="235"/>
    </row>
    <row r="66" spans="1:24" ht="25.5" customHeight="1">
      <c r="B66" s="275">
        <v>37</v>
      </c>
      <c r="C66" s="689" t="s">
        <v>757</v>
      </c>
      <c r="D66" s="690"/>
      <c r="E66" s="139"/>
      <c r="F66" s="140"/>
      <c r="G66" s="139"/>
      <c r="H66" s="139"/>
      <c r="I66" s="139"/>
      <c r="J66" s="139"/>
      <c r="K66" s="134"/>
      <c r="L66" s="139"/>
      <c r="M66" s="139"/>
      <c r="N66" s="139"/>
      <c r="O66" s="139"/>
      <c r="P66" s="139"/>
      <c r="Q66" s="139"/>
      <c r="R66" s="139"/>
      <c r="S66" s="141"/>
      <c r="T66" s="567" t="s">
        <v>40</v>
      </c>
      <c r="U66" s="568"/>
      <c r="V66" s="568"/>
      <c r="W66" s="569"/>
    </row>
    <row r="67" spans="1:24" s="294" customFormat="1" ht="25.5" customHeight="1">
      <c r="A67" s="235"/>
      <c r="B67" s="276">
        <v>38</v>
      </c>
      <c r="C67" s="689" t="s">
        <v>758</v>
      </c>
      <c r="D67" s="690"/>
      <c r="E67" s="201"/>
      <c r="F67" s="202"/>
      <c r="G67" s="155"/>
      <c r="H67" s="201"/>
      <c r="I67" s="201"/>
      <c r="J67" s="201"/>
      <c r="K67" s="137"/>
      <c r="L67" s="162"/>
      <c r="M67" s="201"/>
      <c r="N67" s="155"/>
      <c r="O67" s="155"/>
      <c r="P67" s="201"/>
      <c r="Q67" s="201"/>
      <c r="R67" s="201"/>
      <c r="S67" s="203"/>
      <c r="T67" s="607" t="s">
        <v>40</v>
      </c>
      <c r="U67" s="608"/>
      <c r="V67" s="608"/>
      <c r="W67" s="609"/>
      <c r="X67" s="235"/>
    </row>
    <row r="68" spans="1:24" ht="25.5" customHeight="1">
      <c r="B68" s="275">
        <v>39</v>
      </c>
      <c r="C68" s="689" t="s">
        <v>759</v>
      </c>
      <c r="D68" s="690"/>
      <c r="E68" s="142"/>
      <c r="F68" s="143"/>
      <c r="G68" s="142"/>
      <c r="H68" s="142"/>
      <c r="I68" s="142"/>
      <c r="J68" s="142"/>
      <c r="K68" s="134"/>
      <c r="L68" s="142"/>
      <c r="M68" s="142"/>
      <c r="N68" s="142"/>
      <c r="O68" s="142"/>
      <c r="P68" s="142"/>
      <c r="Q68" s="142"/>
      <c r="R68" s="142"/>
      <c r="S68" s="144"/>
      <c r="T68" s="567" t="s">
        <v>40</v>
      </c>
      <c r="U68" s="568"/>
      <c r="V68" s="568"/>
      <c r="W68" s="569"/>
    </row>
    <row r="69" spans="1:24" s="294" customFormat="1" ht="25.5" customHeight="1">
      <c r="A69" s="235"/>
      <c r="B69" s="276">
        <v>40</v>
      </c>
      <c r="C69" s="689" t="s">
        <v>760</v>
      </c>
      <c r="D69" s="690"/>
      <c r="E69" s="165"/>
      <c r="F69" s="165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58"/>
      <c r="T69" s="607" t="s">
        <v>40</v>
      </c>
      <c r="U69" s="608"/>
      <c r="V69" s="608"/>
      <c r="W69" s="609"/>
      <c r="X69" s="235"/>
    </row>
    <row r="70" spans="1:24" ht="25.5" customHeight="1">
      <c r="B70" s="275">
        <v>41</v>
      </c>
      <c r="C70" s="689" t="s">
        <v>761</v>
      </c>
      <c r="D70" s="690"/>
      <c r="E70" s="195"/>
      <c r="F70" s="196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7"/>
      <c r="T70" s="567" t="s">
        <v>40</v>
      </c>
      <c r="U70" s="568"/>
      <c r="V70" s="568"/>
      <c r="W70" s="569"/>
    </row>
    <row r="71" spans="1:24" s="294" customFormat="1" ht="25.5" customHeight="1">
      <c r="A71" s="235"/>
      <c r="B71" s="276">
        <v>42</v>
      </c>
      <c r="C71" s="689" t="s">
        <v>762</v>
      </c>
      <c r="D71" s="690"/>
      <c r="E71" s="98"/>
      <c r="F71" s="99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100"/>
      <c r="T71" s="607" t="s">
        <v>40</v>
      </c>
      <c r="U71" s="608"/>
      <c r="V71" s="608"/>
      <c r="W71" s="609"/>
      <c r="X71" s="235"/>
    </row>
    <row r="72" spans="1:24" ht="25.5" customHeight="1">
      <c r="B72" s="275">
        <v>43</v>
      </c>
      <c r="C72" s="689" t="s">
        <v>763</v>
      </c>
      <c r="D72" s="690"/>
      <c r="E72" s="195"/>
      <c r="F72" s="196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8"/>
      <c r="T72" s="567" t="s">
        <v>40</v>
      </c>
      <c r="U72" s="568"/>
      <c r="V72" s="568"/>
      <c r="W72" s="569"/>
    </row>
    <row r="73" spans="1:24" s="294" customFormat="1" ht="25.5" customHeight="1">
      <c r="A73" s="235"/>
      <c r="B73" s="276">
        <v>44</v>
      </c>
      <c r="C73" s="689" t="s">
        <v>764</v>
      </c>
      <c r="D73" s="690"/>
      <c r="E73" s="106"/>
      <c r="F73" s="107"/>
      <c r="G73" s="98"/>
      <c r="H73" s="98"/>
      <c r="I73" s="98"/>
      <c r="J73" s="98"/>
      <c r="K73" s="98"/>
      <c r="L73" s="98"/>
      <c r="M73" s="106"/>
      <c r="N73" s="106"/>
      <c r="O73" s="106"/>
      <c r="P73" s="190"/>
      <c r="Q73" s="190"/>
      <c r="R73" s="106"/>
      <c r="S73" s="108"/>
      <c r="T73" s="607" t="s">
        <v>40</v>
      </c>
      <c r="U73" s="608"/>
      <c r="V73" s="608"/>
      <c r="W73" s="609"/>
      <c r="X73" s="235"/>
    </row>
    <row r="74" spans="1:24" ht="25.5" customHeight="1">
      <c r="B74" s="275">
        <v>45</v>
      </c>
      <c r="C74" s="689" t="s">
        <v>765</v>
      </c>
      <c r="D74" s="690"/>
      <c r="E74" s="142"/>
      <c r="F74" s="143"/>
      <c r="G74" s="139"/>
      <c r="H74" s="139"/>
      <c r="I74" s="139"/>
      <c r="J74" s="139"/>
      <c r="K74" s="134"/>
      <c r="L74" s="139"/>
      <c r="M74" s="142"/>
      <c r="N74" s="142"/>
      <c r="O74" s="142"/>
      <c r="P74" s="142"/>
      <c r="Q74" s="142"/>
      <c r="R74" s="142"/>
      <c r="S74" s="144"/>
      <c r="T74" s="567" t="s">
        <v>40</v>
      </c>
      <c r="U74" s="568"/>
      <c r="V74" s="568"/>
      <c r="W74" s="569"/>
      <c r="X74" s="235">
        <v>185</v>
      </c>
    </row>
    <row r="75" spans="1:24" s="294" customFormat="1" ht="25.5" customHeight="1">
      <c r="A75" s="491"/>
      <c r="B75" s="503">
        <v>34</v>
      </c>
      <c r="C75" s="1126" t="s">
        <v>766</v>
      </c>
      <c r="D75" s="1127"/>
      <c r="E75" s="504"/>
      <c r="F75" s="505"/>
      <c r="G75" s="504"/>
      <c r="H75" s="504"/>
      <c r="I75" s="504"/>
      <c r="J75" s="504"/>
      <c r="K75" s="504"/>
      <c r="L75" s="504"/>
      <c r="M75" s="504"/>
      <c r="N75" s="504"/>
      <c r="O75" s="504"/>
      <c r="P75" s="504"/>
      <c r="Q75" s="504"/>
      <c r="R75" s="504"/>
      <c r="S75" s="506"/>
      <c r="T75" s="1128"/>
      <c r="U75" s="1129"/>
      <c r="V75" s="1129"/>
      <c r="W75" s="1130"/>
      <c r="X75" s="491"/>
    </row>
    <row r="76" spans="1:24" ht="25.5" customHeight="1">
      <c r="B76" s="275">
        <v>47</v>
      </c>
      <c r="C76" s="689" t="s">
        <v>767</v>
      </c>
      <c r="D76" s="690"/>
      <c r="E76" s="142"/>
      <c r="F76" s="143"/>
      <c r="G76" s="139"/>
      <c r="H76" s="139"/>
      <c r="I76" s="139"/>
      <c r="J76" s="139"/>
      <c r="K76" s="134"/>
      <c r="L76" s="139"/>
      <c r="M76" s="142"/>
      <c r="N76" s="142"/>
      <c r="O76" s="142"/>
      <c r="P76" s="142"/>
      <c r="Q76" s="142"/>
      <c r="R76" s="142"/>
      <c r="S76" s="144"/>
      <c r="T76" s="567" t="s">
        <v>40</v>
      </c>
      <c r="U76" s="568"/>
      <c r="V76" s="568"/>
      <c r="W76" s="569"/>
    </row>
    <row r="77" spans="1:24" s="294" customFormat="1" ht="25.5" customHeight="1">
      <c r="A77" s="235"/>
      <c r="B77" s="276">
        <v>48</v>
      </c>
      <c r="C77" s="689" t="s">
        <v>768</v>
      </c>
      <c r="D77" s="690"/>
      <c r="E77" s="106"/>
      <c r="F77" s="107"/>
      <c r="G77" s="106"/>
      <c r="H77" s="106"/>
      <c r="I77" s="106"/>
      <c r="J77" s="106"/>
      <c r="K77" s="98"/>
      <c r="L77" s="106"/>
      <c r="M77" s="106"/>
      <c r="N77" s="106"/>
      <c r="O77" s="106"/>
      <c r="P77" s="106"/>
      <c r="Q77" s="106"/>
      <c r="R77" s="106"/>
      <c r="S77" s="108"/>
      <c r="T77" s="576" t="s">
        <v>40</v>
      </c>
      <c r="U77" s="577"/>
      <c r="V77" s="577"/>
      <c r="W77" s="578"/>
      <c r="X77" s="235"/>
    </row>
    <row r="78" spans="1:24" ht="25.5" customHeight="1">
      <c r="B78" s="275">
        <v>49</v>
      </c>
      <c r="C78" s="689" t="s">
        <v>769</v>
      </c>
      <c r="D78" s="690"/>
      <c r="E78" s="198"/>
      <c r="F78" s="199"/>
      <c r="G78" s="139"/>
      <c r="H78" s="198"/>
      <c r="I78" s="198"/>
      <c r="J78" s="198"/>
      <c r="K78" s="134"/>
      <c r="L78" s="142"/>
      <c r="M78" s="198"/>
      <c r="N78" s="139"/>
      <c r="O78" s="139"/>
      <c r="P78" s="198"/>
      <c r="Q78" s="198"/>
      <c r="R78" s="198"/>
      <c r="S78" s="200"/>
      <c r="T78" s="741" t="s">
        <v>40</v>
      </c>
      <c r="U78" s="742"/>
      <c r="V78" s="742"/>
      <c r="W78" s="743"/>
    </row>
    <row r="79" spans="1:24" s="294" customFormat="1" ht="25.5" customHeight="1">
      <c r="A79" s="235"/>
      <c r="B79" s="276">
        <v>50</v>
      </c>
      <c r="C79" s="689" t="s">
        <v>770</v>
      </c>
      <c r="D79" s="690"/>
      <c r="E79" s="113"/>
      <c r="F79" s="114"/>
      <c r="G79" s="113"/>
      <c r="H79" s="113"/>
      <c r="I79" s="113"/>
      <c r="J79" s="113"/>
      <c r="K79" s="98"/>
      <c r="L79" s="113"/>
      <c r="M79" s="113"/>
      <c r="N79" s="113"/>
      <c r="O79" s="113"/>
      <c r="P79" s="113"/>
      <c r="Q79" s="113"/>
      <c r="R79" s="113"/>
      <c r="S79" s="115"/>
      <c r="T79" s="576" t="s">
        <v>40</v>
      </c>
      <c r="U79" s="577"/>
      <c r="V79" s="577"/>
      <c r="W79" s="578"/>
      <c r="X79" s="235"/>
    </row>
    <row r="80" spans="1:24" ht="25.5" customHeight="1">
      <c r="B80" s="275">
        <v>51</v>
      </c>
      <c r="C80" s="689" t="s">
        <v>771</v>
      </c>
      <c r="D80" s="690"/>
      <c r="E80" s="139"/>
      <c r="F80" s="140"/>
      <c r="G80" s="139"/>
      <c r="H80" s="139"/>
      <c r="I80" s="139"/>
      <c r="J80" s="139"/>
      <c r="K80" s="134"/>
      <c r="L80" s="139"/>
      <c r="M80" s="139"/>
      <c r="N80" s="139"/>
      <c r="O80" s="139"/>
      <c r="P80" s="139"/>
      <c r="Q80" s="139"/>
      <c r="R80" s="139"/>
      <c r="S80" s="141"/>
      <c r="T80" s="567" t="s">
        <v>40</v>
      </c>
      <c r="U80" s="568"/>
      <c r="V80" s="568"/>
      <c r="W80" s="569"/>
    </row>
    <row r="81" spans="1:24" s="294" customFormat="1" ht="25.5" customHeight="1">
      <c r="A81" s="235"/>
      <c r="B81" s="276">
        <v>52</v>
      </c>
      <c r="C81" s="689" t="s">
        <v>772</v>
      </c>
      <c r="D81" s="690"/>
      <c r="E81" s="137"/>
      <c r="F81" s="165"/>
      <c r="G81" s="137"/>
      <c r="H81" s="137"/>
      <c r="I81" s="137"/>
      <c r="J81" s="137"/>
      <c r="K81" s="166"/>
      <c r="L81" s="137"/>
      <c r="M81" s="137"/>
      <c r="N81" s="137"/>
      <c r="O81" s="137"/>
      <c r="P81" s="137"/>
      <c r="Q81" s="137"/>
      <c r="R81" s="137"/>
      <c r="S81" s="158"/>
      <c r="T81" s="570" t="s">
        <v>40</v>
      </c>
      <c r="U81" s="571"/>
      <c r="V81" s="571"/>
      <c r="W81" s="572"/>
      <c r="X81" s="235"/>
    </row>
    <row r="82" spans="1:24" ht="25.5" customHeight="1">
      <c r="B82" s="275">
        <v>53</v>
      </c>
      <c r="C82" s="689" t="s">
        <v>773</v>
      </c>
      <c r="D82" s="690"/>
      <c r="E82" s="104"/>
      <c r="F82" s="119"/>
      <c r="G82" s="104"/>
      <c r="H82" s="104"/>
      <c r="I82" s="104"/>
      <c r="J82" s="104"/>
      <c r="K82" s="120"/>
      <c r="L82" s="104"/>
      <c r="M82" s="104"/>
      <c r="N82" s="104"/>
      <c r="O82" s="104"/>
      <c r="P82" s="104"/>
      <c r="Q82" s="104"/>
      <c r="R82" s="104"/>
      <c r="S82" s="105"/>
      <c r="T82" s="1160" t="s">
        <v>774</v>
      </c>
      <c r="U82" s="1161"/>
      <c r="V82" s="1161"/>
      <c r="W82" s="1162"/>
    </row>
    <row r="83" spans="1:24" s="294" customFormat="1" ht="25.5" customHeight="1">
      <c r="A83" s="235"/>
      <c r="B83" s="276">
        <v>54</v>
      </c>
      <c r="C83" s="689" t="s">
        <v>775</v>
      </c>
      <c r="D83" s="690"/>
      <c r="E83" s="184"/>
      <c r="F83" s="185"/>
      <c r="G83" s="184"/>
      <c r="H83" s="184"/>
      <c r="I83" s="184"/>
      <c r="J83" s="184"/>
      <c r="K83" s="186"/>
      <c r="L83" s="184"/>
      <c r="M83" s="184"/>
      <c r="N83" s="184"/>
      <c r="O83" s="184"/>
      <c r="P83" s="184"/>
      <c r="Q83" s="184"/>
      <c r="R83" s="184"/>
      <c r="S83" s="187"/>
      <c r="T83" s="570" t="s">
        <v>40</v>
      </c>
      <c r="U83" s="571"/>
      <c r="V83" s="571"/>
      <c r="W83" s="572"/>
      <c r="X83" s="235">
        <v>194</v>
      </c>
    </row>
    <row r="84" spans="1:24" ht="25.5" customHeight="1">
      <c r="B84" s="275">
        <v>55</v>
      </c>
      <c r="C84" s="689"/>
      <c r="D84" s="690"/>
      <c r="E84" s="104"/>
      <c r="F84" s="119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5"/>
      <c r="T84" s="613"/>
      <c r="U84" s="614"/>
      <c r="V84" s="614"/>
      <c r="W84" s="615"/>
    </row>
    <row r="85" spans="1:24" s="294" customFormat="1" ht="25.5" customHeight="1">
      <c r="A85" s="235"/>
      <c r="B85" s="276">
        <v>56</v>
      </c>
      <c r="C85" s="675"/>
      <c r="D85" s="676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100"/>
      <c r="T85" s="576"/>
      <c r="U85" s="577"/>
      <c r="V85" s="577"/>
      <c r="W85" s="578"/>
      <c r="X85" s="235"/>
    </row>
    <row r="86" spans="1:24" ht="25.5" customHeight="1">
      <c r="B86" s="275">
        <v>57</v>
      </c>
      <c r="C86" s="920"/>
      <c r="D86" s="921"/>
      <c r="E86" s="104"/>
      <c r="F86" s="119"/>
      <c r="G86" s="104"/>
      <c r="H86" s="104"/>
      <c r="I86" s="104"/>
      <c r="J86" s="104"/>
      <c r="K86" s="104"/>
      <c r="L86" s="104"/>
      <c r="M86" s="104"/>
      <c r="N86" s="101"/>
      <c r="O86" s="101"/>
      <c r="P86" s="101"/>
      <c r="Q86" s="101"/>
      <c r="R86" s="101"/>
      <c r="S86" s="103"/>
      <c r="T86" s="680"/>
      <c r="U86" s="681"/>
      <c r="V86" s="681"/>
      <c r="W86" s="682"/>
    </row>
    <row r="87" spans="1:24" s="294" customFormat="1" ht="25.5" customHeight="1">
      <c r="A87" s="235"/>
      <c r="B87" s="276">
        <v>58</v>
      </c>
      <c r="C87" s="675"/>
      <c r="D87" s="676"/>
      <c r="E87" s="98"/>
      <c r="F87" s="99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100"/>
      <c r="T87" s="591"/>
      <c r="U87" s="592"/>
      <c r="V87" s="592"/>
      <c r="W87" s="593"/>
      <c r="X87" s="235"/>
    </row>
    <row r="88" spans="1:24" ht="25.5" customHeight="1">
      <c r="B88" s="275">
        <v>59</v>
      </c>
      <c r="C88" s="920"/>
      <c r="D88" s="921"/>
      <c r="E88" s="180"/>
      <c r="F88" s="181"/>
      <c r="G88" s="104"/>
      <c r="H88" s="180"/>
      <c r="I88" s="180"/>
      <c r="J88" s="180"/>
      <c r="K88" s="180"/>
      <c r="L88" s="180"/>
      <c r="M88" s="180"/>
      <c r="N88" s="104"/>
      <c r="O88" s="104"/>
      <c r="P88" s="104"/>
      <c r="Q88" s="104"/>
      <c r="R88" s="104"/>
      <c r="S88" s="105"/>
      <c r="T88" s="783"/>
      <c r="U88" s="784"/>
      <c r="V88" s="784"/>
      <c r="W88" s="785"/>
    </row>
    <row r="89" spans="1:24" s="294" customFormat="1" ht="25.5" customHeight="1">
      <c r="A89" s="235"/>
      <c r="B89" s="276">
        <v>60</v>
      </c>
      <c r="C89" s="675"/>
      <c r="D89" s="676"/>
      <c r="E89" s="137"/>
      <c r="F89" s="165"/>
      <c r="G89" s="137"/>
      <c r="H89" s="137"/>
      <c r="I89" s="137"/>
      <c r="J89" s="137"/>
      <c r="K89" s="137"/>
      <c r="L89" s="137"/>
      <c r="M89" s="137"/>
      <c r="N89" s="106"/>
      <c r="O89" s="106"/>
      <c r="P89" s="190"/>
      <c r="Q89" s="190"/>
      <c r="R89" s="106"/>
      <c r="S89" s="108"/>
      <c r="T89" s="591"/>
      <c r="U89" s="592"/>
      <c r="V89" s="592"/>
      <c r="W89" s="593"/>
      <c r="X89" s="235"/>
    </row>
    <row r="90" spans="1:24" ht="25.5" customHeight="1">
      <c r="B90" s="275">
        <v>61</v>
      </c>
      <c r="C90" s="920"/>
      <c r="D90" s="921"/>
      <c r="E90" s="134"/>
      <c r="F90" s="135"/>
      <c r="G90" s="134"/>
      <c r="H90" s="134"/>
      <c r="I90" s="134"/>
      <c r="J90" s="134"/>
      <c r="K90" s="134"/>
      <c r="L90" s="134"/>
      <c r="M90" s="134"/>
      <c r="N90" s="109"/>
      <c r="O90" s="109"/>
      <c r="P90" s="109"/>
      <c r="Q90" s="109"/>
      <c r="R90" s="109"/>
      <c r="S90" s="112"/>
      <c r="T90" s="610"/>
      <c r="U90" s="611"/>
      <c r="V90" s="611"/>
      <c r="W90" s="612"/>
    </row>
    <row r="91" spans="1:24" s="294" customFormat="1" ht="25.5" customHeight="1">
      <c r="A91" s="235"/>
      <c r="B91" s="276">
        <v>62</v>
      </c>
      <c r="C91" s="675"/>
      <c r="D91" s="676"/>
      <c r="E91" s="137"/>
      <c r="F91" s="165"/>
      <c r="G91" s="137"/>
      <c r="H91" s="137"/>
      <c r="I91" s="137"/>
      <c r="J91" s="137"/>
      <c r="K91" s="137"/>
      <c r="L91" s="137"/>
      <c r="M91" s="137"/>
      <c r="N91" s="106"/>
      <c r="O91" s="106"/>
      <c r="P91" s="106"/>
      <c r="Q91" s="106"/>
      <c r="R91" s="106"/>
      <c r="S91" s="108"/>
      <c r="T91" s="576"/>
      <c r="U91" s="577"/>
      <c r="V91" s="577"/>
      <c r="W91" s="578"/>
      <c r="X91" s="235"/>
    </row>
    <row r="92" spans="1:24" ht="25.5" customHeight="1">
      <c r="B92" s="275">
        <v>63</v>
      </c>
      <c r="C92" s="689"/>
      <c r="D92" s="690"/>
      <c r="E92" s="134"/>
      <c r="F92" s="135"/>
      <c r="G92" s="134"/>
      <c r="H92" s="134"/>
      <c r="I92" s="134"/>
      <c r="J92" s="134"/>
      <c r="K92" s="134"/>
      <c r="L92" s="134"/>
      <c r="M92" s="134"/>
      <c r="N92" s="109"/>
      <c r="O92" s="109"/>
      <c r="P92" s="109"/>
      <c r="Q92" s="109"/>
      <c r="R92" s="109"/>
      <c r="S92" s="112"/>
      <c r="T92" s="610"/>
      <c r="U92" s="611"/>
      <c r="V92" s="611"/>
      <c r="W92" s="612"/>
    </row>
    <row r="93" spans="1:24" s="294" customFormat="1" ht="25.5" customHeight="1">
      <c r="A93" s="235"/>
      <c r="B93" s="276">
        <v>64</v>
      </c>
      <c r="C93" s="675"/>
      <c r="D93" s="676"/>
      <c r="E93" s="155"/>
      <c r="F93" s="156"/>
      <c r="G93" s="137"/>
      <c r="H93" s="137"/>
      <c r="I93" s="137"/>
      <c r="J93" s="137"/>
      <c r="K93" s="137"/>
      <c r="L93" s="137"/>
      <c r="M93" s="155"/>
      <c r="N93" s="106"/>
      <c r="O93" s="106"/>
      <c r="P93" s="106"/>
      <c r="Q93" s="106"/>
      <c r="R93" s="106"/>
      <c r="S93" s="108"/>
      <c r="T93" s="591"/>
      <c r="U93" s="592"/>
      <c r="V93" s="592"/>
      <c r="W93" s="593"/>
      <c r="X93" s="235"/>
    </row>
    <row r="94" spans="1:24" ht="25.5" customHeight="1">
      <c r="B94" s="275">
        <v>65</v>
      </c>
      <c r="C94" s="689"/>
      <c r="D94" s="690"/>
      <c r="E94" s="142"/>
      <c r="F94" s="143"/>
      <c r="G94" s="139"/>
      <c r="H94" s="139"/>
      <c r="I94" s="139"/>
      <c r="J94" s="139"/>
      <c r="K94" s="134"/>
      <c r="L94" s="139"/>
      <c r="M94" s="142"/>
      <c r="N94" s="111"/>
      <c r="O94" s="111"/>
      <c r="P94" s="191"/>
      <c r="Q94" s="191"/>
      <c r="R94" s="191"/>
      <c r="S94" s="193"/>
      <c r="T94" s="613"/>
      <c r="U94" s="614"/>
      <c r="V94" s="614"/>
      <c r="W94" s="615"/>
    </row>
    <row r="95" spans="1:24" s="294" customFormat="1" ht="25.5" customHeight="1">
      <c r="A95" s="235"/>
      <c r="B95" s="276">
        <v>66</v>
      </c>
      <c r="C95" s="675"/>
      <c r="D95" s="676"/>
      <c r="E95" s="155"/>
      <c r="F95" s="156"/>
      <c r="G95" s="162"/>
      <c r="H95" s="162"/>
      <c r="I95" s="162"/>
      <c r="J95" s="162"/>
      <c r="K95" s="137"/>
      <c r="L95" s="162"/>
      <c r="M95" s="155"/>
      <c r="N95" s="113"/>
      <c r="O95" s="113"/>
      <c r="P95" s="113"/>
      <c r="Q95" s="113"/>
      <c r="R95" s="113"/>
      <c r="S95" s="115"/>
      <c r="T95" s="591"/>
      <c r="U95" s="592"/>
      <c r="V95" s="592"/>
      <c r="W95" s="593"/>
      <c r="X95" s="235"/>
    </row>
    <row r="96" spans="1:24" ht="25.5" customHeight="1">
      <c r="B96" s="275">
        <v>67</v>
      </c>
      <c r="C96" s="689"/>
      <c r="D96" s="690"/>
      <c r="E96" s="142"/>
      <c r="F96" s="143"/>
      <c r="G96" s="139"/>
      <c r="H96" s="139"/>
      <c r="I96" s="139"/>
      <c r="J96" s="139"/>
      <c r="K96" s="134"/>
      <c r="L96" s="139"/>
      <c r="M96" s="142"/>
      <c r="N96" s="111"/>
      <c r="O96" s="111"/>
      <c r="P96" s="111"/>
      <c r="Q96" s="111"/>
      <c r="R96" s="111"/>
      <c r="S96" s="117"/>
      <c r="T96" s="613"/>
      <c r="U96" s="614"/>
      <c r="V96" s="614"/>
      <c r="W96" s="615"/>
    </row>
    <row r="97" spans="1:24" s="294" customFormat="1" ht="25.5" customHeight="1">
      <c r="A97" s="235"/>
      <c r="B97" s="276">
        <v>68</v>
      </c>
      <c r="C97" s="675"/>
      <c r="D97" s="676"/>
      <c r="E97" s="155"/>
      <c r="F97" s="156"/>
      <c r="G97" s="155"/>
      <c r="H97" s="155"/>
      <c r="I97" s="155"/>
      <c r="J97" s="155"/>
      <c r="K97" s="137"/>
      <c r="L97" s="155"/>
      <c r="M97" s="155"/>
      <c r="N97" s="98"/>
      <c r="O97" s="98"/>
      <c r="P97" s="98"/>
      <c r="Q97" s="98"/>
      <c r="R97" s="98"/>
      <c r="S97" s="100"/>
      <c r="T97" s="576"/>
      <c r="U97" s="577"/>
      <c r="V97" s="577"/>
      <c r="W97" s="578"/>
      <c r="X97" s="235"/>
    </row>
    <row r="98" spans="1:24" ht="25.5" customHeight="1">
      <c r="B98" s="275">
        <v>69</v>
      </c>
      <c r="C98" s="689"/>
      <c r="D98" s="690"/>
      <c r="E98" s="139"/>
      <c r="F98" s="140"/>
      <c r="G98" s="139"/>
      <c r="H98" s="139"/>
      <c r="I98" s="139"/>
      <c r="J98" s="139"/>
      <c r="K98" s="134"/>
      <c r="L98" s="142"/>
      <c r="M98" s="139"/>
      <c r="N98" s="139"/>
      <c r="O98" s="139"/>
      <c r="P98" s="139"/>
      <c r="Q98" s="139"/>
      <c r="R98" s="139"/>
      <c r="S98" s="141"/>
      <c r="T98" s="599"/>
      <c r="U98" s="600"/>
      <c r="V98" s="600"/>
      <c r="W98" s="601"/>
    </row>
    <row r="99" spans="1:24" s="294" customFormat="1" ht="25.5" customHeight="1">
      <c r="A99" s="235"/>
      <c r="B99" s="276">
        <v>70</v>
      </c>
      <c r="C99" s="675"/>
      <c r="D99" s="676"/>
      <c r="E99" s="98"/>
      <c r="F99" s="99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100"/>
      <c r="T99" s="576"/>
      <c r="U99" s="577"/>
      <c r="V99" s="577"/>
      <c r="W99" s="578"/>
      <c r="X99" s="235"/>
    </row>
    <row r="100" spans="1:24" ht="25.5" customHeight="1">
      <c r="B100" s="275">
        <v>71</v>
      </c>
      <c r="C100" s="689"/>
      <c r="D100" s="690"/>
      <c r="E100" s="101"/>
      <c r="F100" s="102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3"/>
      <c r="T100" s="680"/>
      <c r="U100" s="681"/>
      <c r="V100" s="681"/>
      <c r="W100" s="682"/>
    </row>
    <row r="101" spans="1:24" s="294" customFormat="1" ht="25.5" customHeight="1">
      <c r="A101" s="235"/>
      <c r="B101" s="276">
        <v>72</v>
      </c>
      <c r="C101" s="675"/>
      <c r="D101" s="676"/>
      <c r="E101" s="98"/>
      <c r="F101" s="99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100"/>
      <c r="T101" s="576"/>
      <c r="U101" s="577"/>
      <c r="V101" s="577"/>
      <c r="W101" s="578"/>
      <c r="X101" s="235"/>
    </row>
    <row r="102" spans="1:24" ht="25.5" customHeight="1">
      <c r="B102" s="275">
        <v>73</v>
      </c>
      <c r="C102" s="689"/>
      <c r="D102" s="690"/>
      <c r="E102" s="101"/>
      <c r="F102" s="102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5"/>
      <c r="T102" s="573"/>
      <c r="U102" s="574"/>
      <c r="V102" s="574"/>
      <c r="W102" s="575"/>
    </row>
    <row r="103" spans="1:24" s="294" customFormat="1" ht="25.5" customHeight="1">
      <c r="A103" s="235"/>
      <c r="B103" s="276">
        <v>74</v>
      </c>
      <c r="C103" s="675"/>
      <c r="D103" s="676"/>
      <c r="E103" s="106"/>
      <c r="F103" s="107"/>
      <c r="G103" s="98"/>
      <c r="H103" s="98"/>
      <c r="I103" s="98"/>
      <c r="J103" s="98"/>
      <c r="K103" s="98"/>
      <c r="L103" s="98"/>
      <c r="M103" s="106"/>
      <c r="N103" s="106"/>
      <c r="O103" s="106"/>
      <c r="P103" s="190"/>
      <c r="Q103" s="190"/>
      <c r="R103" s="106"/>
      <c r="S103" s="108"/>
      <c r="T103" s="576"/>
      <c r="U103" s="577"/>
      <c r="V103" s="577"/>
      <c r="W103" s="578"/>
      <c r="X103" s="235"/>
    </row>
    <row r="104" spans="1:24" ht="25.5" customHeight="1">
      <c r="B104" s="275">
        <v>75</v>
      </c>
      <c r="C104" s="689"/>
      <c r="D104" s="690"/>
      <c r="E104" s="109"/>
      <c r="F104" s="110"/>
      <c r="G104" s="111"/>
      <c r="H104" s="111"/>
      <c r="I104" s="111"/>
      <c r="J104" s="111"/>
      <c r="K104" s="104"/>
      <c r="L104" s="111"/>
      <c r="M104" s="109"/>
      <c r="N104" s="109"/>
      <c r="O104" s="109"/>
      <c r="P104" s="109"/>
      <c r="Q104" s="109"/>
      <c r="R104" s="109"/>
      <c r="S104" s="112"/>
      <c r="T104" s="613"/>
      <c r="U104" s="614"/>
      <c r="V104" s="614"/>
      <c r="W104" s="615"/>
    </row>
    <row r="105" spans="1:24" s="294" customFormat="1" ht="25.5" customHeight="1">
      <c r="A105" s="235"/>
      <c r="B105" s="276">
        <v>76</v>
      </c>
      <c r="C105" s="675"/>
      <c r="D105" s="676"/>
      <c r="E105" s="106"/>
      <c r="F105" s="107"/>
      <c r="G105" s="113"/>
      <c r="H105" s="113"/>
      <c r="I105" s="113"/>
      <c r="J105" s="113"/>
      <c r="K105" s="98"/>
      <c r="L105" s="113"/>
      <c r="M105" s="106"/>
      <c r="N105" s="106"/>
      <c r="O105" s="106"/>
      <c r="P105" s="106"/>
      <c r="Q105" s="106"/>
      <c r="R105" s="106"/>
      <c r="S105" s="108"/>
      <c r="T105" s="576"/>
      <c r="U105" s="577"/>
      <c r="V105" s="577"/>
      <c r="W105" s="578"/>
      <c r="X105" s="235"/>
    </row>
    <row r="106" spans="1:24" ht="25.5" customHeight="1">
      <c r="B106" s="275">
        <v>77</v>
      </c>
      <c r="C106" s="689"/>
      <c r="D106" s="690"/>
      <c r="E106" s="109"/>
      <c r="F106" s="110"/>
      <c r="G106" s="111"/>
      <c r="H106" s="111"/>
      <c r="I106" s="111"/>
      <c r="J106" s="111"/>
      <c r="K106" s="104"/>
      <c r="L106" s="111"/>
      <c r="M106" s="109"/>
      <c r="N106" s="109"/>
      <c r="O106" s="109"/>
      <c r="P106" s="109"/>
      <c r="Q106" s="109"/>
      <c r="R106" s="109"/>
      <c r="S106" s="112"/>
      <c r="T106" s="613"/>
      <c r="U106" s="614"/>
      <c r="V106" s="614"/>
      <c r="W106" s="615"/>
    </row>
    <row r="107" spans="1:24" s="294" customFormat="1" ht="25.5" customHeight="1">
      <c r="A107" s="235"/>
      <c r="B107" s="276">
        <v>78</v>
      </c>
      <c r="C107" s="675"/>
      <c r="D107" s="676"/>
      <c r="E107" s="106"/>
      <c r="F107" s="107"/>
      <c r="G107" s="106"/>
      <c r="H107" s="106"/>
      <c r="I107" s="106"/>
      <c r="J107" s="106"/>
      <c r="K107" s="98"/>
      <c r="L107" s="106"/>
      <c r="M107" s="106"/>
      <c r="N107" s="106"/>
      <c r="O107" s="106"/>
      <c r="P107" s="106"/>
      <c r="Q107" s="106"/>
      <c r="R107" s="106"/>
      <c r="S107" s="108"/>
      <c r="T107" s="576"/>
      <c r="U107" s="577"/>
      <c r="V107" s="577"/>
      <c r="W107" s="578"/>
      <c r="X107" s="235"/>
    </row>
    <row r="108" spans="1:24" ht="25.5" customHeight="1">
      <c r="B108" s="275">
        <v>79</v>
      </c>
      <c r="C108" s="689"/>
      <c r="D108" s="690"/>
      <c r="E108" s="191"/>
      <c r="F108" s="192"/>
      <c r="G108" s="111"/>
      <c r="H108" s="191"/>
      <c r="I108" s="191"/>
      <c r="J108" s="191"/>
      <c r="K108" s="104"/>
      <c r="L108" s="109"/>
      <c r="M108" s="191"/>
      <c r="N108" s="111"/>
      <c r="O108" s="111"/>
      <c r="P108" s="191"/>
      <c r="Q108" s="191"/>
      <c r="R108" s="191"/>
      <c r="S108" s="193"/>
      <c r="T108" s="613"/>
      <c r="U108" s="614"/>
      <c r="V108" s="614"/>
      <c r="W108" s="615"/>
    </row>
    <row r="109" spans="1:24" s="294" customFormat="1" ht="25.5" customHeight="1">
      <c r="A109" s="235"/>
      <c r="B109" s="276">
        <v>80</v>
      </c>
      <c r="C109" s="675"/>
      <c r="D109" s="676"/>
      <c r="E109" s="113"/>
      <c r="F109" s="114"/>
      <c r="G109" s="113"/>
      <c r="H109" s="113"/>
      <c r="I109" s="113"/>
      <c r="J109" s="113"/>
      <c r="K109" s="98"/>
      <c r="L109" s="113"/>
      <c r="M109" s="113"/>
      <c r="N109" s="113"/>
      <c r="O109" s="113"/>
      <c r="P109" s="113"/>
      <c r="Q109" s="113"/>
      <c r="R109" s="113"/>
      <c r="S109" s="115"/>
      <c r="T109" s="576"/>
      <c r="U109" s="577"/>
      <c r="V109" s="577"/>
      <c r="W109" s="578"/>
      <c r="X109" s="235"/>
    </row>
    <row r="110" spans="1:24" ht="25.5" customHeight="1">
      <c r="B110" s="275">
        <v>81</v>
      </c>
      <c r="C110" s="689"/>
      <c r="D110" s="690"/>
      <c r="E110" s="111"/>
      <c r="F110" s="116"/>
      <c r="G110" s="111"/>
      <c r="H110" s="111"/>
      <c r="I110" s="111"/>
      <c r="J110" s="111"/>
      <c r="K110" s="104"/>
      <c r="L110" s="111"/>
      <c r="M110" s="111"/>
      <c r="N110" s="111"/>
      <c r="O110" s="111"/>
      <c r="P110" s="111"/>
      <c r="Q110" s="111"/>
      <c r="R110" s="111"/>
      <c r="S110" s="117"/>
      <c r="T110" s="613"/>
      <c r="U110" s="614"/>
      <c r="V110" s="614"/>
      <c r="W110" s="615"/>
    </row>
    <row r="111" spans="1:24" s="294" customFormat="1" ht="25.5" customHeight="1">
      <c r="A111" s="235"/>
      <c r="B111" s="276">
        <v>82</v>
      </c>
      <c r="C111" s="675"/>
      <c r="D111" s="676"/>
      <c r="E111" s="98"/>
      <c r="F111" s="99"/>
      <c r="G111" s="98"/>
      <c r="H111" s="98"/>
      <c r="I111" s="98"/>
      <c r="J111" s="98"/>
      <c r="K111" s="118"/>
      <c r="L111" s="98"/>
      <c r="M111" s="98"/>
      <c r="N111" s="98"/>
      <c r="O111" s="98"/>
      <c r="P111" s="98"/>
      <c r="Q111" s="98"/>
      <c r="R111" s="98"/>
      <c r="S111" s="100"/>
      <c r="T111" s="576"/>
      <c r="U111" s="577"/>
      <c r="V111" s="577"/>
      <c r="W111" s="578"/>
      <c r="X111" s="235"/>
    </row>
    <row r="112" spans="1:24" ht="25.5" customHeight="1">
      <c r="B112" s="275">
        <v>83</v>
      </c>
      <c r="C112" s="689"/>
      <c r="D112" s="690"/>
      <c r="E112" s="104"/>
      <c r="F112" s="119"/>
      <c r="G112" s="104"/>
      <c r="H112" s="104"/>
      <c r="I112" s="104"/>
      <c r="J112" s="104"/>
      <c r="K112" s="120"/>
      <c r="L112" s="104"/>
      <c r="M112" s="104"/>
      <c r="N112" s="104"/>
      <c r="O112" s="104"/>
      <c r="P112" s="104"/>
      <c r="Q112" s="104"/>
      <c r="R112" s="104"/>
      <c r="S112" s="105"/>
      <c r="T112" s="613"/>
      <c r="U112" s="614"/>
      <c r="V112" s="614"/>
      <c r="W112" s="615"/>
    </row>
    <row r="113" spans="1:24" s="294" customFormat="1" ht="25.5" customHeight="1">
      <c r="A113" s="235"/>
      <c r="B113" s="276">
        <v>84</v>
      </c>
      <c r="C113" s="675"/>
      <c r="D113" s="676"/>
      <c r="E113" s="121"/>
      <c r="F113" s="122"/>
      <c r="G113" s="121"/>
      <c r="H113" s="121"/>
      <c r="I113" s="121"/>
      <c r="J113" s="121"/>
      <c r="K113" s="123"/>
      <c r="L113" s="121"/>
      <c r="M113" s="121"/>
      <c r="N113" s="121"/>
      <c r="O113" s="121"/>
      <c r="P113" s="121"/>
      <c r="Q113" s="121"/>
      <c r="R113" s="121"/>
      <c r="S113" s="124"/>
      <c r="T113" s="576"/>
      <c r="U113" s="577"/>
      <c r="V113" s="577"/>
      <c r="W113" s="578"/>
      <c r="X113" s="235"/>
    </row>
    <row r="114" spans="1:24" ht="25.5" customHeight="1">
      <c r="B114" s="275">
        <v>85</v>
      </c>
      <c r="C114" s="689"/>
      <c r="D114" s="690"/>
      <c r="E114" s="104"/>
      <c r="F114" s="119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5"/>
      <c r="T114" s="613"/>
      <c r="U114" s="614"/>
      <c r="V114" s="614"/>
      <c r="W114" s="615"/>
    </row>
    <row r="115" spans="1:24" s="294" customFormat="1" ht="25.5" customHeight="1">
      <c r="A115" s="235"/>
      <c r="B115" s="276">
        <v>86</v>
      </c>
      <c r="C115" s="675"/>
      <c r="D115" s="676"/>
      <c r="E115" s="98"/>
      <c r="F115" s="99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100"/>
      <c r="T115" s="576"/>
      <c r="U115" s="577"/>
      <c r="V115" s="577"/>
      <c r="W115" s="578"/>
      <c r="X115" s="235"/>
    </row>
    <row r="116" spans="1:24" ht="25.5" customHeight="1">
      <c r="B116" s="275">
        <v>87</v>
      </c>
      <c r="C116" s="689"/>
      <c r="D116" s="690"/>
      <c r="E116" s="104"/>
      <c r="F116" s="119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5"/>
      <c r="T116" s="613"/>
      <c r="U116" s="614"/>
      <c r="V116" s="614"/>
      <c r="W116" s="615"/>
    </row>
    <row r="117" spans="1:24" s="294" customFormat="1" ht="25.5" customHeight="1">
      <c r="A117" s="235"/>
      <c r="B117" s="276">
        <v>88</v>
      </c>
      <c r="C117" s="675"/>
      <c r="D117" s="676"/>
      <c r="E117" s="121"/>
      <c r="F117" s="122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4"/>
      <c r="T117" s="576"/>
      <c r="U117" s="577"/>
      <c r="V117" s="577"/>
      <c r="W117" s="578"/>
      <c r="X117" s="235"/>
    </row>
    <row r="118" spans="1:24" ht="25.5" customHeight="1">
      <c r="B118" s="275">
        <v>89</v>
      </c>
      <c r="C118" s="673"/>
      <c r="D118" s="674"/>
      <c r="E118" s="134"/>
      <c r="F118" s="135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8"/>
      <c r="T118" s="567"/>
      <c r="U118" s="568"/>
      <c r="V118" s="568"/>
      <c r="W118" s="569"/>
    </row>
    <row r="119" spans="1:24" s="294" customFormat="1" ht="25.5" customHeight="1">
      <c r="A119" s="235"/>
      <c r="B119" s="276">
        <v>90</v>
      </c>
      <c r="C119" s="691"/>
      <c r="D119" s="692"/>
      <c r="E119" s="159"/>
      <c r="F119" s="160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61"/>
      <c r="T119" s="588"/>
      <c r="U119" s="589"/>
      <c r="V119" s="589"/>
      <c r="W119" s="590"/>
      <c r="X119" s="235"/>
    </row>
    <row r="120" spans="1:24" ht="25.5" customHeight="1">
      <c r="B120" s="275">
        <v>91</v>
      </c>
      <c r="C120" s="673"/>
      <c r="D120" s="674"/>
      <c r="E120" s="134"/>
      <c r="F120" s="135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8"/>
      <c r="T120" s="567"/>
      <c r="U120" s="568"/>
      <c r="V120" s="568"/>
      <c r="W120" s="569"/>
    </row>
    <row r="121" spans="1:24" s="294" customFormat="1" ht="25.5" customHeight="1">
      <c r="A121" s="235"/>
      <c r="B121" s="276">
        <v>92</v>
      </c>
      <c r="C121" s="691"/>
      <c r="D121" s="692"/>
      <c r="E121" s="159"/>
      <c r="F121" s="160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58"/>
      <c r="T121" s="570"/>
      <c r="U121" s="571"/>
      <c r="V121" s="571"/>
      <c r="W121" s="572"/>
      <c r="X121" s="235"/>
    </row>
    <row r="122" spans="1:24" ht="25.5" customHeight="1">
      <c r="B122" s="275">
        <v>93</v>
      </c>
      <c r="C122" s="673"/>
      <c r="D122" s="674"/>
      <c r="E122" s="139"/>
      <c r="F122" s="140"/>
      <c r="G122" s="134"/>
      <c r="H122" s="134"/>
      <c r="I122" s="134"/>
      <c r="J122" s="134"/>
      <c r="K122" s="134"/>
      <c r="L122" s="134"/>
      <c r="M122" s="139"/>
      <c r="N122" s="139"/>
      <c r="O122" s="139"/>
      <c r="P122" s="194"/>
      <c r="Q122" s="194"/>
      <c r="R122" s="139"/>
      <c r="S122" s="141"/>
      <c r="T122" s="567"/>
      <c r="U122" s="568"/>
      <c r="V122" s="568"/>
      <c r="W122" s="569"/>
    </row>
    <row r="123" spans="1:24" s="294" customFormat="1" ht="25.5" customHeight="1">
      <c r="A123" s="235"/>
      <c r="B123" s="276">
        <v>94</v>
      </c>
      <c r="C123" s="691"/>
      <c r="D123" s="692"/>
      <c r="E123" s="162"/>
      <c r="F123" s="163"/>
      <c r="G123" s="155"/>
      <c r="H123" s="155"/>
      <c r="I123" s="155"/>
      <c r="J123" s="155"/>
      <c r="K123" s="137"/>
      <c r="L123" s="155"/>
      <c r="M123" s="162"/>
      <c r="N123" s="162"/>
      <c r="O123" s="162"/>
      <c r="P123" s="162"/>
      <c r="Q123" s="162"/>
      <c r="R123" s="162"/>
      <c r="S123" s="164"/>
      <c r="T123" s="607"/>
      <c r="U123" s="608"/>
      <c r="V123" s="608"/>
      <c r="W123" s="609"/>
      <c r="X123" s="235"/>
    </row>
    <row r="124" spans="1:24" ht="25.5" customHeight="1">
      <c r="B124" s="275">
        <v>95</v>
      </c>
      <c r="C124" s="673"/>
      <c r="D124" s="674"/>
      <c r="E124" s="139"/>
      <c r="F124" s="140"/>
      <c r="G124" s="142"/>
      <c r="H124" s="142"/>
      <c r="I124" s="142"/>
      <c r="J124" s="142"/>
      <c r="K124" s="134"/>
      <c r="L124" s="142"/>
      <c r="M124" s="139"/>
      <c r="N124" s="139"/>
      <c r="O124" s="139"/>
      <c r="P124" s="139"/>
      <c r="Q124" s="139"/>
      <c r="R124" s="139"/>
      <c r="S124" s="141"/>
      <c r="T124" s="567"/>
      <c r="U124" s="568"/>
      <c r="V124" s="568"/>
      <c r="W124" s="569"/>
    </row>
    <row r="125" spans="1:24" s="294" customFormat="1" ht="25.5" customHeight="1">
      <c r="A125" s="235"/>
      <c r="B125" s="276">
        <v>96</v>
      </c>
      <c r="C125" s="691"/>
      <c r="D125" s="692"/>
      <c r="E125" s="162"/>
      <c r="F125" s="163"/>
      <c r="G125" s="155"/>
      <c r="H125" s="155"/>
      <c r="I125" s="155"/>
      <c r="J125" s="155"/>
      <c r="K125" s="137"/>
      <c r="L125" s="155"/>
      <c r="M125" s="162"/>
      <c r="N125" s="162"/>
      <c r="O125" s="162"/>
      <c r="P125" s="162"/>
      <c r="Q125" s="162"/>
      <c r="R125" s="162"/>
      <c r="S125" s="164"/>
      <c r="T125" s="607"/>
      <c r="U125" s="608"/>
      <c r="V125" s="608"/>
      <c r="W125" s="609"/>
      <c r="X125" s="235"/>
    </row>
    <row r="126" spans="1:24" ht="25.5" customHeight="1">
      <c r="B126" s="275">
        <v>97</v>
      </c>
      <c r="C126" s="673"/>
      <c r="D126" s="674"/>
      <c r="E126" s="139"/>
      <c r="F126" s="140"/>
      <c r="G126" s="139"/>
      <c r="H126" s="139"/>
      <c r="I126" s="139"/>
      <c r="J126" s="139"/>
      <c r="K126" s="134"/>
      <c r="L126" s="139"/>
      <c r="M126" s="139"/>
      <c r="N126" s="139"/>
      <c r="O126" s="139"/>
      <c r="P126" s="139"/>
      <c r="Q126" s="139"/>
      <c r="R126" s="139"/>
      <c r="S126" s="141"/>
      <c r="T126" s="599"/>
      <c r="U126" s="600"/>
      <c r="V126" s="600"/>
      <c r="W126" s="601"/>
    </row>
    <row r="127" spans="1:24" s="294" customFormat="1" ht="25.5" customHeight="1">
      <c r="A127" s="235"/>
      <c r="B127" s="276">
        <v>98</v>
      </c>
      <c r="C127" s="691"/>
      <c r="D127" s="692"/>
      <c r="E127" s="201"/>
      <c r="F127" s="202"/>
      <c r="G127" s="155"/>
      <c r="H127" s="201"/>
      <c r="I127" s="201"/>
      <c r="J127" s="201"/>
      <c r="K127" s="137"/>
      <c r="L127" s="162"/>
      <c r="M127" s="201"/>
      <c r="N127" s="155"/>
      <c r="O127" s="155"/>
      <c r="P127" s="201"/>
      <c r="Q127" s="201"/>
      <c r="R127" s="201"/>
      <c r="S127" s="203"/>
      <c r="T127" s="607"/>
      <c r="U127" s="608"/>
      <c r="V127" s="608"/>
      <c r="W127" s="609"/>
      <c r="X127" s="235"/>
    </row>
    <row r="128" spans="1:24" ht="25.5" customHeight="1">
      <c r="B128" s="275">
        <v>99</v>
      </c>
      <c r="C128" s="673"/>
      <c r="D128" s="674"/>
      <c r="E128" s="142"/>
      <c r="F128" s="143"/>
      <c r="G128" s="142"/>
      <c r="H128" s="142"/>
      <c r="I128" s="142"/>
      <c r="J128" s="142"/>
      <c r="K128" s="134"/>
      <c r="L128" s="142"/>
      <c r="M128" s="142"/>
      <c r="N128" s="142"/>
      <c r="O128" s="142"/>
      <c r="P128" s="142"/>
      <c r="Q128" s="142"/>
      <c r="R128" s="142"/>
      <c r="S128" s="144"/>
      <c r="T128" s="567"/>
      <c r="U128" s="568"/>
      <c r="V128" s="568"/>
      <c r="W128" s="569"/>
    </row>
    <row r="129" spans="1:24" s="294" customFormat="1" ht="25.5" customHeight="1">
      <c r="A129" s="235"/>
      <c r="B129" s="276">
        <v>100</v>
      </c>
      <c r="C129" s="691"/>
      <c r="D129" s="692"/>
      <c r="E129" s="155"/>
      <c r="F129" s="156"/>
      <c r="G129" s="155"/>
      <c r="H129" s="155"/>
      <c r="I129" s="155"/>
      <c r="J129" s="155"/>
      <c r="K129" s="137"/>
      <c r="L129" s="155"/>
      <c r="M129" s="155"/>
      <c r="N129" s="155"/>
      <c r="O129" s="155"/>
      <c r="P129" s="155"/>
      <c r="Q129" s="155"/>
      <c r="R129" s="155"/>
      <c r="S129" s="157"/>
      <c r="T129" s="607"/>
      <c r="U129" s="608"/>
      <c r="V129" s="608"/>
      <c r="W129" s="609"/>
      <c r="X129" s="235"/>
    </row>
    <row r="130" spans="1:24" ht="25.5" customHeight="1">
      <c r="B130" s="275">
        <v>101</v>
      </c>
      <c r="C130" s="673"/>
      <c r="D130" s="674"/>
      <c r="E130" s="134"/>
      <c r="F130" s="135"/>
      <c r="G130" s="134"/>
      <c r="H130" s="134"/>
      <c r="I130" s="134"/>
      <c r="J130" s="134"/>
      <c r="K130" s="145"/>
      <c r="L130" s="134"/>
      <c r="M130" s="134"/>
      <c r="N130" s="134"/>
      <c r="O130" s="134"/>
      <c r="P130" s="134"/>
      <c r="Q130" s="134"/>
      <c r="R130" s="134"/>
      <c r="S130" s="138"/>
      <c r="T130" s="567"/>
      <c r="U130" s="568"/>
      <c r="V130" s="568"/>
      <c r="W130" s="569"/>
    </row>
    <row r="131" spans="1:24" s="294" customFormat="1" ht="25.5" customHeight="1">
      <c r="A131" s="235"/>
      <c r="B131" s="276">
        <v>102</v>
      </c>
      <c r="C131" s="691"/>
      <c r="D131" s="692"/>
      <c r="E131" s="137"/>
      <c r="F131" s="165"/>
      <c r="G131" s="137"/>
      <c r="H131" s="137"/>
      <c r="I131" s="137"/>
      <c r="J131" s="137"/>
      <c r="K131" s="166"/>
      <c r="L131" s="137"/>
      <c r="M131" s="137"/>
      <c r="N131" s="137"/>
      <c r="O131" s="137"/>
      <c r="P131" s="137"/>
      <c r="Q131" s="137"/>
      <c r="R131" s="137"/>
      <c r="S131" s="158"/>
      <c r="T131" s="607"/>
      <c r="U131" s="608"/>
      <c r="V131" s="608"/>
      <c r="W131" s="609"/>
      <c r="X131" s="235"/>
    </row>
    <row r="132" spans="1:24" ht="24" customHeight="1">
      <c r="B132" s="275">
        <v>103</v>
      </c>
      <c r="C132" s="663"/>
      <c r="D132" s="664"/>
      <c r="E132" s="134"/>
      <c r="F132" s="135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8"/>
      <c r="T132" s="599"/>
      <c r="U132" s="600"/>
      <c r="V132" s="600"/>
      <c r="W132" s="601"/>
    </row>
    <row r="133" spans="1:24" s="294" customFormat="1" ht="24" customHeight="1">
      <c r="A133" s="235"/>
      <c r="B133" s="276">
        <v>104</v>
      </c>
      <c r="C133" s="665"/>
      <c r="D133" s="666"/>
      <c r="E133" s="137"/>
      <c r="F133" s="165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58"/>
      <c r="T133" s="602"/>
      <c r="U133" s="603"/>
      <c r="V133" s="603"/>
      <c r="W133" s="604"/>
      <c r="X133" s="235"/>
    </row>
    <row r="134" spans="1:24" ht="24" customHeight="1">
      <c r="B134" s="275">
        <v>105</v>
      </c>
      <c r="C134" s="663"/>
      <c r="D134" s="664"/>
      <c r="E134" s="134"/>
      <c r="F134" s="135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8"/>
      <c r="T134" s="599"/>
      <c r="U134" s="600"/>
      <c r="V134" s="600"/>
      <c r="W134" s="601"/>
    </row>
    <row r="135" spans="1:24" s="294" customFormat="1" ht="24" customHeight="1">
      <c r="A135" s="235"/>
      <c r="B135" s="276">
        <v>106</v>
      </c>
      <c r="C135" s="665"/>
      <c r="D135" s="666"/>
      <c r="E135" s="137"/>
      <c r="F135" s="165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58"/>
      <c r="T135" s="602"/>
      <c r="U135" s="603"/>
      <c r="V135" s="603"/>
      <c r="W135" s="604"/>
      <c r="X135" s="235"/>
    </row>
    <row r="136" spans="1:24" ht="24" customHeight="1">
      <c r="B136" s="275">
        <v>107</v>
      </c>
      <c r="C136" s="663"/>
      <c r="D136" s="664"/>
      <c r="E136" s="134"/>
      <c r="F136" s="135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8"/>
      <c r="T136" s="599"/>
      <c r="U136" s="600"/>
      <c r="V136" s="600"/>
      <c r="W136" s="601"/>
    </row>
    <row r="137" spans="1:24" s="294" customFormat="1" ht="24" customHeight="1">
      <c r="A137" s="235"/>
      <c r="B137" s="276">
        <v>108</v>
      </c>
      <c r="C137" s="665"/>
      <c r="D137" s="666"/>
      <c r="E137" s="137"/>
      <c r="F137" s="165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58"/>
      <c r="T137" s="602"/>
      <c r="U137" s="603"/>
      <c r="V137" s="603"/>
      <c r="W137" s="604"/>
      <c r="X137" s="235"/>
    </row>
    <row r="138" spans="1:24" ht="24" customHeight="1">
      <c r="B138" s="275">
        <v>109</v>
      </c>
      <c r="C138" s="663"/>
      <c r="D138" s="664"/>
      <c r="E138" s="134"/>
      <c r="F138" s="135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599"/>
      <c r="U138" s="600"/>
      <c r="V138" s="600"/>
      <c r="W138" s="601"/>
    </row>
    <row r="139" spans="1:24" s="294" customFormat="1" ht="24" customHeight="1">
      <c r="A139" s="235"/>
      <c r="B139" s="276">
        <v>110</v>
      </c>
      <c r="C139" s="665"/>
      <c r="D139" s="666"/>
      <c r="E139" s="137"/>
      <c r="F139" s="165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602"/>
      <c r="U139" s="603"/>
      <c r="V139" s="603"/>
      <c r="W139" s="604"/>
      <c r="X139" s="235"/>
    </row>
    <row r="140" spans="1:24" ht="24" customHeight="1">
      <c r="B140" s="275">
        <v>111</v>
      </c>
      <c r="C140" s="663"/>
      <c r="D140" s="664"/>
      <c r="E140" s="134"/>
      <c r="F140" s="135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599"/>
      <c r="U140" s="600"/>
      <c r="V140" s="600"/>
      <c r="W140" s="601"/>
    </row>
    <row r="141" spans="1:24" s="294" customFormat="1" ht="24" customHeight="1">
      <c r="A141" s="235"/>
      <c r="B141" s="276">
        <v>112</v>
      </c>
      <c r="C141" s="665"/>
      <c r="D141" s="666"/>
      <c r="E141" s="137"/>
      <c r="F141" s="165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602"/>
      <c r="U141" s="603"/>
      <c r="V141" s="603"/>
      <c r="W141" s="604"/>
      <c r="X141" s="235"/>
    </row>
    <row r="142" spans="1:24" ht="24" customHeight="1">
      <c r="B142" s="275">
        <v>113</v>
      </c>
      <c r="C142" s="663"/>
      <c r="D142" s="664"/>
      <c r="E142" s="134"/>
      <c r="F142" s="135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599"/>
      <c r="U142" s="600"/>
      <c r="V142" s="600"/>
      <c r="W142" s="601"/>
    </row>
    <row r="143" spans="1:24" s="294" customFormat="1" ht="24" customHeight="1">
      <c r="A143" s="235"/>
      <c r="B143" s="276">
        <v>114</v>
      </c>
      <c r="C143" s="665"/>
      <c r="D143" s="666"/>
      <c r="E143" s="137"/>
      <c r="F143" s="165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602"/>
      <c r="U143" s="603"/>
      <c r="V143" s="603"/>
      <c r="W143" s="604"/>
      <c r="X143" s="235"/>
    </row>
    <row r="144" spans="1:24" ht="24" customHeight="1">
      <c r="B144" s="275">
        <v>115</v>
      </c>
      <c r="C144" s="663"/>
      <c r="D144" s="664"/>
      <c r="E144" s="134"/>
      <c r="F144" s="135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599"/>
      <c r="U144" s="600"/>
      <c r="V144" s="600"/>
      <c r="W144" s="601"/>
    </row>
    <row r="145" spans="1:24" s="294" customFormat="1" ht="24" customHeight="1">
      <c r="A145" s="235"/>
      <c r="B145" s="276">
        <v>116</v>
      </c>
      <c r="C145" s="665"/>
      <c r="D145" s="666"/>
      <c r="E145" s="137"/>
      <c r="F145" s="165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602"/>
      <c r="U145" s="603"/>
      <c r="V145" s="603"/>
      <c r="W145" s="604"/>
      <c r="X145" s="235"/>
    </row>
    <row r="146" spans="1:24" ht="24" customHeight="1">
      <c r="B146" s="275">
        <v>117</v>
      </c>
      <c r="C146" s="663"/>
      <c r="D146" s="664"/>
      <c r="E146" s="134"/>
      <c r="F146" s="135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599"/>
      <c r="U146" s="600"/>
      <c r="V146" s="600"/>
      <c r="W146" s="601"/>
    </row>
    <row r="147" spans="1:24" s="294" customFormat="1" ht="24" customHeight="1">
      <c r="A147" s="235"/>
      <c r="B147" s="276">
        <v>118</v>
      </c>
      <c r="C147" s="665"/>
      <c r="D147" s="666"/>
      <c r="E147" s="137"/>
      <c r="F147" s="165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602"/>
      <c r="U147" s="603"/>
      <c r="V147" s="603"/>
      <c r="W147" s="604"/>
      <c r="X147" s="235"/>
    </row>
    <row r="148" spans="1:24" ht="24" customHeight="1">
      <c r="B148" s="275">
        <v>119</v>
      </c>
      <c r="C148" s="663"/>
      <c r="D148" s="664"/>
      <c r="E148" s="134"/>
      <c r="F148" s="135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599"/>
      <c r="U148" s="600"/>
      <c r="V148" s="600"/>
      <c r="W148" s="601"/>
    </row>
    <row r="149" spans="1:24" s="294" customFormat="1" ht="24" customHeight="1">
      <c r="A149" s="235"/>
      <c r="B149" s="276">
        <v>120</v>
      </c>
      <c r="C149" s="665"/>
      <c r="D149" s="666"/>
      <c r="E149" s="137"/>
      <c r="F149" s="165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602"/>
      <c r="U149" s="603"/>
      <c r="V149" s="603"/>
      <c r="W149" s="604"/>
      <c r="X149" s="235"/>
    </row>
    <row r="150" spans="1:24" ht="24" customHeight="1">
      <c r="B150" s="275">
        <v>121</v>
      </c>
      <c r="C150" s="663"/>
      <c r="D150" s="664"/>
      <c r="E150" s="134"/>
      <c r="F150" s="135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599"/>
      <c r="U150" s="600"/>
      <c r="V150" s="600"/>
      <c r="W150" s="601"/>
    </row>
    <row r="151" spans="1:24" s="294" customFormat="1" ht="24" customHeight="1">
      <c r="A151" s="235"/>
      <c r="B151" s="276">
        <v>122</v>
      </c>
      <c r="C151" s="665"/>
      <c r="D151" s="666"/>
      <c r="E151" s="137"/>
      <c r="F151" s="165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58"/>
      <c r="T151" s="602"/>
      <c r="U151" s="603"/>
      <c r="V151" s="603"/>
      <c r="W151" s="604"/>
      <c r="X151" s="235"/>
    </row>
    <row r="152" spans="1:24" ht="24" customHeight="1">
      <c r="B152" s="275">
        <v>123</v>
      </c>
      <c r="C152" s="663"/>
      <c r="D152" s="664"/>
      <c r="E152" s="134"/>
      <c r="F152" s="135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8"/>
      <c r="T152" s="599"/>
      <c r="U152" s="600"/>
      <c r="V152" s="600"/>
      <c r="W152" s="601"/>
    </row>
    <row r="153" spans="1:24" s="294" customFormat="1" ht="24" customHeight="1">
      <c r="A153" s="235"/>
      <c r="B153" s="276">
        <v>124</v>
      </c>
      <c r="C153" s="665"/>
      <c r="D153" s="666"/>
      <c r="E153" s="137"/>
      <c r="F153" s="165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58"/>
      <c r="T153" s="602"/>
      <c r="U153" s="603"/>
      <c r="V153" s="603"/>
      <c r="W153" s="604"/>
      <c r="X153" s="235"/>
    </row>
    <row r="154" spans="1:24" ht="24" customHeight="1">
      <c r="B154" s="275">
        <v>125</v>
      </c>
      <c r="C154" s="663"/>
      <c r="D154" s="664"/>
      <c r="E154" s="134"/>
      <c r="F154" s="135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8"/>
      <c r="T154" s="599"/>
      <c r="U154" s="600"/>
      <c r="V154" s="600"/>
      <c r="W154" s="601"/>
    </row>
    <row r="155" spans="1:24" s="294" customFormat="1" ht="24" customHeight="1">
      <c r="A155" s="235"/>
      <c r="B155" s="276">
        <v>126</v>
      </c>
      <c r="C155" s="665"/>
      <c r="D155" s="666"/>
      <c r="E155" s="155"/>
      <c r="F155" s="156"/>
      <c r="G155" s="137"/>
      <c r="H155" s="137"/>
      <c r="I155" s="137"/>
      <c r="J155" s="137"/>
      <c r="K155" s="137"/>
      <c r="L155" s="137"/>
      <c r="M155" s="155"/>
      <c r="N155" s="155"/>
      <c r="O155" s="155"/>
      <c r="P155" s="183"/>
      <c r="Q155" s="183"/>
      <c r="R155" s="155"/>
      <c r="S155" s="157"/>
      <c r="T155" s="602"/>
      <c r="U155" s="603"/>
      <c r="V155" s="603"/>
      <c r="W155" s="604"/>
      <c r="X155" s="235"/>
    </row>
    <row r="156" spans="1:24" ht="24" customHeight="1">
      <c r="B156" s="275">
        <v>127</v>
      </c>
      <c r="C156" s="663"/>
      <c r="D156" s="664"/>
      <c r="E156" s="142"/>
      <c r="F156" s="143"/>
      <c r="G156" s="139"/>
      <c r="H156" s="139"/>
      <c r="I156" s="139"/>
      <c r="J156" s="139"/>
      <c r="K156" s="134"/>
      <c r="L156" s="139"/>
      <c r="M156" s="142"/>
      <c r="N156" s="142"/>
      <c r="O156" s="142"/>
      <c r="P156" s="142"/>
      <c r="Q156" s="142"/>
      <c r="R156" s="142"/>
      <c r="S156" s="144"/>
      <c r="T156" s="599"/>
      <c r="U156" s="600"/>
      <c r="V156" s="600"/>
      <c r="W156" s="601"/>
    </row>
    <row r="157" spans="1:24" s="294" customFormat="1" ht="24" customHeight="1">
      <c r="A157" s="235"/>
      <c r="B157" s="276">
        <v>128</v>
      </c>
      <c r="C157" s="665"/>
      <c r="D157" s="666"/>
      <c r="E157" s="155"/>
      <c r="F157" s="156"/>
      <c r="G157" s="162"/>
      <c r="H157" s="162"/>
      <c r="I157" s="162"/>
      <c r="J157" s="162"/>
      <c r="K157" s="137"/>
      <c r="L157" s="162"/>
      <c r="M157" s="155"/>
      <c r="N157" s="155"/>
      <c r="O157" s="155"/>
      <c r="P157" s="155"/>
      <c r="Q157" s="155"/>
      <c r="R157" s="155"/>
      <c r="S157" s="157"/>
      <c r="T157" s="602"/>
      <c r="U157" s="603"/>
      <c r="V157" s="603"/>
      <c r="W157" s="604"/>
      <c r="X157" s="235"/>
    </row>
    <row r="158" spans="1:24" ht="24" customHeight="1">
      <c r="B158" s="275">
        <v>129</v>
      </c>
      <c r="C158" s="663"/>
      <c r="D158" s="664"/>
      <c r="E158" s="142"/>
      <c r="F158" s="143"/>
      <c r="G158" s="139"/>
      <c r="H158" s="139"/>
      <c r="I158" s="139"/>
      <c r="J158" s="139"/>
      <c r="K158" s="134"/>
      <c r="L158" s="139"/>
      <c r="M158" s="142"/>
      <c r="N158" s="142"/>
      <c r="O158" s="142"/>
      <c r="P158" s="142"/>
      <c r="Q158" s="142"/>
      <c r="R158" s="142"/>
      <c r="S158" s="144"/>
      <c r="T158" s="599"/>
      <c r="U158" s="600"/>
      <c r="V158" s="600"/>
      <c r="W158" s="601"/>
    </row>
    <row r="159" spans="1:24" s="294" customFormat="1" ht="24" customHeight="1">
      <c r="A159" s="235"/>
      <c r="B159" s="276">
        <v>130</v>
      </c>
      <c r="C159" s="665"/>
      <c r="D159" s="666"/>
      <c r="E159" s="155"/>
      <c r="F159" s="156"/>
      <c r="G159" s="155"/>
      <c r="H159" s="155"/>
      <c r="I159" s="155"/>
      <c r="J159" s="155"/>
      <c r="K159" s="137"/>
      <c r="L159" s="155"/>
      <c r="M159" s="155"/>
      <c r="N159" s="155"/>
      <c r="O159" s="155"/>
      <c r="P159" s="155"/>
      <c r="Q159" s="155"/>
      <c r="R159" s="155"/>
      <c r="S159" s="157"/>
      <c r="T159" s="602"/>
      <c r="U159" s="603"/>
      <c r="V159" s="603"/>
      <c r="W159" s="604"/>
      <c r="X159" s="235"/>
    </row>
    <row r="160" spans="1:24" ht="24" customHeight="1">
      <c r="B160" s="275">
        <v>131</v>
      </c>
      <c r="C160" s="663"/>
      <c r="D160" s="664"/>
      <c r="E160" s="139"/>
      <c r="F160" s="140"/>
      <c r="G160" s="139"/>
      <c r="H160" s="139"/>
      <c r="I160" s="139"/>
      <c r="J160" s="139"/>
      <c r="K160" s="134"/>
      <c r="L160" s="142"/>
      <c r="M160" s="139"/>
      <c r="N160" s="139"/>
      <c r="O160" s="139"/>
      <c r="P160" s="139"/>
      <c r="Q160" s="139"/>
      <c r="R160" s="139"/>
      <c r="S160" s="141"/>
      <c r="T160" s="599"/>
      <c r="U160" s="600"/>
      <c r="V160" s="600"/>
      <c r="W160" s="601"/>
    </row>
    <row r="161" spans="1:24" s="294" customFormat="1" ht="24" customHeight="1">
      <c r="A161" s="235"/>
      <c r="B161" s="276">
        <v>132</v>
      </c>
      <c r="C161" s="665"/>
      <c r="D161" s="666"/>
      <c r="E161" s="162"/>
      <c r="F161" s="163"/>
      <c r="G161" s="162"/>
      <c r="H161" s="162"/>
      <c r="I161" s="162"/>
      <c r="J161" s="162"/>
      <c r="K161" s="137"/>
      <c r="L161" s="162"/>
      <c r="M161" s="162"/>
      <c r="N161" s="162"/>
      <c r="O161" s="162"/>
      <c r="P161" s="162"/>
      <c r="Q161" s="162"/>
      <c r="R161" s="162"/>
      <c r="S161" s="164"/>
      <c r="T161" s="602"/>
      <c r="U161" s="603"/>
      <c r="V161" s="603"/>
      <c r="W161" s="604"/>
      <c r="X161" s="235"/>
    </row>
    <row r="162" spans="1:24" ht="24" customHeight="1">
      <c r="B162" s="275">
        <v>133</v>
      </c>
      <c r="C162" s="663"/>
      <c r="D162" s="664"/>
      <c r="E162" s="139"/>
      <c r="F162" s="140"/>
      <c r="G162" s="139"/>
      <c r="H162" s="139"/>
      <c r="I162" s="139"/>
      <c r="J162" s="139"/>
      <c r="K162" s="134"/>
      <c r="L162" s="139"/>
      <c r="M162" s="139"/>
      <c r="N162" s="139"/>
      <c r="O162" s="139"/>
      <c r="P162" s="139"/>
      <c r="Q162" s="139"/>
      <c r="R162" s="139"/>
      <c r="S162" s="141"/>
      <c r="T162" s="599"/>
      <c r="U162" s="600"/>
      <c r="V162" s="600"/>
      <c r="W162" s="601"/>
    </row>
    <row r="163" spans="1:24" s="294" customFormat="1" ht="24" customHeight="1">
      <c r="A163" s="235"/>
      <c r="B163" s="276">
        <v>134</v>
      </c>
      <c r="C163" s="665"/>
      <c r="D163" s="666"/>
      <c r="E163" s="137"/>
      <c r="F163" s="165"/>
      <c r="G163" s="137"/>
      <c r="H163" s="137"/>
      <c r="I163" s="137"/>
      <c r="J163" s="137"/>
      <c r="K163" s="166"/>
      <c r="L163" s="137"/>
      <c r="M163" s="137"/>
      <c r="N163" s="137"/>
      <c r="O163" s="137"/>
      <c r="P163" s="137"/>
      <c r="Q163" s="137"/>
      <c r="R163" s="137"/>
      <c r="S163" s="158"/>
      <c r="T163" s="602"/>
      <c r="U163" s="603"/>
      <c r="V163" s="603"/>
      <c r="W163" s="604"/>
      <c r="X163" s="235"/>
    </row>
    <row r="164" spans="1:24" ht="24" customHeight="1">
      <c r="B164" s="275">
        <v>135</v>
      </c>
      <c r="C164" s="663"/>
      <c r="D164" s="664"/>
      <c r="E164" s="134"/>
      <c r="F164" s="135"/>
      <c r="G164" s="134"/>
      <c r="H164" s="134"/>
      <c r="I164" s="134"/>
      <c r="J164" s="134"/>
      <c r="K164" s="145"/>
      <c r="L164" s="134"/>
      <c r="M164" s="134"/>
      <c r="N164" s="134"/>
      <c r="O164" s="134"/>
      <c r="P164" s="134"/>
      <c r="Q164" s="134"/>
      <c r="R164" s="134"/>
      <c r="S164" s="138"/>
      <c r="T164" s="599"/>
      <c r="U164" s="600"/>
      <c r="V164" s="600"/>
      <c r="W164" s="601"/>
    </row>
    <row r="165" spans="1:24" s="294" customFormat="1" ht="24" customHeight="1">
      <c r="A165" s="235"/>
      <c r="B165" s="276">
        <v>136</v>
      </c>
      <c r="C165" s="665"/>
      <c r="D165" s="666"/>
      <c r="E165" s="184"/>
      <c r="F165" s="185"/>
      <c r="G165" s="184"/>
      <c r="H165" s="184"/>
      <c r="I165" s="184"/>
      <c r="J165" s="184"/>
      <c r="K165" s="186"/>
      <c r="L165" s="184"/>
      <c r="M165" s="184"/>
      <c r="N165" s="184"/>
      <c r="O165" s="184"/>
      <c r="P165" s="184"/>
      <c r="Q165" s="184"/>
      <c r="R165" s="184"/>
      <c r="S165" s="187"/>
      <c r="T165" s="602"/>
      <c r="U165" s="603"/>
      <c r="V165" s="603"/>
      <c r="W165" s="604"/>
      <c r="X165" s="235"/>
    </row>
    <row r="166" spans="1:24" ht="24" customHeight="1">
      <c r="B166" s="275">
        <v>137</v>
      </c>
      <c r="C166" s="663"/>
      <c r="D166" s="664"/>
      <c r="E166" s="134"/>
      <c r="F166" s="135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8"/>
      <c r="T166" s="599"/>
      <c r="U166" s="600"/>
      <c r="V166" s="600"/>
      <c r="W166" s="601"/>
    </row>
    <row r="167" spans="1:24" s="294" customFormat="1" ht="24" customHeight="1">
      <c r="A167" s="235"/>
      <c r="B167" s="276">
        <v>138</v>
      </c>
      <c r="C167" s="665"/>
      <c r="D167" s="666"/>
      <c r="E167" s="137"/>
      <c r="F167" s="165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58"/>
      <c r="T167" s="602"/>
      <c r="U167" s="603"/>
      <c r="V167" s="603"/>
      <c r="W167" s="604"/>
      <c r="X167" s="235"/>
    </row>
    <row r="168" spans="1:24" ht="24" customHeight="1">
      <c r="B168" s="275">
        <v>139</v>
      </c>
      <c r="C168" s="663"/>
      <c r="D168" s="664"/>
      <c r="E168" s="134"/>
      <c r="F168" s="135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8"/>
      <c r="T168" s="599"/>
      <c r="U168" s="600"/>
      <c r="V168" s="600"/>
      <c r="W168" s="601"/>
    </row>
    <row r="169" spans="1:24" s="294" customFormat="1" ht="24" customHeight="1">
      <c r="A169" s="235"/>
      <c r="B169" s="276">
        <v>140</v>
      </c>
      <c r="C169" s="665"/>
      <c r="D169" s="666"/>
      <c r="E169" s="184"/>
      <c r="F169" s="185"/>
      <c r="G169" s="184"/>
      <c r="H169" s="184"/>
      <c r="I169" s="184"/>
      <c r="J169" s="184"/>
      <c r="K169" s="137"/>
      <c r="L169" s="137"/>
      <c r="M169" s="137"/>
      <c r="N169" s="137"/>
      <c r="O169" s="137"/>
      <c r="P169" s="137"/>
      <c r="Q169" s="137"/>
      <c r="R169" s="137"/>
      <c r="S169" s="158"/>
      <c r="T169" s="602"/>
      <c r="U169" s="603"/>
      <c r="V169" s="603"/>
      <c r="W169" s="604"/>
      <c r="X169" s="235"/>
    </row>
    <row r="170" spans="1:24" ht="24" customHeight="1">
      <c r="B170" s="275">
        <v>141</v>
      </c>
      <c r="C170" s="663"/>
      <c r="D170" s="664"/>
      <c r="E170" s="134"/>
      <c r="F170" s="135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8"/>
      <c r="T170" s="599"/>
      <c r="U170" s="600"/>
      <c r="V170" s="600"/>
      <c r="W170" s="601"/>
    </row>
    <row r="171" spans="1:24" s="294" customFormat="1" ht="24" customHeight="1">
      <c r="A171" s="235"/>
      <c r="B171" s="276">
        <v>142</v>
      </c>
      <c r="C171" s="665"/>
      <c r="D171" s="666"/>
      <c r="E171" s="184"/>
      <c r="F171" s="188"/>
      <c r="G171" s="189"/>
      <c r="H171" s="189"/>
      <c r="I171" s="189"/>
      <c r="J171" s="189"/>
      <c r="K171" s="137"/>
      <c r="L171" s="137"/>
      <c r="M171" s="137"/>
      <c r="N171" s="137"/>
      <c r="O171" s="137"/>
      <c r="P171" s="137"/>
      <c r="Q171" s="137"/>
      <c r="R171" s="137"/>
      <c r="S171" s="158"/>
      <c r="T171" s="602"/>
      <c r="U171" s="603"/>
      <c r="V171" s="603"/>
      <c r="W171" s="604"/>
      <c r="X171" s="235"/>
    </row>
    <row r="172" spans="1:24" ht="24" customHeight="1">
      <c r="B172" s="275">
        <v>143</v>
      </c>
      <c r="C172" s="663"/>
      <c r="D172" s="664"/>
      <c r="E172" s="134"/>
      <c r="F172" s="152"/>
      <c r="G172" s="153"/>
      <c r="H172" s="153"/>
      <c r="I172" s="153"/>
      <c r="J172" s="153"/>
      <c r="K172" s="134"/>
      <c r="L172" s="134"/>
      <c r="M172" s="134"/>
      <c r="N172" s="134"/>
      <c r="O172" s="134"/>
      <c r="P172" s="134"/>
      <c r="Q172" s="134"/>
      <c r="R172" s="134"/>
      <c r="S172" s="138"/>
      <c r="T172" s="599"/>
      <c r="U172" s="600"/>
      <c r="V172" s="600"/>
      <c r="W172" s="601"/>
    </row>
    <row r="173" spans="1:24" s="294" customFormat="1" ht="24" customHeight="1">
      <c r="A173" s="235"/>
      <c r="B173" s="276">
        <v>144</v>
      </c>
      <c r="C173" s="665"/>
      <c r="D173" s="666"/>
      <c r="E173" s="184"/>
      <c r="F173" s="188"/>
      <c r="G173" s="189"/>
      <c r="H173" s="189"/>
      <c r="I173" s="189"/>
      <c r="J173" s="189"/>
      <c r="K173" s="137"/>
      <c r="L173" s="137"/>
      <c r="M173" s="137"/>
      <c r="N173" s="137"/>
      <c r="O173" s="137"/>
      <c r="P173" s="137"/>
      <c r="Q173" s="137"/>
      <c r="R173" s="137"/>
      <c r="S173" s="158"/>
      <c r="T173" s="602"/>
      <c r="U173" s="603"/>
      <c r="V173" s="603"/>
      <c r="W173" s="604"/>
      <c r="X173" s="235"/>
    </row>
    <row r="174" spans="1:24" ht="24" customHeight="1">
      <c r="B174" s="275">
        <v>145</v>
      </c>
      <c r="C174" s="663"/>
      <c r="D174" s="664"/>
      <c r="E174" s="134"/>
      <c r="F174" s="152"/>
      <c r="G174" s="153"/>
      <c r="H174" s="153"/>
      <c r="I174" s="153"/>
      <c r="J174" s="153"/>
      <c r="K174" s="134"/>
      <c r="L174" s="134"/>
      <c r="M174" s="134"/>
      <c r="N174" s="134"/>
      <c r="O174" s="134"/>
      <c r="P174" s="134"/>
      <c r="Q174" s="134"/>
      <c r="R174" s="134"/>
      <c r="S174" s="138"/>
      <c r="T174" s="599"/>
      <c r="U174" s="600"/>
      <c r="V174" s="600"/>
      <c r="W174" s="601"/>
    </row>
    <row r="175" spans="1:24" s="294" customFormat="1" ht="24" customHeight="1">
      <c r="A175" s="235"/>
      <c r="B175" s="276">
        <v>146</v>
      </c>
      <c r="C175" s="665"/>
      <c r="D175" s="666"/>
      <c r="E175" s="137"/>
      <c r="F175" s="167"/>
      <c r="G175" s="168"/>
      <c r="H175" s="168"/>
      <c r="I175" s="168"/>
      <c r="J175" s="168"/>
      <c r="K175" s="137"/>
      <c r="L175" s="137"/>
      <c r="M175" s="137"/>
      <c r="N175" s="137"/>
      <c r="O175" s="168"/>
      <c r="P175" s="168"/>
      <c r="Q175" s="168"/>
      <c r="R175" s="168"/>
      <c r="S175" s="169"/>
      <c r="T175" s="602"/>
      <c r="U175" s="603"/>
      <c r="V175" s="603"/>
      <c r="W175" s="604"/>
      <c r="X175" s="235"/>
    </row>
    <row r="176" spans="1:24" ht="24" customHeight="1">
      <c r="B176" s="275">
        <v>147</v>
      </c>
      <c r="C176" s="663"/>
      <c r="D176" s="664"/>
      <c r="E176" s="134"/>
      <c r="F176" s="152"/>
      <c r="G176" s="153"/>
      <c r="H176" s="153"/>
      <c r="I176" s="153"/>
      <c r="J176" s="153"/>
      <c r="K176" s="134"/>
      <c r="L176" s="134"/>
      <c r="M176" s="134"/>
      <c r="N176" s="134"/>
      <c r="O176" s="153"/>
      <c r="P176" s="153"/>
      <c r="Q176" s="153"/>
      <c r="R176" s="153"/>
      <c r="S176" s="154"/>
      <c r="T176" s="599"/>
      <c r="U176" s="600"/>
      <c r="V176" s="600"/>
      <c r="W176" s="601"/>
    </row>
    <row r="177" spans="1:24" s="294" customFormat="1" ht="24" customHeight="1">
      <c r="A177" s="235"/>
      <c r="B177" s="276">
        <v>148</v>
      </c>
      <c r="C177" s="665"/>
      <c r="D177" s="666"/>
      <c r="E177" s="137"/>
      <c r="F177" s="167"/>
      <c r="G177" s="168"/>
      <c r="H177" s="168"/>
      <c r="I177" s="168"/>
      <c r="J177" s="168"/>
      <c r="K177" s="137"/>
      <c r="L177" s="137"/>
      <c r="M177" s="137"/>
      <c r="N177" s="137"/>
      <c r="O177" s="168"/>
      <c r="P177" s="168"/>
      <c r="Q177" s="168"/>
      <c r="R177" s="168"/>
      <c r="S177" s="169"/>
      <c r="T177" s="602"/>
      <c r="U177" s="603"/>
      <c r="V177" s="603"/>
      <c r="W177" s="604"/>
      <c r="X177" s="235"/>
    </row>
    <row r="178" spans="1:24" ht="24" customHeight="1">
      <c r="B178" s="275">
        <v>149</v>
      </c>
      <c r="C178" s="663"/>
      <c r="D178" s="664"/>
      <c r="E178" s="134"/>
      <c r="F178" s="135"/>
      <c r="G178" s="134"/>
      <c r="H178" s="134"/>
      <c r="I178" s="134"/>
      <c r="J178" s="134"/>
      <c r="K178" s="134"/>
      <c r="L178" s="134"/>
      <c r="M178" s="134"/>
      <c r="N178" s="134"/>
      <c r="O178" s="153"/>
      <c r="P178" s="153"/>
      <c r="Q178" s="153"/>
      <c r="R178" s="153"/>
      <c r="S178" s="154"/>
      <c r="T178" s="599"/>
      <c r="U178" s="600"/>
      <c r="V178" s="600"/>
      <c r="W178" s="601"/>
    </row>
    <row r="179" spans="1:24" s="294" customFormat="1" ht="24" customHeight="1">
      <c r="A179" s="235"/>
      <c r="B179" s="276">
        <v>150</v>
      </c>
      <c r="C179" s="665"/>
      <c r="D179" s="666"/>
      <c r="E179" s="137"/>
      <c r="F179" s="165"/>
      <c r="G179" s="137"/>
      <c r="H179" s="137"/>
      <c r="I179" s="137"/>
      <c r="J179" s="137"/>
      <c r="K179" s="137"/>
      <c r="L179" s="137"/>
      <c r="M179" s="137"/>
      <c r="N179" s="137"/>
      <c r="O179" s="168"/>
      <c r="P179" s="168"/>
      <c r="Q179" s="168"/>
      <c r="R179" s="168"/>
      <c r="S179" s="169"/>
      <c r="T179" s="602"/>
      <c r="U179" s="603"/>
      <c r="V179" s="603"/>
      <c r="W179" s="604"/>
      <c r="X179" s="235"/>
    </row>
    <row r="180" spans="1:24" ht="24" customHeight="1">
      <c r="B180" s="275">
        <v>151</v>
      </c>
      <c r="C180" s="663"/>
      <c r="D180" s="664"/>
      <c r="E180" s="134"/>
      <c r="F180" s="135"/>
      <c r="G180" s="134"/>
      <c r="H180" s="134"/>
      <c r="I180" s="134"/>
      <c r="J180" s="134"/>
      <c r="K180" s="134"/>
      <c r="L180" s="134"/>
      <c r="M180" s="134"/>
      <c r="N180" s="134"/>
      <c r="O180" s="153"/>
      <c r="P180" s="153"/>
      <c r="Q180" s="153"/>
      <c r="R180" s="153"/>
      <c r="S180" s="154"/>
      <c r="T180" s="599"/>
      <c r="U180" s="600"/>
      <c r="V180" s="600"/>
      <c r="W180" s="601"/>
    </row>
    <row r="181" spans="1:24" s="294" customFormat="1" ht="24" customHeight="1">
      <c r="A181" s="235"/>
      <c r="B181" s="276">
        <v>152</v>
      </c>
      <c r="C181" s="665"/>
      <c r="D181" s="666"/>
      <c r="E181" s="137"/>
      <c r="F181" s="165"/>
      <c r="G181" s="137"/>
      <c r="H181" s="137"/>
      <c r="I181" s="137"/>
      <c r="J181" s="137"/>
      <c r="K181" s="137"/>
      <c r="L181" s="137"/>
      <c r="M181" s="137"/>
      <c r="N181" s="137"/>
      <c r="O181" s="168"/>
      <c r="P181" s="168"/>
      <c r="Q181" s="168"/>
      <c r="R181" s="168"/>
      <c r="S181" s="169"/>
      <c r="T181" s="602"/>
      <c r="U181" s="603"/>
      <c r="V181" s="603"/>
      <c r="W181" s="604"/>
      <c r="X181" s="235"/>
    </row>
    <row r="182" spans="1:24" ht="24" customHeight="1">
      <c r="B182" s="275">
        <v>153</v>
      </c>
      <c r="C182" s="663"/>
      <c r="D182" s="664"/>
      <c r="E182" s="134"/>
      <c r="F182" s="135"/>
      <c r="G182" s="134"/>
      <c r="H182" s="134"/>
      <c r="I182" s="134"/>
      <c r="J182" s="134"/>
      <c r="K182" s="134"/>
      <c r="L182" s="134"/>
      <c r="M182" s="134"/>
      <c r="N182" s="134"/>
      <c r="O182" s="153"/>
      <c r="P182" s="153"/>
      <c r="Q182" s="153"/>
      <c r="R182" s="153"/>
      <c r="S182" s="154"/>
      <c r="T182" s="599"/>
      <c r="U182" s="600"/>
      <c r="V182" s="600"/>
      <c r="W182" s="601"/>
    </row>
    <row r="183" spans="1:24" s="294" customFormat="1" ht="24" customHeight="1">
      <c r="A183" s="235"/>
      <c r="B183" s="276">
        <v>154</v>
      </c>
      <c r="C183" s="665"/>
      <c r="D183" s="666"/>
      <c r="E183" s="137"/>
      <c r="F183" s="165"/>
      <c r="G183" s="137"/>
      <c r="H183" s="137"/>
      <c r="I183" s="137"/>
      <c r="J183" s="137"/>
      <c r="K183" s="137"/>
      <c r="L183" s="137"/>
      <c r="M183" s="137"/>
      <c r="N183" s="137"/>
      <c r="O183" s="168"/>
      <c r="P183" s="168"/>
      <c r="Q183" s="168"/>
      <c r="R183" s="168"/>
      <c r="S183" s="169"/>
      <c r="T183" s="602"/>
      <c r="U183" s="603"/>
      <c r="V183" s="603"/>
      <c r="W183" s="604"/>
      <c r="X183" s="235"/>
    </row>
    <row r="184" spans="1:24" ht="24" customHeight="1">
      <c r="B184" s="275">
        <v>155</v>
      </c>
      <c r="C184" s="663"/>
      <c r="D184" s="664"/>
      <c r="E184" s="134"/>
      <c r="F184" s="135"/>
      <c r="G184" s="134"/>
      <c r="H184" s="134"/>
      <c r="I184" s="134"/>
      <c r="J184" s="134"/>
      <c r="K184" s="134"/>
      <c r="L184" s="134"/>
      <c r="M184" s="137"/>
      <c r="N184" s="134"/>
      <c r="O184" s="153"/>
      <c r="P184" s="153"/>
      <c r="Q184" s="153"/>
      <c r="R184" s="153"/>
      <c r="S184" s="154"/>
      <c r="T184" s="599"/>
      <c r="U184" s="600"/>
      <c r="V184" s="600"/>
      <c r="W184" s="601"/>
    </row>
    <row r="185" spans="1:24" s="294" customFormat="1" ht="24" customHeight="1">
      <c r="A185" s="235"/>
      <c r="B185" s="276">
        <v>156</v>
      </c>
      <c r="C185" s="665"/>
      <c r="D185" s="666"/>
      <c r="E185" s="137"/>
      <c r="F185" s="165"/>
      <c r="G185" s="137"/>
      <c r="H185" s="137"/>
      <c r="I185" s="137"/>
      <c r="J185" s="137"/>
      <c r="K185" s="137"/>
      <c r="L185" s="137"/>
      <c r="M185" s="137"/>
      <c r="N185" s="137"/>
      <c r="O185" s="168"/>
      <c r="P185" s="168"/>
      <c r="Q185" s="168"/>
      <c r="R185" s="168"/>
      <c r="S185" s="169"/>
      <c r="T185" s="602"/>
      <c r="U185" s="603"/>
      <c r="V185" s="603"/>
      <c r="W185" s="604"/>
      <c r="X185" s="235"/>
    </row>
    <row r="186" spans="1:24" ht="24" customHeight="1">
      <c r="B186" s="275">
        <v>157</v>
      </c>
      <c r="C186" s="663"/>
      <c r="D186" s="664"/>
      <c r="E186" s="134"/>
      <c r="F186" s="135"/>
      <c r="G186" s="134"/>
      <c r="H186" s="134"/>
      <c r="I186" s="134"/>
      <c r="J186" s="134"/>
      <c r="K186" s="134"/>
      <c r="L186" s="134"/>
      <c r="M186" s="134"/>
      <c r="N186" s="134"/>
      <c r="O186" s="153"/>
      <c r="P186" s="153"/>
      <c r="Q186" s="153"/>
      <c r="R186" s="153"/>
      <c r="S186" s="154"/>
      <c r="T186" s="599"/>
      <c r="U186" s="600"/>
      <c r="V186" s="600"/>
      <c r="W186" s="601"/>
    </row>
    <row r="187" spans="1:24" s="294" customFormat="1" ht="24" customHeight="1">
      <c r="A187" s="235"/>
      <c r="B187" s="276">
        <v>158</v>
      </c>
      <c r="C187" s="665"/>
      <c r="D187" s="666"/>
      <c r="E187" s="137"/>
      <c r="F187" s="165"/>
      <c r="G187" s="137"/>
      <c r="H187" s="137"/>
      <c r="I187" s="137"/>
      <c r="J187" s="137"/>
      <c r="K187" s="137"/>
      <c r="L187" s="137"/>
      <c r="M187" s="137"/>
      <c r="N187" s="137"/>
      <c r="O187" s="168"/>
      <c r="P187" s="168"/>
      <c r="Q187" s="168"/>
      <c r="R187" s="168"/>
      <c r="S187" s="169"/>
      <c r="T187" s="602"/>
      <c r="U187" s="603"/>
      <c r="V187" s="603"/>
      <c r="W187" s="604"/>
      <c r="X187" s="235"/>
    </row>
    <row r="188" spans="1:24" ht="24" customHeight="1">
      <c r="B188" s="275">
        <v>159</v>
      </c>
      <c r="C188" s="663"/>
      <c r="D188" s="664"/>
      <c r="E188" s="134"/>
      <c r="F188" s="135"/>
      <c r="G188" s="134"/>
      <c r="H188" s="134"/>
      <c r="I188" s="134"/>
      <c r="J188" s="134"/>
      <c r="K188" s="134"/>
      <c r="L188" s="134"/>
      <c r="M188" s="134"/>
      <c r="N188" s="134"/>
      <c r="O188" s="153"/>
      <c r="P188" s="153"/>
      <c r="Q188" s="153"/>
      <c r="R188" s="153"/>
      <c r="S188" s="154"/>
      <c r="T188" s="599"/>
      <c r="U188" s="600"/>
      <c r="V188" s="600"/>
      <c r="W188" s="601"/>
    </row>
    <row r="189" spans="1:24" s="294" customFormat="1" ht="24" customHeight="1">
      <c r="A189" s="235"/>
      <c r="B189" s="276">
        <v>160</v>
      </c>
      <c r="C189" s="665"/>
      <c r="D189" s="666"/>
      <c r="E189" s="137"/>
      <c r="F189" s="165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58"/>
      <c r="T189" s="602"/>
      <c r="U189" s="603"/>
      <c r="V189" s="603"/>
      <c r="W189" s="604"/>
      <c r="X189" s="235"/>
    </row>
    <row r="190" spans="1:24" ht="24" customHeight="1">
      <c r="B190" s="275">
        <v>161</v>
      </c>
      <c r="C190" s="663"/>
      <c r="D190" s="664"/>
      <c r="E190" s="134"/>
      <c r="F190" s="135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8"/>
      <c r="T190" s="599"/>
      <c r="U190" s="600"/>
      <c r="V190" s="600"/>
      <c r="W190" s="601"/>
    </row>
    <row r="191" spans="1:24" s="294" customFormat="1" ht="24" customHeight="1">
      <c r="A191" s="235"/>
      <c r="B191" s="276">
        <v>162</v>
      </c>
      <c r="C191" s="665"/>
      <c r="D191" s="666"/>
      <c r="E191" s="137"/>
      <c r="F191" s="165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58"/>
      <c r="T191" s="602"/>
      <c r="U191" s="603"/>
      <c r="V191" s="603"/>
      <c r="W191" s="604"/>
      <c r="X191" s="235"/>
    </row>
    <row r="192" spans="1:24" ht="24" customHeight="1">
      <c r="B192" s="275">
        <v>163</v>
      </c>
      <c r="C192" s="663"/>
      <c r="D192" s="664"/>
      <c r="E192" s="134"/>
      <c r="F192" s="135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8"/>
      <c r="T192" s="599"/>
      <c r="U192" s="600"/>
      <c r="V192" s="600"/>
      <c r="W192" s="601"/>
    </row>
    <row r="193" spans="1:24" s="294" customFormat="1" ht="24" customHeight="1">
      <c r="A193" s="235"/>
      <c r="B193" s="276">
        <v>164</v>
      </c>
      <c r="C193" s="665"/>
      <c r="D193" s="666"/>
      <c r="E193" s="137"/>
      <c r="F193" s="165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58"/>
      <c r="T193" s="602"/>
      <c r="U193" s="603"/>
      <c r="V193" s="603"/>
      <c r="W193" s="604"/>
      <c r="X193" s="235"/>
    </row>
    <row r="194" spans="1:24" ht="24" customHeight="1">
      <c r="B194" s="275">
        <v>165</v>
      </c>
      <c r="C194" s="663"/>
      <c r="D194" s="664"/>
      <c r="E194" s="134"/>
      <c r="F194" s="135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8"/>
      <c r="T194" s="599"/>
      <c r="U194" s="600"/>
      <c r="V194" s="600"/>
      <c r="W194" s="601"/>
    </row>
    <row r="195" spans="1:24" s="294" customFormat="1" ht="24" customHeight="1">
      <c r="A195" s="235"/>
      <c r="B195" s="276">
        <v>166</v>
      </c>
      <c r="C195" s="665"/>
      <c r="D195" s="666"/>
      <c r="E195" s="137"/>
      <c r="F195" s="165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58"/>
      <c r="T195" s="602"/>
      <c r="U195" s="603"/>
      <c r="V195" s="603"/>
      <c r="W195" s="604"/>
      <c r="X195" s="235"/>
    </row>
    <row r="196" spans="1:24" ht="24" customHeight="1">
      <c r="B196" s="275">
        <v>167</v>
      </c>
      <c r="C196" s="663"/>
      <c r="D196" s="664"/>
      <c r="E196" s="134"/>
      <c r="F196" s="135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8"/>
      <c r="T196" s="599"/>
      <c r="U196" s="600"/>
      <c r="V196" s="600"/>
      <c r="W196" s="601"/>
    </row>
    <row r="197" spans="1:24" s="294" customFormat="1" ht="24" customHeight="1">
      <c r="A197" s="235"/>
      <c r="B197" s="276">
        <v>168</v>
      </c>
      <c r="C197" s="665"/>
      <c r="D197" s="666"/>
      <c r="E197" s="137"/>
      <c r="F197" s="165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58"/>
      <c r="T197" s="602"/>
      <c r="U197" s="603"/>
      <c r="V197" s="603"/>
      <c r="W197" s="604"/>
      <c r="X197" s="235"/>
    </row>
    <row r="198" spans="1:24" ht="24" customHeight="1">
      <c r="B198" s="275">
        <v>169</v>
      </c>
      <c r="C198" s="663"/>
      <c r="D198" s="664"/>
      <c r="E198" s="134"/>
      <c r="F198" s="135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8"/>
      <c r="T198" s="599"/>
      <c r="U198" s="600"/>
      <c r="V198" s="600"/>
      <c r="W198" s="601"/>
    </row>
    <row r="199" spans="1:24" s="294" customFormat="1" ht="24" customHeight="1">
      <c r="A199" s="235"/>
      <c r="B199" s="276">
        <v>170</v>
      </c>
      <c r="C199" s="665"/>
      <c r="D199" s="666"/>
      <c r="E199" s="98"/>
      <c r="F199" s="99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100"/>
      <c r="T199" s="602"/>
      <c r="U199" s="603"/>
      <c r="V199" s="603"/>
      <c r="W199" s="604"/>
      <c r="X199" s="235"/>
    </row>
    <row r="200" spans="1:24" ht="24" customHeight="1">
      <c r="B200" s="275">
        <v>171</v>
      </c>
      <c r="C200" s="667"/>
      <c r="D200" s="668"/>
      <c r="E200" s="111"/>
      <c r="F200" s="116"/>
      <c r="G200" s="104"/>
      <c r="H200" s="104"/>
      <c r="I200" s="104"/>
      <c r="J200" s="104"/>
      <c r="K200" s="104"/>
      <c r="L200" s="104"/>
      <c r="M200" s="111"/>
      <c r="N200" s="111"/>
      <c r="O200" s="111"/>
      <c r="P200" s="172"/>
      <c r="Q200" s="172"/>
      <c r="R200" s="111"/>
      <c r="S200" s="117"/>
      <c r="T200" s="594"/>
      <c r="U200" s="595"/>
      <c r="V200" s="595"/>
      <c r="W200" s="596"/>
    </row>
    <row r="201" spans="1:24" s="294" customFormat="1" ht="24" customHeight="1">
      <c r="A201" s="235"/>
      <c r="B201" s="276">
        <v>172</v>
      </c>
      <c r="C201" s="665"/>
      <c r="D201" s="666"/>
      <c r="E201" s="113"/>
      <c r="F201" s="114"/>
      <c r="G201" s="106"/>
      <c r="H201" s="106"/>
      <c r="I201" s="106"/>
      <c r="J201" s="106"/>
      <c r="K201" s="98"/>
      <c r="L201" s="106"/>
      <c r="M201" s="113"/>
      <c r="N201" s="113"/>
      <c r="O201" s="113"/>
      <c r="P201" s="113"/>
      <c r="Q201" s="113"/>
      <c r="R201" s="113"/>
      <c r="S201" s="115"/>
      <c r="T201" s="602"/>
      <c r="U201" s="603"/>
      <c r="V201" s="603"/>
      <c r="W201" s="604"/>
      <c r="X201" s="235"/>
    </row>
    <row r="202" spans="1:24" ht="24" customHeight="1">
      <c r="B202" s="275">
        <v>173</v>
      </c>
      <c r="C202" s="667"/>
      <c r="D202" s="668"/>
      <c r="E202" s="111"/>
      <c r="F202" s="140"/>
      <c r="G202" s="109"/>
      <c r="H202" s="109"/>
      <c r="I202" s="109"/>
      <c r="J202" s="109"/>
      <c r="K202" s="104"/>
      <c r="L202" s="109"/>
      <c r="M202" s="111"/>
      <c r="N202" s="111"/>
      <c r="O202" s="111"/>
      <c r="P202" s="111"/>
      <c r="Q202" s="111"/>
      <c r="R202" s="111"/>
      <c r="S202" s="117"/>
      <c r="T202" s="594"/>
      <c r="U202" s="595"/>
      <c r="V202" s="595"/>
      <c r="W202" s="596"/>
    </row>
    <row r="203" spans="1:24" s="294" customFormat="1" ht="24" customHeight="1">
      <c r="A203" s="235"/>
      <c r="B203" s="276">
        <v>174</v>
      </c>
      <c r="C203" s="665"/>
      <c r="D203" s="666"/>
      <c r="E203" s="113"/>
      <c r="F203" s="114"/>
      <c r="G203" s="106"/>
      <c r="H203" s="106"/>
      <c r="I203" s="106"/>
      <c r="J203" s="106"/>
      <c r="K203" s="98"/>
      <c r="L203" s="106"/>
      <c r="M203" s="113"/>
      <c r="N203" s="113"/>
      <c r="O203" s="113"/>
      <c r="P203" s="113"/>
      <c r="Q203" s="113"/>
      <c r="R203" s="113"/>
      <c r="S203" s="115"/>
      <c r="T203" s="602"/>
      <c r="U203" s="603"/>
      <c r="V203" s="603"/>
      <c r="W203" s="604"/>
      <c r="X203" s="235"/>
    </row>
    <row r="204" spans="1:24" ht="24" customHeight="1">
      <c r="B204" s="275">
        <v>175</v>
      </c>
      <c r="C204" s="667"/>
      <c r="D204" s="668"/>
      <c r="E204" s="111"/>
      <c r="F204" s="116"/>
      <c r="G204" s="111"/>
      <c r="H204" s="111"/>
      <c r="I204" s="111"/>
      <c r="J204" s="111"/>
      <c r="K204" s="104"/>
      <c r="L204" s="111"/>
      <c r="M204" s="111"/>
      <c r="N204" s="111"/>
      <c r="O204" s="111"/>
      <c r="P204" s="111"/>
      <c r="Q204" s="111"/>
      <c r="R204" s="111"/>
      <c r="S204" s="117"/>
      <c r="T204" s="594"/>
      <c r="U204" s="595"/>
      <c r="V204" s="595"/>
      <c r="W204" s="596"/>
    </row>
    <row r="205" spans="1:24" s="294" customFormat="1" ht="24" customHeight="1">
      <c r="A205" s="235"/>
      <c r="B205" s="276">
        <v>176</v>
      </c>
      <c r="C205" s="665"/>
      <c r="D205" s="666"/>
      <c r="E205" s="106"/>
      <c r="F205" s="107"/>
      <c r="G205" s="106"/>
      <c r="H205" s="106"/>
      <c r="I205" s="106"/>
      <c r="J205" s="106"/>
      <c r="K205" s="98"/>
      <c r="L205" s="113"/>
      <c r="M205" s="106"/>
      <c r="N205" s="106"/>
      <c r="O205" s="106"/>
      <c r="P205" s="106"/>
      <c r="Q205" s="106"/>
      <c r="R205" s="106"/>
      <c r="S205" s="108"/>
      <c r="T205" s="602"/>
      <c r="U205" s="603"/>
      <c r="V205" s="603"/>
      <c r="W205" s="604"/>
      <c r="X205" s="235"/>
    </row>
    <row r="206" spans="1:24" ht="24" customHeight="1">
      <c r="B206" s="275">
        <v>177</v>
      </c>
      <c r="C206" s="667"/>
      <c r="D206" s="668"/>
      <c r="E206" s="109"/>
      <c r="F206" s="110"/>
      <c r="G206" s="182"/>
      <c r="H206" s="109"/>
      <c r="I206" s="109"/>
      <c r="J206" s="109"/>
      <c r="K206" s="104"/>
      <c r="L206" s="109"/>
      <c r="M206" s="109"/>
      <c r="N206" s="109"/>
      <c r="O206" s="109"/>
      <c r="P206" s="109"/>
      <c r="Q206" s="109"/>
      <c r="R206" s="109"/>
      <c r="S206" s="112"/>
      <c r="T206" s="594"/>
      <c r="U206" s="595"/>
      <c r="V206" s="595"/>
      <c r="W206" s="596"/>
    </row>
    <row r="207" spans="1:24" s="294" customFormat="1" ht="24" customHeight="1">
      <c r="A207" s="235"/>
      <c r="B207" s="276">
        <v>178</v>
      </c>
      <c r="C207" s="665"/>
      <c r="D207" s="666"/>
      <c r="E207" s="106"/>
      <c r="F207" s="107"/>
      <c r="G207" s="106"/>
      <c r="H207" s="106"/>
      <c r="I207" s="106"/>
      <c r="J207" s="106"/>
      <c r="K207" s="98"/>
      <c r="L207" s="106"/>
      <c r="M207" s="106"/>
      <c r="N207" s="106"/>
      <c r="O207" s="106"/>
      <c r="P207" s="106"/>
      <c r="Q207" s="106"/>
      <c r="R207" s="106"/>
      <c r="S207" s="108"/>
      <c r="T207" s="602"/>
      <c r="U207" s="603"/>
      <c r="V207" s="603"/>
      <c r="W207" s="604"/>
      <c r="X207" s="235"/>
    </row>
    <row r="208" spans="1:24" ht="24" customHeight="1">
      <c r="B208" s="275">
        <v>179</v>
      </c>
      <c r="C208" s="667"/>
      <c r="D208" s="668"/>
      <c r="E208" s="104"/>
      <c r="F208" s="119"/>
      <c r="G208" s="104"/>
      <c r="H208" s="104"/>
      <c r="I208" s="104"/>
      <c r="J208" s="104"/>
      <c r="K208" s="120"/>
      <c r="L208" s="104"/>
      <c r="M208" s="104"/>
      <c r="N208" s="104"/>
      <c r="O208" s="104"/>
      <c r="P208" s="104"/>
      <c r="Q208" s="104"/>
      <c r="R208" s="104"/>
      <c r="S208" s="105"/>
      <c r="T208" s="594"/>
      <c r="U208" s="595"/>
      <c r="V208" s="595"/>
      <c r="W208" s="596"/>
    </row>
    <row r="209" spans="1:24" s="294" customFormat="1" ht="24" customHeight="1">
      <c r="A209" s="235"/>
      <c r="B209" s="276">
        <v>180</v>
      </c>
      <c r="C209" s="665"/>
      <c r="D209" s="666"/>
      <c r="E209" s="98"/>
      <c r="F209" s="99"/>
      <c r="G209" s="98"/>
      <c r="H209" s="98"/>
      <c r="I209" s="98"/>
      <c r="J209" s="98"/>
      <c r="K209" s="118"/>
      <c r="L209" s="98"/>
      <c r="M209" s="98"/>
      <c r="N209" s="98"/>
      <c r="O209" s="98"/>
      <c r="P209" s="98"/>
      <c r="Q209" s="98"/>
      <c r="R209" s="98"/>
      <c r="S209" s="100"/>
      <c r="T209" s="602"/>
      <c r="U209" s="603"/>
      <c r="V209" s="603"/>
      <c r="W209" s="604"/>
      <c r="X209" s="235"/>
    </row>
    <row r="210" spans="1:24" ht="24" customHeight="1">
      <c r="B210" s="275">
        <v>181</v>
      </c>
      <c r="C210" s="667"/>
      <c r="D210" s="668"/>
      <c r="E210" s="173"/>
      <c r="F210" s="174"/>
      <c r="G210" s="173"/>
      <c r="H210" s="173"/>
      <c r="I210" s="173"/>
      <c r="J210" s="173"/>
      <c r="K210" s="175"/>
      <c r="L210" s="173"/>
      <c r="M210" s="173"/>
      <c r="N210" s="173"/>
      <c r="O210" s="173"/>
      <c r="P210" s="173"/>
      <c r="Q210" s="173"/>
      <c r="R210" s="173"/>
      <c r="S210" s="176"/>
      <c r="T210" s="594"/>
      <c r="U210" s="595"/>
      <c r="V210" s="595"/>
      <c r="W210" s="596"/>
    </row>
    <row r="211" spans="1:24" s="294" customFormat="1" ht="24" customHeight="1">
      <c r="A211" s="235"/>
      <c r="B211" s="276">
        <v>182</v>
      </c>
      <c r="C211" s="665"/>
      <c r="D211" s="666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100"/>
      <c r="T211" s="602"/>
      <c r="U211" s="603"/>
      <c r="V211" s="603"/>
      <c r="W211" s="604"/>
      <c r="X211" s="235"/>
    </row>
    <row r="212" spans="1:24" ht="24" customHeight="1">
      <c r="B212" s="275">
        <v>183</v>
      </c>
      <c r="C212" s="667"/>
      <c r="D212" s="668"/>
      <c r="E212" s="104"/>
      <c r="F212" s="119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5"/>
      <c r="T212" s="594"/>
      <c r="U212" s="595"/>
      <c r="V212" s="595"/>
      <c r="W212" s="596"/>
    </row>
    <row r="213" spans="1:24" s="294" customFormat="1" ht="24" customHeight="1">
      <c r="A213" s="235"/>
      <c r="B213" s="276">
        <v>184</v>
      </c>
      <c r="C213" s="665"/>
      <c r="D213" s="666"/>
      <c r="E213" s="98"/>
      <c r="F213" s="99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100"/>
      <c r="T213" s="602"/>
      <c r="U213" s="603"/>
      <c r="V213" s="603"/>
      <c r="W213" s="604"/>
      <c r="X213" s="235"/>
    </row>
    <row r="214" spans="1:24" ht="24" customHeight="1">
      <c r="B214" s="275">
        <v>185</v>
      </c>
      <c r="C214" s="667"/>
      <c r="D214" s="668"/>
      <c r="E214" s="173"/>
      <c r="F214" s="174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6"/>
      <c r="T214" s="594"/>
      <c r="U214" s="595"/>
      <c r="V214" s="595"/>
      <c r="W214" s="596"/>
    </row>
    <row r="215" spans="1:24" s="294" customFormat="1" ht="24" customHeight="1">
      <c r="A215" s="235"/>
      <c r="B215" s="276">
        <v>186</v>
      </c>
      <c r="C215" s="665"/>
      <c r="D215" s="666"/>
      <c r="E215" s="98"/>
      <c r="F215" s="99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100"/>
      <c r="T215" s="602"/>
      <c r="U215" s="603"/>
      <c r="V215" s="603"/>
      <c r="W215" s="604"/>
      <c r="X215" s="235"/>
    </row>
    <row r="216" spans="1:24" ht="24" customHeight="1">
      <c r="B216" s="275">
        <v>187</v>
      </c>
      <c r="C216" s="667"/>
      <c r="D216" s="668"/>
      <c r="E216" s="173"/>
      <c r="F216" s="17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9"/>
      <c r="T216" s="594"/>
      <c r="U216" s="595"/>
      <c r="V216" s="595"/>
      <c r="W216" s="596"/>
    </row>
    <row r="217" spans="1:24" s="294" customFormat="1" ht="24" customHeight="1">
      <c r="A217" s="235"/>
      <c r="B217" s="276">
        <v>188</v>
      </c>
      <c r="C217" s="665"/>
      <c r="D217" s="666"/>
      <c r="E217" s="98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3"/>
      <c r="T217" s="602"/>
      <c r="U217" s="603"/>
      <c r="V217" s="603"/>
      <c r="W217" s="604"/>
      <c r="X217" s="235"/>
    </row>
    <row r="218" spans="1:24" ht="24" customHeight="1">
      <c r="B218" s="275">
        <v>189</v>
      </c>
      <c r="C218" s="667"/>
      <c r="D218" s="668"/>
      <c r="E218" s="173"/>
      <c r="F218" s="177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9"/>
      <c r="T218" s="594"/>
      <c r="U218" s="595"/>
      <c r="V218" s="595"/>
      <c r="W218" s="596"/>
    </row>
    <row r="219" spans="1:24" s="294" customFormat="1" ht="24" customHeight="1">
      <c r="A219" s="235"/>
      <c r="B219" s="276">
        <v>190</v>
      </c>
      <c r="C219" s="665"/>
      <c r="D219" s="666"/>
      <c r="E219" s="98"/>
      <c r="F219" s="131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3"/>
      <c r="T219" s="602"/>
      <c r="U219" s="603"/>
      <c r="V219" s="603"/>
      <c r="W219" s="604"/>
      <c r="X219" s="235"/>
    </row>
    <row r="220" spans="1:24" ht="24" customHeight="1">
      <c r="B220" s="275">
        <v>191</v>
      </c>
      <c r="C220" s="667"/>
      <c r="D220" s="668"/>
      <c r="E220" s="104"/>
      <c r="F220" s="128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30"/>
      <c r="T220" s="594"/>
      <c r="U220" s="595"/>
      <c r="V220" s="595"/>
      <c r="W220" s="596"/>
    </row>
    <row r="221" spans="1:24" s="294" customFormat="1" ht="24" customHeight="1">
      <c r="A221" s="235"/>
      <c r="B221" s="276">
        <v>192</v>
      </c>
      <c r="C221" s="665"/>
      <c r="D221" s="666"/>
      <c r="E221" s="98"/>
      <c r="F221" s="99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100"/>
      <c r="T221" s="602"/>
      <c r="U221" s="603"/>
      <c r="V221" s="603"/>
      <c r="W221" s="604"/>
      <c r="X221" s="235"/>
    </row>
    <row r="222" spans="1:24" ht="24" customHeight="1">
      <c r="B222" s="275">
        <v>193</v>
      </c>
      <c r="C222" s="667"/>
      <c r="D222" s="668"/>
      <c r="E222" s="104"/>
      <c r="F222" s="119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5"/>
      <c r="T222" s="594"/>
      <c r="U222" s="595"/>
      <c r="V222" s="595"/>
      <c r="W222" s="596"/>
    </row>
    <row r="223" spans="1:24" s="294" customFormat="1" ht="24" customHeight="1">
      <c r="A223" s="235"/>
      <c r="B223" s="276">
        <v>194</v>
      </c>
      <c r="C223" s="665"/>
      <c r="D223" s="666"/>
      <c r="E223" s="98"/>
      <c r="F223" s="99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100"/>
      <c r="T223" s="602"/>
      <c r="U223" s="603"/>
      <c r="V223" s="603"/>
      <c r="W223" s="604"/>
      <c r="X223" s="235"/>
    </row>
    <row r="224" spans="1:24" ht="24" customHeight="1">
      <c r="B224" s="275">
        <v>195</v>
      </c>
      <c r="C224" s="667"/>
      <c r="D224" s="668"/>
      <c r="E224" s="104"/>
      <c r="F224" s="119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5"/>
      <c r="T224" s="594"/>
      <c r="U224" s="595"/>
      <c r="V224" s="595"/>
      <c r="W224" s="596"/>
    </row>
    <row r="225" spans="1:24" s="294" customFormat="1" ht="24" customHeight="1">
      <c r="A225" s="235"/>
      <c r="B225" s="276">
        <v>196</v>
      </c>
      <c r="C225" s="665"/>
      <c r="D225" s="666"/>
      <c r="E225" s="98"/>
      <c r="F225" s="99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100"/>
      <c r="T225" s="602"/>
      <c r="U225" s="603"/>
      <c r="V225" s="603"/>
      <c r="W225" s="604"/>
      <c r="X225" s="235"/>
    </row>
    <row r="226" spans="1:24" ht="24" customHeight="1">
      <c r="B226" s="275">
        <v>197</v>
      </c>
      <c r="C226" s="667"/>
      <c r="D226" s="668"/>
      <c r="E226" s="104"/>
      <c r="F226" s="119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5"/>
      <c r="T226" s="594"/>
      <c r="U226" s="595"/>
      <c r="V226" s="595"/>
      <c r="W226" s="596"/>
    </row>
    <row r="227" spans="1:24" s="294" customFormat="1" ht="24" customHeight="1">
      <c r="A227" s="235"/>
      <c r="B227" s="276">
        <v>198</v>
      </c>
      <c r="C227" s="665"/>
      <c r="D227" s="666"/>
      <c r="E227" s="98"/>
      <c r="F227" s="99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100"/>
      <c r="T227" s="602"/>
      <c r="U227" s="603"/>
      <c r="V227" s="603"/>
      <c r="W227" s="604"/>
      <c r="X227" s="235"/>
    </row>
    <row r="228" spans="1:24" ht="24" customHeight="1">
      <c r="B228" s="275">
        <v>199</v>
      </c>
      <c r="C228" s="667"/>
      <c r="D228" s="668"/>
      <c r="E228" s="104"/>
      <c r="F228" s="128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  <c r="T228" s="594"/>
      <c r="U228" s="595"/>
      <c r="V228" s="595"/>
      <c r="W228" s="596"/>
    </row>
    <row r="229" spans="1:24" s="294" customFormat="1" ht="24" customHeight="1">
      <c r="A229" s="235"/>
      <c r="B229" s="276">
        <v>200</v>
      </c>
      <c r="C229" s="665"/>
      <c r="D229" s="666"/>
      <c r="E229" s="98"/>
      <c r="F229" s="131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602"/>
      <c r="U229" s="603"/>
      <c r="V229" s="603"/>
      <c r="W229" s="604"/>
      <c r="X229" s="235"/>
    </row>
    <row r="230" spans="1:24" ht="24" customHeight="1">
      <c r="B230" s="275">
        <v>201</v>
      </c>
      <c r="C230" s="663"/>
      <c r="D230" s="664"/>
      <c r="E230" s="134"/>
      <c r="F230" s="152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605"/>
      <c r="U230" s="600"/>
      <c r="V230" s="600"/>
      <c r="W230" s="601"/>
    </row>
    <row r="231" spans="1:24" s="294" customFormat="1" ht="24" customHeight="1">
      <c r="A231" s="235"/>
      <c r="B231" s="276">
        <v>202</v>
      </c>
      <c r="C231" s="665"/>
      <c r="D231" s="666"/>
      <c r="E231" s="98"/>
      <c r="F231" s="131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606"/>
      <c r="U231" s="592"/>
      <c r="V231" s="592"/>
      <c r="W231" s="593"/>
      <c r="X231" s="235"/>
    </row>
    <row r="232" spans="1:24" ht="24" customHeight="1">
      <c r="B232" s="275">
        <v>203</v>
      </c>
      <c r="C232" s="663"/>
      <c r="D232" s="664"/>
      <c r="E232" s="134"/>
      <c r="F232" s="135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8"/>
      <c r="T232" s="599"/>
      <c r="U232" s="600"/>
      <c r="V232" s="600"/>
      <c r="W232" s="601"/>
    </row>
    <row r="233" spans="1:24" s="294" customFormat="1" ht="24" customHeight="1">
      <c r="A233" s="235"/>
      <c r="B233" s="276">
        <v>204</v>
      </c>
      <c r="C233" s="665"/>
      <c r="D233" s="666"/>
      <c r="E233" s="98"/>
      <c r="F233" s="99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100"/>
      <c r="T233" s="591"/>
      <c r="U233" s="592"/>
      <c r="V233" s="592"/>
      <c r="W233" s="593"/>
      <c r="X233" s="235"/>
    </row>
    <row r="234" spans="1:24" ht="24" customHeight="1">
      <c r="B234" s="275">
        <v>205</v>
      </c>
      <c r="C234" s="663"/>
      <c r="D234" s="664"/>
      <c r="E234" s="134"/>
      <c r="F234" s="135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8"/>
      <c r="T234" s="599"/>
      <c r="U234" s="600"/>
      <c r="V234" s="600"/>
      <c r="W234" s="601"/>
    </row>
    <row r="235" spans="1:24" s="294" customFormat="1" ht="24" customHeight="1">
      <c r="A235" s="235"/>
      <c r="B235" s="276">
        <v>206</v>
      </c>
      <c r="C235" s="665"/>
      <c r="D235" s="666"/>
      <c r="E235" s="98"/>
      <c r="F235" s="99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100"/>
      <c r="T235" s="591"/>
      <c r="U235" s="592"/>
      <c r="V235" s="592"/>
      <c r="W235" s="593"/>
      <c r="X235" s="235"/>
    </row>
    <row r="236" spans="1:24" ht="24" customHeight="1">
      <c r="B236" s="275">
        <v>207</v>
      </c>
      <c r="C236" s="663"/>
      <c r="D236" s="664"/>
      <c r="E236" s="134"/>
      <c r="F236" s="135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8"/>
      <c r="T236" s="599"/>
      <c r="U236" s="600"/>
      <c r="V236" s="600"/>
      <c r="W236" s="601"/>
    </row>
    <row r="237" spans="1:24" s="294" customFormat="1" ht="24" customHeight="1">
      <c r="A237" s="235"/>
      <c r="B237" s="276">
        <v>208</v>
      </c>
      <c r="C237" s="665"/>
      <c r="D237" s="666"/>
      <c r="E237" s="98"/>
      <c r="F237" s="99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100"/>
      <c r="T237" s="591"/>
      <c r="U237" s="592"/>
      <c r="V237" s="592"/>
      <c r="W237" s="593"/>
      <c r="X237" s="235"/>
    </row>
    <row r="238" spans="1:24" ht="24" customHeight="1">
      <c r="B238" s="275">
        <v>209</v>
      </c>
      <c r="C238" s="663"/>
      <c r="D238" s="664"/>
      <c r="E238" s="134"/>
      <c r="F238" s="135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8"/>
      <c r="T238" s="599"/>
      <c r="U238" s="600"/>
      <c r="V238" s="600"/>
      <c r="W238" s="601"/>
    </row>
    <row r="239" spans="1:24" s="294" customFormat="1" ht="24" customHeight="1">
      <c r="A239" s="235"/>
      <c r="B239" s="276">
        <v>210</v>
      </c>
      <c r="C239" s="665"/>
      <c r="D239" s="666"/>
      <c r="E239" s="98"/>
      <c r="F239" s="99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100"/>
      <c r="T239" s="591"/>
      <c r="U239" s="592"/>
      <c r="V239" s="592"/>
      <c r="W239" s="593"/>
      <c r="X239" s="235"/>
    </row>
    <row r="240" spans="1:24" ht="24" customHeight="1">
      <c r="B240" s="275">
        <v>211</v>
      </c>
      <c r="C240" s="663"/>
      <c r="D240" s="664"/>
      <c r="E240" s="134"/>
      <c r="F240" s="135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8"/>
      <c r="T240" s="567"/>
      <c r="U240" s="568"/>
      <c r="V240" s="568"/>
      <c r="W240" s="569"/>
    </row>
    <row r="241" spans="1:24" s="294" customFormat="1" ht="24" customHeight="1">
      <c r="A241" s="235"/>
      <c r="B241" s="276">
        <v>212</v>
      </c>
      <c r="C241" s="665"/>
      <c r="D241" s="666"/>
      <c r="E241" s="137"/>
      <c r="F241" s="165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58"/>
      <c r="T241" s="570"/>
      <c r="U241" s="571"/>
      <c r="V241" s="571"/>
      <c r="W241" s="572"/>
      <c r="X241" s="235"/>
    </row>
    <row r="242" spans="1:24" ht="24" customHeight="1">
      <c r="B242" s="275">
        <v>213</v>
      </c>
      <c r="C242" s="663"/>
      <c r="D242" s="664"/>
      <c r="E242" s="134"/>
      <c r="F242" s="135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8"/>
      <c r="T242" s="567"/>
      <c r="U242" s="568"/>
      <c r="V242" s="568"/>
      <c r="W242" s="569"/>
    </row>
    <row r="243" spans="1:24" s="294" customFormat="1" ht="24" customHeight="1">
      <c r="A243" s="235"/>
      <c r="B243" s="276">
        <v>214</v>
      </c>
      <c r="C243" s="665"/>
      <c r="D243" s="666"/>
      <c r="E243" s="137"/>
      <c r="F243" s="165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  <c r="S243" s="158"/>
      <c r="T243" s="570"/>
      <c r="U243" s="571"/>
      <c r="V243" s="571"/>
      <c r="W243" s="572"/>
      <c r="X243" s="235"/>
    </row>
    <row r="244" spans="1:24" ht="24" customHeight="1">
      <c r="B244" s="275">
        <v>215</v>
      </c>
      <c r="C244" s="663"/>
      <c r="D244" s="664"/>
      <c r="E244" s="134"/>
      <c r="F244" s="152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598"/>
      <c r="U244" s="568"/>
      <c r="V244" s="568"/>
      <c r="W244" s="569"/>
    </row>
    <row r="245" spans="1:24" s="294" customFormat="1" ht="24" customHeight="1">
      <c r="A245" s="235"/>
      <c r="B245" s="276">
        <v>216</v>
      </c>
      <c r="C245" s="665"/>
      <c r="D245" s="666"/>
      <c r="E245" s="137"/>
      <c r="F245" s="167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699"/>
      <c r="U245" s="700"/>
      <c r="V245" s="700"/>
      <c r="W245" s="701"/>
      <c r="X245" s="235"/>
    </row>
    <row r="246" spans="1:24" ht="24" customHeight="1">
      <c r="B246" s="275">
        <v>217</v>
      </c>
      <c r="C246" s="663"/>
      <c r="D246" s="664"/>
      <c r="E246" s="134"/>
      <c r="F246" s="152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702"/>
      <c r="U246" s="703"/>
      <c r="V246" s="703"/>
      <c r="W246" s="704"/>
    </row>
    <row r="247" spans="1:24" s="294" customFormat="1" ht="24" customHeight="1">
      <c r="A247" s="235"/>
      <c r="B247" s="276">
        <v>218</v>
      </c>
      <c r="C247" s="665"/>
      <c r="D247" s="666"/>
      <c r="E247" s="137"/>
      <c r="F247" s="165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58"/>
      <c r="T247" s="570"/>
      <c r="U247" s="571"/>
      <c r="V247" s="571"/>
      <c r="W247" s="572"/>
      <c r="X247" s="235"/>
    </row>
    <row r="248" spans="1:24" ht="24" customHeight="1">
      <c r="B248" s="275">
        <v>219</v>
      </c>
      <c r="C248" s="663"/>
      <c r="D248" s="664"/>
      <c r="E248" s="134"/>
      <c r="F248" s="135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8"/>
      <c r="T248" s="567"/>
      <c r="U248" s="568"/>
      <c r="V248" s="568"/>
      <c r="W248" s="569"/>
    </row>
    <row r="249" spans="1:24" s="294" customFormat="1" ht="24" customHeight="1">
      <c r="A249" s="235"/>
      <c r="B249" s="276">
        <v>220</v>
      </c>
      <c r="C249" s="669"/>
      <c r="D249" s="670"/>
      <c r="E249" s="98"/>
      <c r="F249" s="99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100"/>
      <c r="T249" s="576"/>
      <c r="U249" s="577"/>
      <c r="V249" s="577"/>
      <c r="W249" s="578"/>
      <c r="X249" s="235"/>
    </row>
    <row r="250" spans="1:24" ht="24" customHeight="1">
      <c r="B250" s="275">
        <v>221</v>
      </c>
      <c r="C250" s="663"/>
      <c r="D250" s="664"/>
      <c r="E250" s="134"/>
      <c r="F250" s="135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8"/>
      <c r="T250" s="567"/>
      <c r="U250" s="568"/>
      <c r="V250" s="568"/>
      <c r="W250" s="569"/>
    </row>
    <row r="251" spans="1:24" s="294" customFormat="1" ht="24" customHeight="1">
      <c r="A251" s="235"/>
      <c r="B251" s="276">
        <v>222</v>
      </c>
      <c r="C251" s="669"/>
      <c r="D251" s="670"/>
      <c r="E251" s="98"/>
      <c r="F251" s="99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100"/>
      <c r="T251" s="576"/>
      <c r="U251" s="577"/>
      <c r="V251" s="577"/>
      <c r="W251" s="578"/>
      <c r="X251" s="235"/>
    </row>
    <row r="252" spans="1:24" ht="24" customHeight="1">
      <c r="B252" s="275">
        <v>223</v>
      </c>
      <c r="C252" s="663"/>
      <c r="D252" s="664"/>
      <c r="E252" s="134"/>
      <c r="F252" s="135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8"/>
      <c r="T252" s="567"/>
      <c r="U252" s="568"/>
      <c r="V252" s="568"/>
      <c r="W252" s="569"/>
    </row>
    <row r="253" spans="1:24" s="294" customFormat="1" ht="24" customHeight="1">
      <c r="A253" s="235"/>
      <c r="B253" s="276">
        <v>224</v>
      </c>
      <c r="C253" s="669"/>
      <c r="D253" s="670"/>
      <c r="E253" s="137"/>
      <c r="F253" s="99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100"/>
      <c r="T253" s="576"/>
      <c r="U253" s="577"/>
      <c r="V253" s="577"/>
      <c r="W253" s="578"/>
      <c r="X253" s="235"/>
    </row>
    <row r="254" spans="1:24" ht="24" customHeight="1">
      <c r="B254" s="275">
        <v>225</v>
      </c>
      <c r="C254" s="663"/>
      <c r="D254" s="664"/>
      <c r="E254" s="134"/>
      <c r="F254" s="135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8"/>
      <c r="T254" s="567"/>
      <c r="U254" s="568"/>
      <c r="V254" s="568"/>
      <c r="W254" s="569"/>
    </row>
    <row r="255" spans="1:24" s="294" customFormat="1" ht="24" customHeight="1">
      <c r="A255" s="235"/>
      <c r="B255" s="276">
        <v>226</v>
      </c>
      <c r="C255" s="669"/>
      <c r="D255" s="670"/>
      <c r="E255" s="98"/>
      <c r="F255" s="99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100"/>
      <c r="T255" s="576"/>
      <c r="U255" s="577"/>
      <c r="V255" s="577"/>
      <c r="W255" s="578"/>
      <c r="X255" s="235"/>
    </row>
    <row r="256" spans="1:24" ht="24" customHeight="1">
      <c r="B256" s="275">
        <v>227</v>
      </c>
      <c r="C256" s="663"/>
      <c r="D256" s="664"/>
      <c r="E256" s="134"/>
      <c r="F256" s="135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8"/>
      <c r="T256" s="567"/>
      <c r="U256" s="568"/>
      <c r="V256" s="568"/>
      <c r="W256" s="569"/>
    </row>
    <row r="257" spans="1:24" s="294" customFormat="1" ht="24" customHeight="1">
      <c r="A257" s="235"/>
      <c r="B257" s="276">
        <v>228</v>
      </c>
      <c r="C257" s="669"/>
      <c r="D257" s="670"/>
      <c r="E257" s="98"/>
      <c r="F257" s="99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100"/>
      <c r="T257" s="576"/>
      <c r="U257" s="577"/>
      <c r="V257" s="577"/>
      <c r="W257" s="578"/>
      <c r="X257" s="235"/>
    </row>
    <row r="258" spans="1:24" ht="24" customHeight="1">
      <c r="B258" s="275">
        <v>229</v>
      </c>
      <c r="C258" s="663"/>
      <c r="D258" s="664"/>
      <c r="E258" s="134"/>
      <c r="F258" s="135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567"/>
      <c r="U258" s="568"/>
      <c r="V258" s="568"/>
      <c r="W258" s="569"/>
    </row>
    <row r="259" spans="1:24" s="294" customFormat="1" ht="24" customHeight="1">
      <c r="A259" s="235"/>
      <c r="B259" s="276">
        <v>230</v>
      </c>
      <c r="C259" s="669"/>
      <c r="D259" s="670"/>
      <c r="E259" s="98"/>
      <c r="F259" s="99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576"/>
      <c r="U259" s="577"/>
      <c r="V259" s="577"/>
      <c r="W259" s="578"/>
      <c r="X259" s="235"/>
    </row>
    <row r="260" spans="1:24" ht="24" customHeight="1">
      <c r="B260" s="275">
        <v>231</v>
      </c>
      <c r="C260" s="663"/>
      <c r="D260" s="664"/>
      <c r="E260" s="134"/>
      <c r="F260" s="135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567"/>
      <c r="U260" s="568"/>
      <c r="V260" s="568"/>
      <c r="W260" s="569"/>
    </row>
    <row r="261" spans="1:24" s="294" customFormat="1" ht="24" customHeight="1">
      <c r="A261" s="235"/>
      <c r="B261" s="276">
        <v>232</v>
      </c>
      <c r="C261" s="669"/>
      <c r="D261" s="670"/>
      <c r="E261" s="98"/>
      <c r="F261" s="99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576"/>
      <c r="U261" s="577"/>
      <c r="V261" s="577"/>
      <c r="W261" s="578"/>
      <c r="X261" s="235"/>
    </row>
    <row r="262" spans="1:24" ht="24" customHeight="1">
      <c r="B262" s="275">
        <v>233</v>
      </c>
      <c r="C262" s="663"/>
      <c r="D262" s="664"/>
      <c r="E262" s="134"/>
      <c r="F262" s="135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567"/>
      <c r="U262" s="568"/>
      <c r="V262" s="568"/>
      <c r="W262" s="569"/>
    </row>
    <row r="263" spans="1:24" s="294" customFormat="1" ht="24" customHeight="1">
      <c r="A263" s="235"/>
      <c r="B263" s="276">
        <v>234</v>
      </c>
      <c r="C263" s="669"/>
      <c r="D263" s="670"/>
      <c r="E263" s="98"/>
      <c r="F263" s="99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576"/>
      <c r="U263" s="577"/>
      <c r="V263" s="577"/>
      <c r="W263" s="578"/>
      <c r="X263" s="235"/>
    </row>
    <row r="264" spans="1:24" ht="24" customHeight="1">
      <c r="B264" s="275">
        <v>235</v>
      </c>
      <c r="C264" s="663"/>
      <c r="D264" s="664"/>
      <c r="E264" s="134"/>
      <c r="F264" s="135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567"/>
      <c r="U264" s="568"/>
      <c r="V264" s="568"/>
      <c r="W264" s="569"/>
    </row>
    <row r="265" spans="1:24" s="294" customFormat="1" ht="24" customHeight="1">
      <c r="A265" s="235"/>
      <c r="B265" s="276">
        <v>236</v>
      </c>
      <c r="C265" s="669"/>
      <c r="D265" s="670"/>
      <c r="E265" s="98"/>
      <c r="F265" s="99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576"/>
      <c r="U265" s="577"/>
      <c r="V265" s="577"/>
      <c r="W265" s="578"/>
      <c r="X265" s="235"/>
    </row>
    <row r="266" spans="1:24" ht="24" customHeight="1">
      <c r="B266" s="275">
        <v>237</v>
      </c>
      <c r="C266" s="663"/>
      <c r="D266" s="664"/>
      <c r="E266" s="134"/>
      <c r="F266" s="135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567"/>
      <c r="U266" s="568"/>
      <c r="V266" s="568"/>
      <c r="W266" s="569"/>
    </row>
    <row r="267" spans="1:24" s="294" customFormat="1" ht="24" customHeight="1">
      <c r="A267" s="235"/>
      <c r="B267" s="276">
        <v>238</v>
      </c>
      <c r="C267" s="669"/>
      <c r="D267" s="670"/>
      <c r="E267" s="98"/>
      <c r="F267" s="99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576"/>
      <c r="U267" s="577"/>
      <c r="V267" s="577"/>
      <c r="W267" s="578"/>
      <c r="X267" s="235"/>
    </row>
    <row r="268" spans="1:24" ht="24" customHeight="1">
      <c r="B268" s="275">
        <v>239</v>
      </c>
      <c r="C268" s="663"/>
      <c r="D268" s="664"/>
      <c r="E268" s="134"/>
      <c r="F268" s="135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567"/>
      <c r="U268" s="568"/>
      <c r="V268" s="568"/>
      <c r="W268" s="569"/>
    </row>
    <row r="269" spans="1:24" s="294" customFormat="1" ht="24" customHeight="1">
      <c r="A269" s="235"/>
      <c r="B269" s="276">
        <v>240</v>
      </c>
      <c r="C269" s="669"/>
      <c r="D269" s="670"/>
      <c r="E269" s="98"/>
      <c r="F269" s="99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576"/>
      <c r="U269" s="577"/>
      <c r="V269" s="577"/>
      <c r="W269" s="578"/>
      <c r="X269" s="235"/>
    </row>
    <row r="270" spans="1:24" ht="24" customHeight="1">
      <c r="B270" s="275">
        <v>241</v>
      </c>
      <c r="C270" s="663"/>
      <c r="D270" s="664"/>
      <c r="E270" s="134"/>
      <c r="F270" s="135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567"/>
      <c r="U270" s="568"/>
      <c r="V270" s="568"/>
      <c r="W270" s="569"/>
    </row>
    <row r="271" spans="1:24" s="294" customFormat="1" ht="24" customHeight="1">
      <c r="A271" s="235"/>
      <c r="B271" s="276">
        <v>242</v>
      </c>
      <c r="C271" s="669"/>
      <c r="D271" s="670"/>
      <c r="E271" s="98"/>
      <c r="F271" s="99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576"/>
      <c r="U271" s="577"/>
      <c r="V271" s="577"/>
      <c r="W271" s="578"/>
      <c r="X271" s="235"/>
    </row>
    <row r="272" spans="1:24" ht="24" customHeight="1">
      <c r="B272" s="275">
        <v>243</v>
      </c>
      <c r="C272" s="663"/>
      <c r="D272" s="664"/>
      <c r="E272" s="134"/>
      <c r="F272" s="135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567"/>
      <c r="U272" s="568"/>
      <c r="V272" s="568"/>
      <c r="W272" s="569"/>
    </row>
    <row r="273" spans="1:24" s="294" customFormat="1" ht="24" customHeight="1">
      <c r="A273" s="235"/>
      <c r="B273" s="276">
        <v>244</v>
      </c>
      <c r="C273" s="669"/>
      <c r="D273" s="670"/>
      <c r="E273" s="98"/>
      <c r="F273" s="99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576"/>
      <c r="U273" s="577"/>
      <c r="V273" s="577"/>
      <c r="W273" s="578"/>
      <c r="X273" s="235"/>
    </row>
    <row r="274" spans="1:24" ht="24" customHeight="1">
      <c r="B274" s="275">
        <v>245</v>
      </c>
      <c r="C274" s="663"/>
      <c r="D274" s="664"/>
      <c r="E274" s="134"/>
      <c r="F274" s="135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567"/>
      <c r="U274" s="568"/>
      <c r="V274" s="568"/>
      <c r="W274" s="569"/>
    </row>
    <row r="275" spans="1:24" s="294" customFormat="1" ht="24" customHeight="1">
      <c r="A275" s="235"/>
      <c r="B275" s="276">
        <v>246</v>
      </c>
      <c r="C275" s="669"/>
      <c r="D275" s="670"/>
      <c r="E275" s="98"/>
      <c r="F275" s="99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576"/>
      <c r="U275" s="577"/>
      <c r="V275" s="577"/>
      <c r="W275" s="578"/>
      <c r="X275" s="235"/>
    </row>
    <row r="276" spans="1:24" ht="24" customHeight="1">
      <c r="B276" s="275">
        <v>247</v>
      </c>
      <c r="C276" s="663"/>
      <c r="D276" s="664"/>
      <c r="E276" s="134"/>
      <c r="F276" s="135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567"/>
      <c r="U276" s="568"/>
      <c r="V276" s="568"/>
      <c r="W276" s="569"/>
    </row>
    <row r="277" spans="1:24" s="294" customFormat="1" ht="24" customHeight="1">
      <c r="A277" s="235"/>
      <c r="B277" s="276">
        <v>248</v>
      </c>
      <c r="C277" s="669"/>
      <c r="D277" s="670"/>
      <c r="E277" s="98"/>
      <c r="F277" s="99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576"/>
      <c r="U277" s="577"/>
      <c r="V277" s="577"/>
      <c r="W277" s="578"/>
      <c r="X277" s="235"/>
    </row>
    <row r="278" spans="1:24" ht="24" customHeight="1">
      <c r="B278" s="275">
        <v>249</v>
      </c>
      <c r="C278" s="663"/>
      <c r="D278" s="664"/>
      <c r="E278" s="134"/>
      <c r="F278" s="135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567"/>
      <c r="U278" s="568"/>
      <c r="V278" s="568"/>
      <c r="W278" s="569"/>
    </row>
    <row r="279" spans="1:24" s="294" customFormat="1" ht="24" customHeight="1">
      <c r="A279" s="235"/>
      <c r="B279" s="276">
        <v>250</v>
      </c>
      <c r="C279" s="669"/>
      <c r="D279" s="670"/>
      <c r="E279" s="98"/>
      <c r="F279" s="99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591"/>
      <c r="U279" s="592"/>
      <c r="V279" s="592"/>
      <c r="W279" s="593"/>
      <c r="X279" s="235"/>
    </row>
    <row r="280" spans="1:24" s="296" customFormat="1" ht="24" customHeight="1">
      <c r="A280" s="235"/>
      <c r="B280" s="275">
        <v>251</v>
      </c>
      <c r="C280" s="663"/>
      <c r="D280" s="664"/>
      <c r="E280" s="104"/>
      <c r="F280" s="119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573"/>
      <c r="U280" s="574"/>
      <c r="V280" s="574"/>
      <c r="W280" s="575"/>
      <c r="X280" s="235"/>
    </row>
    <row r="281" spans="1:24" s="294" customFormat="1" ht="24" customHeight="1">
      <c r="A281" s="235"/>
      <c r="B281" s="276">
        <v>252</v>
      </c>
      <c r="C281" s="669"/>
      <c r="D281" s="670"/>
      <c r="E281" s="98"/>
      <c r="F281" s="99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576"/>
      <c r="U281" s="577"/>
      <c r="V281" s="577"/>
      <c r="W281" s="578"/>
      <c r="X281" s="235"/>
    </row>
    <row r="282" spans="1:24" s="296" customFormat="1" ht="24" customHeight="1">
      <c r="A282" s="235"/>
      <c r="B282" s="275">
        <v>253</v>
      </c>
      <c r="C282" s="663"/>
      <c r="D282" s="664"/>
      <c r="E282" s="104"/>
      <c r="F282" s="119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573"/>
      <c r="U282" s="574"/>
      <c r="V282" s="574"/>
      <c r="W282" s="575"/>
      <c r="X282" s="235"/>
    </row>
    <row r="283" spans="1:24" s="294" customFormat="1" ht="24" customHeight="1">
      <c r="A283" s="235"/>
      <c r="B283" s="276">
        <v>254</v>
      </c>
      <c r="C283" s="669"/>
      <c r="D283" s="670"/>
      <c r="E283" s="98"/>
      <c r="F283" s="99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576"/>
      <c r="U283" s="577"/>
      <c r="V283" s="577"/>
      <c r="W283" s="578"/>
      <c r="X283" s="235"/>
    </row>
    <row r="284" spans="1:24" s="296" customFormat="1" ht="24" customHeight="1">
      <c r="A284" s="235"/>
      <c r="B284" s="275">
        <v>255</v>
      </c>
      <c r="C284" s="663"/>
      <c r="D284" s="664"/>
      <c r="E284" s="104"/>
      <c r="F284" s="119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573"/>
      <c r="U284" s="574"/>
      <c r="V284" s="574"/>
      <c r="W284" s="575"/>
      <c r="X284" s="235"/>
    </row>
    <row r="285" spans="1:24" s="294" customFormat="1" ht="24" customHeight="1">
      <c r="A285" s="235"/>
      <c r="B285" s="276">
        <v>256</v>
      </c>
      <c r="C285" s="669"/>
      <c r="D285" s="670"/>
      <c r="E285" s="98"/>
      <c r="F285" s="99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576"/>
      <c r="U285" s="577"/>
      <c r="V285" s="577"/>
      <c r="W285" s="578"/>
      <c r="X285" s="235"/>
    </row>
    <row r="286" spans="1:24" s="296" customFormat="1" ht="24" customHeight="1">
      <c r="A286" s="235"/>
      <c r="B286" s="275">
        <v>257</v>
      </c>
      <c r="C286" s="663"/>
      <c r="D286" s="664"/>
      <c r="E286" s="104"/>
      <c r="F286" s="119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594"/>
      <c r="U286" s="595"/>
      <c r="V286" s="595"/>
      <c r="W286" s="596"/>
      <c r="X286" s="235"/>
    </row>
    <row r="287" spans="1:24" s="294" customFormat="1" ht="24" customHeight="1">
      <c r="A287" s="235"/>
      <c r="B287" s="276">
        <v>258</v>
      </c>
      <c r="C287" s="669"/>
      <c r="D287" s="670"/>
      <c r="E287" s="98"/>
      <c r="F287" s="99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576"/>
      <c r="U287" s="577"/>
      <c r="V287" s="577"/>
      <c r="W287" s="578"/>
      <c r="X287" s="235"/>
    </row>
    <row r="288" spans="1:24" s="296" customFormat="1" ht="24" customHeight="1">
      <c r="A288" s="235"/>
      <c r="B288" s="275">
        <v>259</v>
      </c>
      <c r="C288" s="663"/>
      <c r="D288" s="664"/>
      <c r="E288" s="104"/>
      <c r="F288" s="119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567"/>
      <c r="U288" s="568"/>
      <c r="V288" s="568"/>
      <c r="W288" s="569"/>
      <c r="X288" s="235"/>
    </row>
    <row r="289" spans="1:24" s="294" customFormat="1" ht="24" customHeight="1">
      <c r="A289" s="235"/>
      <c r="B289" s="276">
        <v>260</v>
      </c>
      <c r="C289" s="669"/>
      <c r="D289" s="670"/>
      <c r="E289" s="98"/>
      <c r="F289" s="99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591"/>
      <c r="U289" s="592"/>
      <c r="V289" s="592"/>
      <c r="W289" s="593"/>
      <c r="X289" s="235"/>
    </row>
    <row r="290" spans="1:24" s="296" customFormat="1" ht="24" customHeight="1">
      <c r="A290" s="235"/>
      <c r="B290" s="275">
        <v>261</v>
      </c>
      <c r="C290" s="663"/>
      <c r="D290" s="664"/>
      <c r="E290" s="104"/>
      <c r="F290" s="119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594"/>
      <c r="U290" s="595"/>
      <c r="V290" s="595"/>
      <c r="W290" s="596"/>
      <c r="X290" s="235"/>
    </row>
    <row r="291" spans="1:24" s="294" customFormat="1" ht="24" customHeight="1">
      <c r="A291" s="235"/>
      <c r="B291" s="276">
        <v>262</v>
      </c>
      <c r="C291" s="669"/>
      <c r="D291" s="670"/>
      <c r="E291" s="98"/>
      <c r="F291" s="99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591"/>
      <c r="U291" s="592"/>
      <c r="V291" s="592"/>
      <c r="W291" s="593"/>
      <c r="X291" s="235"/>
    </row>
    <row r="292" spans="1:24" s="296" customFormat="1" ht="24" customHeight="1">
      <c r="A292" s="235"/>
      <c r="B292" s="275">
        <v>263</v>
      </c>
      <c r="C292" s="663"/>
      <c r="D292" s="664"/>
      <c r="E292" s="104"/>
      <c r="F292" s="119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594"/>
      <c r="U292" s="595"/>
      <c r="V292" s="595"/>
      <c r="W292" s="596"/>
      <c r="X292" s="235"/>
    </row>
    <row r="293" spans="1:24" s="294" customFormat="1" ht="24" customHeight="1">
      <c r="A293" s="235"/>
      <c r="B293" s="276">
        <v>264</v>
      </c>
      <c r="C293" s="669"/>
      <c r="D293" s="670"/>
      <c r="E293" s="98"/>
      <c r="F293" s="99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591"/>
      <c r="U293" s="592"/>
      <c r="V293" s="592"/>
      <c r="W293" s="593"/>
      <c r="X293" s="235"/>
    </row>
    <row r="294" spans="1:24" s="296" customFormat="1" ht="24" customHeight="1">
      <c r="A294" s="235"/>
      <c r="B294" s="275">
        <v>265</v>
      </c>
      <c r="C294" s="663"/>
      <c r="D294" s="664"/>
      <c r="E294" s="104"/>
      <c r="F294" s="119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594"/>
      <c r="U294" s="595"/>
      <c r="V294" s="595"/>
      <c r="W294" s="596"/>
      <c r="X294" s="235"/>
    </row>
    <row r="295" spans="1:24" s="294" customFormat="1" ht="24" customHeight="1">
      <c r="A295" s="235"/>
      <c r="B295" s="276">
        <v>266</v>
      </c>
      <c r="C295" s="669"/>
      <c r="D295" s="670"/>
      <c r="E295" s="98"/>
      <c r="F295" s="99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591"/>
      <c r="U295" s="592"/>
      <c r="V295" s="592"/>
      <c r="W295" s="593"/>
      <c r="X295" s="235"/>
    </row>
    <row r="296" spans="1:24" s="296" customFormat="1" ht="24" customHeight="1">
      <c r="A296" s="235"/>
      <c r="B296" s="275">
        <v>267</v>
      </c>
      <c r="C296" s="663"/>
      <c r="D296" s="664"/>
      <c r="E296" s="104"/>
      <c r="F296" s="119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599"/>
      <c r="U296" s="600"/>
      <c r="V296" s="600"/>
      <c r="W296" s="601"/>
      <c r="X296" s="235"/>
    </row>
    <row r="297" spans="1:24" s="294" customFormat="1" ht="24" customHeight="1">
      <c r="A297" s="235"/>
      <c r="B297" s="276">
        <v>268</v>
      </c>
      <c r="C297" s="669"/>
      <c r="D297" s="670"/>
      <c r="E297" s="98"/>
      <c r="F297" s="99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591"/>
      <c r="U297" s="592"/>
      <c r="V297" s="592"/>
      <c r="W297" s="593"/>
      <c r="X297" s="235"/>
    </row>
    <row r="298" spans="1:24" s="296" customFormat="1" ht="24" customHeight="1">
      <c r="A298" s="235"/>
      <c r="B298" s="275">
        <v>269</v>
      </c>
      <c r="C298" s="663"/>
      <c r="D298" s="664"/>
      <c r="E298" s="104"/>
      <c r="F298" s="11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594"/>
      <c r="U298" s="595"/>
      <c r="V298" s="595"/>
      <c r="W298" s="596"/>
      <c r="X298" s="235"/>
    </row>
    <row r="299" spans="1:24" s="294" customFormat="1" ht="24" customHeight="1">
      <c r="A299" s="235"/>
      <c r="B299" s="276">
        <v>270</v>
      </c>
      <c r="C299" s="669"/>
      <c r="D299" s="670"/>
      <c r="E299" s="98"/>
      <c r="F299" s="99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591"/>
      <c r="U299" s="592"/>
      <c r="V299" s="592"/>
      <c r="W299" s="593"/>
      <c r="X299" s="235"/>
    </row>
    <row r="300" spans="1:24" s="296" customFormat="1" ht="24" customHeight="1">
      <c r="A300" s="235"/>
      <c r="B300" s="275">
        <v>271</v>
      </c>
      <c r="C300" s="663"/>
      <c r="D300" s="664"/>
      <c r="E300" s="104"/>
      <c r="F300" s="119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594"/>
      <c r="U300" s="595"/>
      <c r="V300" s="595"/>
      <c r="W300" s="596"/>
      <c r="X300" s="235"/>
    </row>
    <row r="301" spans="1:24" s="294" customFormat="1" ht="24" customHeight="1">
      <c r="A301" s="235"/>
      <c r="B301" s="276">
        <v>272</v>
      </c>
      <c r="C301" s="669"/>
      <c r="D301" s="670"/>
      <c r="E301" s="98"/>
      <c r="F301" s="99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591"/>
      <c r="U301" s="592"/>
      <c r="V301" s="592"/>
      <c r="W301" s="593"/>
      <c r="X301" s="235"/>
    </row>
    <row r="302" spans="1:24" ht="24" customHeight="1">
      <c r="B302" s="275">
        <v>273</v>
      </c>
      <c r="C302" s="663"/>
      <c r="D302" s="664"/>
      <c r="E302" s="134"/>
      <c r="F302" s="135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8"/>
      <c r="T302" s="567"/>
      <c r="U302" s="568"/>
      <c r="V302" s="568"/>
      <c r="W302" s="569"/>
    </row>
    <row r="303" spans="1:24" s="294" customFormat="1" ht="24" customHeight="1">
      <c r="A303" s="235"/>
      <c r="B303" s="276">
        <v>274</v>
      </c>
      <c r="C303" s="665"/>
      <c r="D303" s="666"/>
      <c r="E303" s="159"/>
      <c r="F303" s="160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61"/>
      <c r="T303" s="588"/>
      <c r="U303" s="589"/>
      <c r="V303" s="589"/>
      <c r="W303" s="590"/>
      <c r="X303" s="235"/>
    </row>
    <row r="304" spans="1:24" ht="24" customHeight="1">
      <c r="B304" s="275">
        <v>275</v>
      </c>
      <c r="C304" s="663"/>
      <c r="D304" s="664"/>
      <c r="E304" s="134"/>
      <c r="F304" s="135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8"/>
      <c r="T304" s="567"/>
      <c r="U304" s="568"/>
      <c r="V304" s="568"/>
      <c r="W304" s="569"/>
    </row>
    <row r="305" spans="1:24" s="294" customFormat="1" ht="24" customHeight="1">
      <c r="A305" s="235"/>
      <c r="B305" s="276">
        <v>276</v>
      </c>
      <c r="C305" s="665"/>
      <c r="D305" s="666"/>
      <c r="E305" s="159"/>
      <c r="F305" s="160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7"/>
      <c r="R305" s="137"/>
      <c r="S305" s="158"/>
      <c r="T305" s="570"/>
      <c r="U305" s="571"/>
      <c r="V305" s="571"/>
      <c r="W305" s="572"/>
      <c r="X305" s="235"/>
    </row>
    <row r="306" spans="1:24" ht="24" customHeight="1">
      <c r="B306" s="275">
        <v>277</v>
      </c>
      <c r="C306" s="663"/>
      <c r="D306" s="664"/>
      <c r="E306" s="139"/>
      <c r="F306" s="140"/>
      <c r="G306" s="134"/>
      <c r="H306" s="134"/>
      <c r="I306" s="134"/>
      <c r="J306" s="134"/>
      <c r="K306" s="134"/>
      <c r="L306" s="134"/>
      <c r="M306" s="139"/>
      <c r="N306" s="139"/>
      <c r="O306" s="139"/>
      <c r="P306" s="170"/>
      <c r="Q306" s="170"/>
      <c r="R306" s="139"/>
      <c r="S306" s="141"/>
      <c r="T306" s="567"/>
      <c r="U306" s="568"/>
      <c r="V306" s="568"/>
      <c r="W306" s="569"/>
    </row>
    <row r="307" spans="1:24" s="294" customFormat="1" ht="24" customHeight="1">
      <c r="A307" s="235"/>
      <c r="B307" s="276">
        <v>278</v>
      </c>
      <c r="C307" s="665"/>
      <c r="D307" s="666"/>
      <c r="E307" s="162"/>
      <c r="F307" s="163"/>
      <c r="G307" s="155"/>
      <c r="H307" s="155"/>
      <c r="I307" s="155"/>
      <c r="J307" s="155"/>
      <c r="K307" s="137"/>
      <c r="L307" s="155"/>
      <c r="M307" s="162"/>
      <c r="N307" s="162"/>
      <c r="O307" s="162"/>
      <c r="P307" s="162"/>
      <c r="Q307" s="162"/>
      <c r="R307" s="162"/>
      <c r="S307" s="164"/>
      <c r="T307" s="570"/>
      <c r="U307" s="571"/>
      <c r="V307" s="571"/>
      <c r="W307" s="572"/>
      <c r="X307" s="235"/>
    </row>
    <row r="308" spans="1:24" ht="24" customHeight="1">
      <c r="B308" s="275">
        <v>279</v>
      </c>
      <c r="C308" s="663"/>
      <c r="D308" s="664"/>
      <c r="E308" s="139"/>
      <c r="F308" s="140"/>
      <c r="G308" s="142"/>
      <c r="H308" s="142"/>
      <c r="I308" s="142"/>
      <c r="J308" s="142"/>
      <c r="K308" s="134"/>
      <c r="L308" s="142"/>
      <c r="M308" s="139"/>
      <c r="N308" s="139"/>
      <c r="O308" s="139"/>
      <c r="P308" s="139"/>
      <c r="Q308" s="139"/>
      <c r="R308" s="139"/>
      <c r="S308" s="141"/>
      <c r="T308" s="567"/>
      <c r="U308" s="568"/>
      <c r="V308" s="568"/>
      <c r="W308" s="569"/>
    </row>
    <row r="309" spans="1:24" s="294" customFormat="1" ht="24" customHeight="1">
      <c r="A309" s="235"/>
      <c r="B309" s="276">
        <v>280</v>
      </c>
      <c r="C309" s="665"/>
      <c r="D309" s="666"/>
      <c r="E309" s="162"/>
      <c r="F309" s="163"/>
      <c r="G309" s="155"/>
      <c r="H309" s="155"/>
      <c r="I309" s="155"/>
      <c r="J309" s="155"/>
      <c r="K309" s="137"/>
      <c r="L309" s="155"/>
      <c r="M309" s="162"/>
      <c r="N309" s="162"/>
      <c r="O309" s="162"/>
      <c r="P309" s="162"/>
      <c r="Q309" s="162"/>
      <c r="R309" s="162"/>
      <c r="S309" s="164"/>
      <c r="T309" s="570"/>
      <c r="U309" s="571"/>
      <c r="V309" s="571"/>
      <c r="W309" s="572"/>
      <c r="X309" s="235"/>
    </row>
    <row r="310" spans="1:24" ht="24" customHeight="1">
      <c r="B310" s="275">
        <v>281</v>
      </c>
      <c r="C310" s="663"/>
      <c r="D310" s="664"/>
      <c r="E310" s="139"/>
      <c r="F310" s="140"/>
      <c r="G310" s="139"/>
      <c r="H310" s="139"/>
      <c r="I310" s="139"/>
      <c r="J310" s="139"/>
      <c r="K310" s="134"/>
      <c r="L310" s="139"/>
      <c r="M310" s="139"/>
      <c r="N310" s="139"/>
      <c r="O310" s="139"/>
      <c r="P310" s="139"/>
      <c r="Q310" s="139"/>
      <c r="R310" s="139"/>
      <c r="S310" s="141"/>
      <c r="T310" s="567"/>
      <c r="U310" s="568"/>
      <c r="V310" s="568"/>
      <c r="W310" s="569"/>
    </row>
    <row r="311" spans="1:24" s="294" customFormat="1" ht="24" customHeight="1">
      <c r="A311" s="235"/>
      <c r="B311" s="276">
        <v>282</v>
      </c>
      <c r="C311" s="665"/>
      <c r="D311" s="666"/>
      <c r="E311" s="155"/>
      <c r="F311" s="156"/>
      <c r="G311" s="137"/>
      <c r="H311" s="155"/>
      <c r="I311" s="155"/>
      <c r="J311" s="155"/>
      <c r="K311" s="137"/>
      <c r="L311" s="162"/>
      <c r="M311" s="155"/>
      <c r="N311" s="155"/>
      <c r="O311" s="155"/>
      <c r="P311" s="155"/>
      <c r="Q311" s="155"/>
      <c r="R311" s="155"/>
      <c r="S311" s="157"/>
      <c r="T311" s="570"/>
      <c r="U311" s="571"/>
      <c r="V311" s="571"/>
      <c r="W311" s="572"/>
      <c r="X311" s="235"/>
    </row>
    <row r="312" spans="1:24" ht="24" customHeight="1">
      <c r="B312" s="275">
        <v>283</v>
      </c>
      <c r="C312" s="663"/>
      <c r="D312" s="664"/>
      <c r="E312" s="142"/>
      <c r="F312" s="143"/>
      <c r="G312" s="134"/>
      <c r="H312" s="142"/>
      <c r="I312" s="142"/>
      <c r="J312" s="142"/>
      <c r="K312" s="134"/>
      <c r="L312" s="142"/>
      <c r="M312" s="142"/>
      <c r="N312" s="142"/>
      <c r="O312" s="142"/>
      <c r="P312" s="142"/>
      <c r="Q312" s="142"/>
      <c r="R312" s="142"/>
      <c r="S312" s="144"/>
      <c r="T312" s="567"/>
      <c r="U312" s="568"/>
      <c r="V312" s="568"/>
      <c r="W312" s="569"/>
    </row>
    <row r="313" spans="1:24" s="294" customFormat="1" ht="24" customHeight="1">
      <c r="A313" s="235"/>
      <c r="B313" s="276">
        <v>284</v>
      </c>
      <c r="C313" s="665"/>
      <c r="D313" s="666"/>
      <c r="E313" s="155"/>
      <c r="F313" s="156"/>
      <c r="G313" s="137"/>
      <c r="H313" s="155"/>
      <c r="I313" s="155"/>
      <c r="J313" s="155"/>
      <c r="K313" s="137"/>
      <c r="L313" s="155"/>
      <c r="M313" s="155"/>
      <c r="N313" s="155"/>
      <c r="O313" s="155"/>
      <c r="P313" s="155"/>
      <c r="Q313" s="155"/>
      <c r="R313" s="155"/>
      <c r="S313" s="157"/>
      <c r="T313" s="570"/>
      <c r="U313" s="571"/>
      <c r="V313" s="571"/>
      <c r="W313" s="572"/>
      <c r="X313" s="235"/>
    </row>
    <row r="314" spans="1:24" ht="24" customHeight="1">
      <c r="B314" s="275">
        <v>285</v>
      </c>
      <c r="C314" s="663"/>
      <c r="D314" s="664"/>
      <c r="E314" s="134"/>
      <c r="F314" s="135"/>
      <c r="G314" s="134"/>
      <c r="H314" s="134"/>
      <c r="I314" s="134"/>
      <c r="J314" s="134"/>
      <c r="K314" s="145"/>
      <c r="L314" s="134"/>
      <c r="M314" s="134"/>
      <c r="N314" s="134"/>
      <c r="O314" s="134"/>
      <c r="P314" s="134"/>
      <c r="Q314" s="134"/>
      <c r="R314" s="134"/>
      <c r="S314" s="138"/>
      <c r="T314" s="567"/>
      <c r="U314" s="568"/>
      <c r="V314" s="568"/>
      <c r="W314" s="569"/>
    </row>
    <row r="315" spans="1:24" s="294" customFormat="1" ht="24" customHeight="1">
      <c r="A315" s="235"/>
      <c r="B315" s="276">
        <v>286</v>
      </c>
      <c r="C315" s="665"/>
      <c r="D315" s="666"/>
      <c r="E315" s="137"/>
      <c r="F315" s="165"/>
      <c r="G315" s="137"/>
      <c r="H315" s="137"/>
      <c r="I315" s="137"/>
      <c r="J315" s="137"/>
      <c r="K315" s="166"/>
      <c r="L315" s="137"/>
      <c r="M315" s="137"/>
      <c r="N315" s="137"/>
      <c r="O315" s="137"/>
      <c r="P315" s="137"/>
      <c r="Q315" s="137"/>
      <c r="R315" s="137"/>
      <c r="S315" s="158"/>
      <c r="T315" s="570"/>
      <c r="U315" s="571"/>
      <c r="V315" s="571"/>
      <c r="W315" s="572"/>
      <c r="X315" s="235"/>
    </row>
    <row r="316" spans="1:24" ht="24" customHeight="1">
      <c r="B316" s="275">
        <v>287</v>
      </c>
      <c r="C316" s="663"/>
      <c r="D316" s="664"/>
      <c r="E316" s="136"/>
      <c r="F316" s="146"/>
      <c r="G316" s="134"/>
      <c r="H316" s="136"/>
      <c r="I316" s="136"/>
      <c r="J316" s="136"/>
      <c r="K316" s="147"/>
      <c r="L316" s="136"/>
      <c r="M316" s="136"/>
      <c r="N316" s="136"/>
      <c r="O316" s="136"/>
      <c r="P316" s="136"/>
      <c r="Q316" s="136"/>
      <c r="R316" s="136"/>
      <c r="S316" s="148"/>
      <c r="T316" s="567"/>
      <c r="U316" s="568"/>
      <c r="V316" s="568"/>
      <c r="W316" s="569"/>
    </row>
    <row r="317" spans="1:24" s="294" customFormat="1" ht="24" customHeight="1">
      <c r="A317" s="235"/>
      <c r="B317" s="276">
        <v>288</v>
      </c>
      <c r="C317" s="665"/>
      <c r="D317" s="666"/>
      <c r="E317" s="137"/>
      <c r="F317" s="165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58"/>
      <c r="T317" s="570"/>
      <c r="U317" s="571"/>
      <c r="V317" s="571"/>
      <c r="W317" s="572"/>
      <c r="X317" s="235"/>
    </row>
    <row r="318" spans="1:24" ht="24" customHeight="1">
      <c r="B318" s="275">
        <v>289</v>
      </c>
      <c r="C318" s="663"/>
      <c r="D318" s="664"/>
      <c r="E318" s="134"/>
      <c r="F318" s="135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8"/>
      <c r="T318" s="567"/>
      <c r="U318" s="568"/>
      <c r="V318" s="568"/>
      <c r="W318" s="569"/>
    </row>
    <row r="319" spans="1:24" s="294" customFormat="1" ht="24" customHeight="1">
      <c r="A319" s="235"/>
      <c r="B319" s="276">
        <v>290</v>
      </c>
      <c r="C319" s="665"/>
      <c r="D319" s="666"/>
      <c r="E319" s="137"/>
      <c r="F319" s="165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58"/>
      <c r="T319" s="570"/>
      <c r="U319" s="571"/>
      <c r="V319" s="571"/>
      <c r="W319" s="572"/>
      <c r="X319" s="235"/>
    </row>
    <row r="320" spans="1:24" ht="24" customHeight="1">
      <c r="B320" s="275">
        <v>291</v>
      </c>
      <c r="C320" s="663"/>
      <c r="D320" s="664"/>
      <c r="E320" s="136"/>
      <c r="F320" s="146"/>
      <c r="G320" s="134"/>
      <c r="H320" s="136"/>
      <c r="I320" s="136"/>
      <c r="J320" s="136"/>
      <c r="K320" s="136"/>
      <c r="L320" s="136"/>
      <c r="M320" s="136"/>
      <c r="N320" s="136"/>
      <c r="O320" s="136"/>
      <c r="P320" s="136"/>
      <c r="Q320" s="136"/>
      <c r="R320" s="136"/>
      <c r="S320" s="148"/>
      <c r="T320" s="567"/>
      <c r="U320" s="568"/>
      <c r="V320" s="568"/>
      <c r="W320" s="569"/>
    </row>
    <row r="321" spans="1:24" s="294" customFormat="1" ht="24" customHeight="1">
      <c r="A321" s="235"/>
      <c r="B321" s="276">
        <v>292</v>
      </c>
      <c r="C321" s="665"/>
      <c r="D321" s="666"/>
      <c r="E321" s="137"/>
      <c r="F321" s="165"/>
      <c r="G321" s="137"/>
      <c r="H321" s="137"/>
      <c r="I321" s="137"/>
      <c r="J321" s="137"/>
      <c r="K321" s="137"/>
      <c r="L321" s="137"/>
      <c r="M321" s="137"/>
      <c r="N321" s="137"/>
      <c r="O321" s="137"/>
      <c r="P321" s="137"/>
      <c r="Q321" s="137"/>
      <c r="R321" s="137"/>
      <c r="S321" s="158"/>
      <c r="T321" s="570"/>
      <c r="U321" s="571"/>
      <c r="V321" s="571"/>
      <c r="W321" s="572"/>
      <c r="X321" s="235"/>
    </row>
    <row r="322" spans="1:24" ht="24" customHeight="1">
      <c r="B322" s="275">
        <v>293</v>
      </c>
      <c r="C322" s="663"/>
      <c r="D322" s="664"/>
      <c r="E322" s="136"/>
      <c r="F322" s="149"/>
      <c r="G322" s="134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1"/>
      <c r="T322" s="567"/>
      <c r="U322" s="568"/>
      <c r="V322" s="568"/>
      <c r="W322" s="569"/>
    </row>
    <row r="323" spans="1:24" s="294" customFormat="1" ht="24" customHeight="1">
      <c r="A323" s="235"/>
      <c r="B323" s="276">
        <v>294</v>
      </c>
      <c r="C323" s="665"/>
      <c r="D323" s="666"/>
      <c r="E323" s="137"/>
      <c r="F323" s="167"/>
      <c r="G323" s="137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9"/>
      <c r="T323" s="570"/>
      <c r="U323" s="571"/>
      <c r="V323" s="571"/>
      <c r="W323" s="572"/>
      <c r="X323" s="235"/>
    </row>
    <row r="324" spans="1:24" ht="24" customHeight="1">
      <c r="B324" s="275">
        <v>295</v>
      </c>
      <c r="C324" s="663"/>
      <c r="D324" s="664"/>
      <c r="E324" s="136"/>
      <c r="F324" s="149"/>
      <c r="G324" s="134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  <c r="S324" s="151"/>
      <c r="T324" s="567"/>
      <c r="U324" s="568"/>
      <c r="V324" s="568"/>
      <c r="W324" s="569"/>
    </row>
    <row r="325" spans="1:24" s="294" customFormat="1" ht="24" customHeight="1">
      <c r="A325" s="235"/>
      <c r="B325" s="276">
        <v>296</v>
      </c>
      <c r="C325" s="665"/>
      <c r="D325" s="666"/>
      <c r="E325" s="137"/>
      <c r="F325" s="167"/>
      <c r="G325" s="137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9"/>
      <c r="T325" s="570"/>
      <c r="U325" s="571"/>
      <c r="V325" s="571"/>
      <c r="W325" s="572"/>
      <c r="X325" s="235"/>
    </row>
    <row r="326" spans="1:24" ht="24" customHeight="1">
      <c r="B326" s="275">
        <v>297</v>
      </c>
      <c r="C326" s="663"/>
      <c r="D326" s="664"/>
      <c r="E326" s="134"/>
      <c r="F326" s="152"/>
      <c r="G326" s="134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4"/>
      <c r="T326" s="567"/>
      <c r="U326" s="568"/>
      <c r="V326" s="568"/>
      <c r="W326" s="569"/>
    </row>
    <row r="327" spans="1:24" s="294" customFormat="1" ht="24" customHeight="1">
      <c r="A327" s="235"/>
      <c r="B327" s="276">
        <v>298</v>
      </c>
      <c r="C327" s="665"/>
      <c r="D327" s="666"/>
      <c r="E327" s="137"/>
      <c r="F327" s="165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58"/>
      <c r="T327" s="570"/>
      <c r="U327" s="571"/>
      <c r="V327" s="571"/>
      <c r="W327" s="572"/>
      <c r="X327" s="235"/>
    </row>
    <row r="328" spans="1:24" ht="24" customHeight="1">
      <c r="B328" s="275">
        <v>299</v>
      </c>
      <c r="C328" s="663"/>
      <c r="D328" s="664"/>
      <c r="E328" s="134"/>
      <c r="F328" s="135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8"/>
      <c r="T328" s="567"/>
      <c r="U328" s="568"/>
      <c r="V328" s="568"/>
      <c r="W328" s="569"/>
    </row>
    <row r="329" spans="1:24" s="294" customFormat="1" ht="24" customHeight="1">
      <c r="A329" s="235"/>
      <c r="B329" s="276">
        <v>300</v>
      </c>
      <c r="C329" s="665"/>
      <c r="D329" s="666"/>
      <c r="E329" s="137"/>
      <c r="F329" s="165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58"/>
      <c r="T329" s="570"/>
      <c r="U329" s="571"/>
      <c r="V329" s="571"/>
      <c r="W329" s="572"/>
      <c r="X329" s="235"/>
    </row>
    <row r="330" spans="1:24" ht="24" customHeight="1">
      <c r="B330" s="275">
        <v>301</v>
      </c>
      <c r="C330" s="663"/>
      <c r="D330" s="664"/>
      <c r="E330" s="134"/>
      <c r="F330" s="135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8"/>
      <c r="T330" s="567"/>
      <c r="U330" s="568"/>
      <c r="V330" s="568"/>
      <c r="W330" s="569"/>
    </row>
    <row r="331" spans="1:24" s="294" customFormat="1" ht="24" customHeight="1">
      <c r="A331" s="235"/>
      <c r="B331" s="276">
        <v>302</v>
      </c>
      <c r="C331" s="665"/>
      <c r="D331" s="666"/>
      <c r="E331" s="137"/>
      <c r="F331" s="165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58"/>
      <c r="T331" s="570"/>
      <c r="U331" s="571"/>
      <c r="V331" s="571"/>
      <c r="W331" s="572"/>
      <c r="X331" s="235"/>
    </row>
    <row r="332" spans="1:24" ht="24" customHeight="1">
      <c r="B332" s="275">
        <v>303</v>
      </c>
      <c r="C332" s="663"/>
      <c r="D332" s="664"/>
      <c r="E332" s="134"/>
      <c r="F332" s="135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8"/>
      <c r="T332" s="567"/>
      <c r="U332" s="568"/>
      <c r="V332" s="568"/>
      <c r="W332" s="569"/>
    </row>
    <row r="333" spans="1:24" s="294" customFormat="1" ht="24" customHeight="1">
      <c r="A333" s="235"/>
      <c r="B333" s="276">
        <v>304</v>
      </c>
      <c r="C333" s="665"/>
      <c r="D333" s="666"/>
      <c r="E333" s="137"/>
      <c r="F333" s="165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58"/>
      <c r="T333" s="570"/>
      <c r="U333" s="571"/>
      <c r="V333" s="571"/>
      <c r="W333" s="572"/>
      <c r="X333" s="235"/>
    </row>
    <row r="334" spans="1:24" ht="24" customHeight="1">
      <c r="B334" s="275">
        <v>305</v>
      </c>
      <c r="C334" s="663"/>
      <c r="D334" s="664"/>
      <c r="E334" s="134"/>
      <c r="F334" s="152"/>
      <c r="G334" s="134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598"/>
      <c r="U334" s="568"/>
      <c r="V334" s="568"/>
      <c r="W334" s="569"/>
    </row>
    <row r="335" spans="1:24" s="294" customFormat="1" ht="24" customHeight="1">
      <c r="A335" s="235"/>
      <c r="B335" s="276">
        <v>306</v>
      </c>
      <c r="C335" s="665"/>
      <c r="D335" s="666"/>
      <c r="E335" s="137"/>
      <c r="F335" s="167"/>
      <c r="G335" s="137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597"/>
      <c r="U335" s="571"/>
      <c r="V335" s="571"/>
      <c r="W335" s="572"/>
      <c r="X335" s="235"/>
    </row>
    <row r="336" spans="1:24" ht="24" customHeight="1">
      <c r="B336" s="275">
        <v>307</v>
      </c>
      <c r="C336" s="663"/>
      <c r="D336" s="664"/>
      <c r="E336" s="134"/>
      <c r="F336" s="152"/>
      <c r="G336" s="134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598"/>
      <c r="U336" s="568"/>
      <c r="V336" s="568"/>
      <c r="W336" s="569"/>
    </row>
    <row r="337" spans="1:24" s="294" customFormat="1" ht="24" customHeight="1">
      <c r="A337" s="235"/>
      <c r="B337" s="276">
        <v>308</v>
      </c>
      <c r="C337" s="665"/>
      <c r="D337" s="666"/>
      <c r="E337" s="137"/>
      <c r="F337" s="167"/>
      <c r="G337" s="137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597"/>
      <c r="U337" s="571"/>
      <c r="V337" s="571"/>
      <c r="W337" s="572"/>
      <c r="X337" s="235"/>
    </row>
    <row r="338" spans="1:24" ht="24" customHeight="1">
      <c r="B338" s="275">
        <v>309</v>
      </c>
      <c r="C338" s="663"/>
      <c r="D338" s="664"/>
      <c r="E338" s="134"/>
      <c r="F338" s="135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8"/>
      <c r="T338" s="567"/>
      <c r="U338" s="568"/>
      <c r="V338" s="568"/>
      <c r="W338" s="569"/>
    </row>
    <row r="339" spans="1:24" s="294" customFormat="1" ht="24" customHeight="1">
      <c r="A339" s="235"/>
      <c r="B339" s="276">
        <v>310</v>
      </c>
      <c r="C339" s="665"/>
      <c r="D339" s="666"/>
      <c r="E339" s="137"/>
      <c r="F339" s="165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58"/>
      <c r="T339" s="570"/>
      <c r="U339" s="571"/>
      <c r="V339" s="571"/>
      <c r="W339" s="572"/>
      <c r="X339" s="235"/>
    </row>
    <row r="340" spans="1:24" ht="24" customHeight="1">
      <c r="B340" s="275">
        <v>311</v>
      </c>
      <c r="C340" s="663"/>
      <c r="D340" s="664"/>
      <c r="E340" s="134"/>
      <c r="F340" s="135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8"/>
      <c r="T340" s="567"/>
      <c r="U340" s="568"/>
      <c r="V340" s="568"/>
      <c r="W340" s="569"/>
    </row>
    <row r="341" spans="1:24" s="294" customFormat="1" ht="24" customHeight="1">
      <c r="A341" s="235"/>
      <c r="B341" s="276">
        <v>312</v>
      </c>
      <c r="C341" s="665"/>
      <c r="D341" s="666"/>
      <c r="E341" s="137"/>
      <c r="F341" s="165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58"/>
      <c r="T341" s="570"/>
      <c r="U341" s="571"/>
      <c r="V341" s="571"/>
      <c r="W341" s="572"/>
      <c r="X341" s="235"/>
    </row>
    <row r="342" spans="1:24" ht="24" customHeight="1">
      <c r="B342" s="275">
        <v>313</v>
      </c>
      <c r="C342" s="663"/>
      <c r="D342" s="664"/>
      <c r="E342" s="134"/>
      <c r="F342" s="135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8"/>
      <c r="T342" s="573"/>
      <c r="U342" s="574"/>
      <c r="V342" s="574"/>
      <c r="W342" s="575"/>
    </row>
    <row r="343" spans="1:24" s="294" customFormat="1" ht="24" customHeight="1">
      <c r="A343" s="235"/>
      <c r="B343" s="276">
        <v>314</v>
      </c>
      <c r="C343" s="665"/>
      <c r="D343" s="666"/>
      <c r="E343" s="137"/>
      <c r="F343" s="165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58"/>
      <c r="T343" s="570"/>
      <c r="U343" s="571"/>
      <c r="V343" s="571"/>
      <c r="W343" s="572"/>
      <c r="X343" s="235"/>
    </row>
    <row r="344" spans="1:24" ht="24" customHeight="1">
      <c r="B344" s="275">
        <v>315</v>
      </c>
      <c r="C344" s="663"/>
      <c r="D344" s="664"/>
      <c r="E344" s="134"/>
      <c r="F344" s="135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8"/>
      <c r="T344" s="567"/>
      <c r="U344" s="568"/>
      <c r="V344" s="568"/>
      <c r="W344" s="569"/>
    </row>
    <row r="345" spans="1:24" s="294" customFormat="1" ht="24" customHeight="1">
      <c r="A345" s="235"/>
      <c r="B345" s="276">
        <v>316</v>
      </c>
      <c r="C345" s="665"/>
      <c r="D345" s="666"/>
      <c r="E345" s="137"/>
      <c r="F345" s="165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58"/>
      <c r="T345" s="570"/>
      <c r="U345" s="571"/>
      <c r="V345" s="571"/>
      <c r="W345" s="572"/>
      <c r="X345" s="235"/>
    </row>
    <row r="346" spans="1:24" ht="24" customHeight="1">
      <c r="B346" s="275">
        <v>317</v>
      </c>
      <c r="C346" s="663"/>
      <c r="D346" s="664"/>
      <c r="E346" s="134"/>
      <c r="F346" s="135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8"/>
      <c r="T346" s="567"/>
      <c r="U346" s="568"/>
      <c r="V346" s="568"/>
      <c r="W346" s="569"/>
    </row>
    <row r="347" spans="1:24" s="294" customFormat="1" ht="24" customHeight="1">
      <c r="A347" s="235"/>
      <c r="B347" s="276">
        <v>318</v>
      </c>
      <c r="C347" s="665"/>
      <c r="D347" s="666"/>
      <c r="E347" s="137"/>
      <c r="F347" s="165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58"/>
      <c r="T347" s="570"/>
      <c r="U347" s="571"/>
      <c r="V347" s="571"/>
      <c r="W347" s="572"/>
      <c r="X347" s="235"/>
    </row>
    <row r="348" spans="1:24" ht="24" customHeight="1">
      <c r="B348" s="275">
        <v>319</v>
      </c>
      <c r="C348" s="663"/>
      <c r="D348" s="664"/>
      <c r="E348" s="134"/>
      <c r="F348" s="135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8"/>
      <c r="T348" s="567"/>
      <c r="U348" s="568"/>
      <c r="V348" s="568"/>
      <c r="W348" s="569"/>
    </row>
    <row r="349" spans="1:24" s="294" customFormat="1" ht="24" customHeight="1">
      <c r="A349" s="235"/>
      <c r="B349" s="276">
        <v>320</v>
      </c>
      <c r="C349" s="665"/>
      <c r="D349" s="666"/>
      <c r="E349" s="137"/>
      <c r="F349" s="165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58"/>
      <c r="T349" s="570"/>
      <c r="U349" s="571"/>
      <c r="V349" s="571"/>
      <c r="W349" s="572"/>
      <c r="X349" s="235"/>
    </row>
    <row r="350" spans="1:24" ht="24" customHeight="1">
      <c r="B350" s="275">
        <v>321</v>
      </c>
      <c r="C350" s="663"/>
      <c r="D350" s="664"/>
      <c r="E350" s="134"/>
      <c r="F350" s="135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8"/>
      <c r="T350" s="567"/>
      <c r="U350" s="568"/>
      <c r="V350" s="568"/>
      <c r="W350" s="569"/>
    </row>
    <row r="351" spans="1:24" s="294" customFormat="1" ht="24" customHeight="1">
      <c r="A351" s="235"/>
      <c r="B351" s="276">
        <v>322</v>
      </c>
      <c r="C351" s="665"/>
      <c r="D351" s="666"/>
      <c r="E351" s="137"/>
      <c r="F351" s="165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570"/>
      <c r="U351" s="571"/>
      <c r="V351" s="571"/>
      <c r="W351" s="572"/>
      <c r="X351" s="235"/>
    </row>
    <row r="352" spans="1:24" ht="24" customHeight="1">
      <c r="B352" s="275">
        <v>323</v>
      </c>
      <c r="C352" s="663"/>
      <c r="D352" s="664"/>
      <c r="E352" s="134"/>
      <c r="F352" s="135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567"/>
      <c r="U352" s="568"/>
      <c r="V352" s="568"/>
      <c r="W352" s="569"/>
    </row>
    <row r="353" spans="1:24" s="294" customFormat="1" ht="24" customHeight="1">
      <c r="A353" s="235"/>
      <c r="B353" s="276">
        <v>324</v>
      </c>
      <c r="C353" s="665"/>
      <c r="D353" s="666"/>
      <c r="E353" s="137"/>
      <c r="F353" s="165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570"/>
      <c r="U353" s="571"/>
      <c r="V353" s="571"/>
      <c r="W353" s="572"/>
      <c r="X353" s="235"/>
    </row>
    <row r="354" spans="1:24" ht="24" customHeight="1">
      <c r="B354" s="275">
        <v>325</v>
      </c>
      <c r="C354" s="663"/>
      <c r="D354" s="664"/>
      <c r="E354" s="134"/>
      <c r="F354" s="135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567"/>
      <c r="U354" s="568"/>
      <c r="V354" s="568"/>
      <c r="W354" s="569"/>
    </row>
    <row r="355" spans="1:24" s="294" customFormat="1" ht="24" customHeight="1">
      <c r="A355" s="235"/>
      <c r="B355" s="276">
        <v>326</v>
      </c>
      <c r="C355" s="665"/>
      <c r="D355" s="666"/>
      <c r="E355" s="137"/>
      <c r="F355" s="165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570"/>
      <c r="U355" s="571"/>
      <c r="V355" s="571"/>
      <c r="W355" s="572"/>
      <c r="X355" s="235"/>
    </row>
    <row r="356" spans="1:24" ht="24" customHeight="1">
      <c r="B356" s="275">
        <v>327</v>
      </c>
      <c r="C356" s="663"/>
      <c r="D356" s="664"/>
      <c r="E356" s="134"/>
      <c r="F356" s="135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567"/>
      <c r="U356" s="568"/>
      <c r="V356" s="568"/>
      <c r="W356" s="569"/>
    </row>
    <row r="357" spans="1:24" s="294" customFormat="1" ht="24" customHeight="1">
      <c r="A357" s="235"/>
      <c r="B357" s="276">
        <v>328</v>
      </c>
      <c r="C357" s="665"/>
      <c r="D357" s="666"/>
      <c r="E357" s="137"/>
      <c r="F357" s="165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570"/>
      <c r="U357" s="571"/>
      <c r="V357" s="571"/>
      <c r="W357" s="572"/>
      <c r="X357" s="235"/>
    </row>
    <row r="358" spans="1:24" ht="24" customHeight="1">
      <c r="B358" s="275">
        <v>329</v>
      </c>
      <c r="C358" s="663"/>
      <c r="D358" s="664"/>
      <c r="E358" s="134"/>
      <c r="F358" s="135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567"/>
      <c r="U358" s="568"/>
      <c r="V358" s="568"/>
      <c r="W358" s="569"/>
    </row>
    <row r="359" spans="1:24" s="294" customFormat="1" ht="24" customHeight="1">
      <c r="A359" s="235"/>
      <c r="B359" s="276">
        <v>330</v>
      </c>
      <c r="C359" s="665"/>
      <c r="D359" s="666"/>
      <c r="E359" s="137"/>
      <c r="F359" s="165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570"/>
      <c r="U359" s="571"/>
      <c r="V359" s="571"/>
      <c r="W359" s="572"/>
      <c r="X359" s="235"/>
    </row>
    <row r="360" spans="1:24" ht="24" customHeight="1">
      <c r="B360" s="275">
        <v>331</v>
      </c>
      <c r="C360" s="663"/>
      <c r="D360" s="664"/>
      <c r="E360" s="134"/>
      <c r="F360" s="135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567"/>
      <c r="U360" s="568"/>
      <c r="V360" s="568"/>
      <c r="W360" s="569"/>
    </row>
    <row r="361" spans="1:24" s="294" customFormat="1" ht="24" customHeight="1">
      <c r="A361" s="235"/>
      <c r="B361" s="276">
        <v>332</v>
      </c>
      <c r="C361" s="665"/>
      <c r="D361" s="666"/>
      <c r="E361" s="137"/>
      <c r="F361" s="165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570"/>
      <c r="U361" s="571"/>
      <c r="V361" s="571"/>
      <c r="W361" s="572"/>
      <c r="X361" s="235"/>
    </row>
    <row r="362" spans="1:24" ht="24" customHeight="1">
      <c r="B362" s="275">
        <v>333</v>
      </c>
      <c r="C362" s="663"/>
      <c r="D362" s="664"/>
      <c r="E362" s="134"/>
      <c r="F362" s="135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567"/>
      <c r="U362" s="568"/>
      <c r="V362" s="568"/>
      <c r="W362" s="569"/>
    </row>
    <row r="363" spans="1:24" s="294" customFormat="1" ht="24" customHeight="1">
      <c r="A363" s="235"/>
      <c r="B363" s="276">
        <v>334</v>
      </c>
      <c r="C363" s="665"/>
      <c r="D363" s="666"/>
      <c r="E363" s="137"/>
      <c r="F363" s="165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570"/>
      <c r="U363" s="571"/>
      <c r="V363" s="571"/>
      <c r="W363" s="572"/>
      <c r="X363" s="235"/>
    </row>
    <row r="364" spans="1:24" ht="24" customHeight="1">
      <c r="B364" s="275">
        <v>335</v>
      </c>
      <c r="C364" s="663"/>
      <c r="D364" s="664"/>
      <c r="E364" s="134"/>
      <c r="F364" s="135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567"/>
      <c r="U364" s="568"/>
      <c r="V364" s="568"/>
      <c r="W364" s="569"/>
    </row>
    <row r="365" spans="1:24" s="294" customFormat="1" ht="24" customHeight="1">
      <c r="A365" s="235"/>
      <c r="B365" s="276">
        <v>336</v>
      </c>
      <c r="C365" s="665"/>
      <c r="D365" s="666"/>
      <c r="E365" s="137"/>
      <c r="F365" s="165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570"/>
      <c r="U365" s="571"/>
      <c r="V365" s="571"/>
      <c r="W365" s="572"/>
      <c r="X365" s="235"/>
    </row>
    <row r="366" spans="1:24" ht="24" customHeight="1">
      <c r="B366" s="275">
        <v>337</v>
      </c>
      <c r="C366" s="663"/>
      <c r="D366" s="664"/>
      <c r="E366" s="134"/>
      <c r="F366" s="135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567"/>
      <c r="U366" s="568"/>
      <c r="V366" s="568"/>
      <c r="W366" s="569"/>
    </row>
    <row r="367" spans="1:24" s="294" customFormat="1" ht="24" customHeight="1">
      <c r="A367" s="235"/>
      <c r="B367" s="276">
        <v>338</v>
      </c>
      <c r="C367" s="665"/>
      <c r="D367" s="666"/>
      <c r="E367" s="137"/>
      <c r="F367" s="165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570"/>
      <c r="U367" s="571"/>
      <c r="V367" s="571"/>
      <c r="W367" s="572"/>
      <c r="X367" s="235"/>
    </row>
    <row r="368" spans="1:24" ht="24" customHeight="1">
      <c r="B368" s="275">
        <v>339</v>
      </c>
      <c r="C368" s="663"/>
      <c r="D368" s="664"/>
      <c r="E368" s="104"/>
      <c r="F368" s="119"/>
      <c r="G368" s="13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573"/>
      <c r="U368" s="574"/>
      <c r="V368" s="574"/>
      <c r="W368" s="575"/>
    </row>
    <row r="369" spans="1:24" s="294" customFormat="1" ht="24" customHeight="1">
      <c r="A369" s="235"/>
      <c r="B369" s="276">
        <v>340</v>
      </c>
      <c r="C369" s="665"/>
      <c r="D369" s="666"/>
      <c r="E369" s="137"/>
      <c r="F369" s="165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570"/>
      <c r="U369" s="571"/>
      <c r="V369" s="571"/>
      <c r="W369" s="572"/>
      <c r="X369" s="235"/>
    </row>
    <row r="370" spans="1:24" ht="24" customHeight="1">
      <c r="B370" s="275">
        <v>341</v>
      </c>
      <c r="C370" s="663"/>
      <c r="D370" s="664"/>
      <c r="E370" s="104"/>
      <c r="F370" s="119"/>
      <c r="G370" s="13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573"/>
      <c r="U370" s="574"/>
      <c r="V370" s="574"/>
      <c r="W370" s="575"/>
    </row>
    <row r="371" spans="1:24" s="294" customFormat="1" ht="24" customHeight="1">
      <c r="A371" s="235"/>
      <c r="B371" s="276">
        <v>342</v>
      </c>
      <c r="C371" s="665"/>
      <c r="D371" s="666"/>
      <c r="E371" s="137"/>
      <c r="F371" s="165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570"/>
      <c r="U371" s="571"/>
      <c r="V371" s="571"/>
      <c r="W371" s="572"/>
      <c r="X371" s="235"/>
    </row>
    <row r="372" spans="1:24" ht="24" customHeight="1">
      <c r="B372" s="275">
        <v>343</v>
      </c>
      <c r="C372" s="663"/>
      <c r="D372" s="664"/>
      <c r="E372" s="104"/>
      <c r="F372" s="119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573"/>
      <c r="U372" s="574"/>
      <c r="V372" s="574"/>
      <c r="W372" s="575"/>
    </row>
    <row r="373" spans="1:24" s="294" customFormat="1" ht="24" customHeight="1">
      <c r="A373" s="235"/>
      <c r="B373" s="276">
        <v>344</v>
      </c>
      <c r="C373" s="665"/>
      <c r="D373" s="666"/>
      <c r="E373" s="137"/>
      <c r="F373" s="165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570"/>
      <c r="U373" s="571"/>
      <c r="V373" s="571"/>
      <c r="W373" s="572"/>
      <c r="X373" s="235"/>
    </row>
    <row r="374" spans="1:24" ht="24" customHeight="1">
      <c r="B374" s="275">
        <v>345</v>
      </c>
      <c r="C374" s="663"/>
      <c r="D374" s="664"/>
      <c r="E374" s="104"/>
      <c r="F374" s="119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573"/>
      <c r="U374" s="574"/>
      <c r="V374" s="574"/>
      <c r="W374" s="575"/>
    </row>
    <row r="375" spans="1:24" s="294" customFormat="1" ht="24" customHeight="1">
      <c r="A375" s="235"/>
      <c r="B375" s="276">
        <v>346</v>
      </c>
      <c r="C375" s="665"/>
      <c r="D375" s="666"/>
      <c r="E375" s="137"/>
      <c r="F375" s="165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570"/>
      <c r="U375" s="571"/>
      <c r="V375" s="571"/>
      <c r="W375" s="572"/>
      <c r="X375" s="235"/>
    </row>
    <row r="376" spans="1:24" ht="24" customHeight="1">
      <c r="B376" s="275">
        <v>347</v>
      </c>
      <c r="C376" s="663"/>
      <c r="D376" s="664"/>
      <c r="E376" s="104"/>
      <c r="F376" s="119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573"/>
      <c r="U376" s="574"/>
      <c r="V376" s="574"/>
      <c r="W376" s="575"/>
    </row>
    <row r="377" spans="1:24" s="294" customFormat="1" ht="24" customHeight="1">
      <c r="A377" s="235"/>
      <c r="B377" s="276">
        <v>348</v>
      </c>
      <c r="C377" s="665"/>
      <c r="D377" s="666"/>
      <c r="E377" s="137"/>
      <c r="F377" s="165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570"/>
      <c r="U377" s="571"/>
      <c r="V377" s="571"/>
      <c r="W377" s="572"/>
      <c r="X377" s="235"/>
    </row>
    <row r="378" spans="1:24" ht="24" customHeight="1">
      <c r="B378" s="275">
        <v>349</v>
      </c>
      <c r="C378" s="663"/>
      <c r="D378" s="664"/>
      <c r="E378" s="104"/>
      <c r="F378" s="119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573"/>
      <c r="U378" s="574"/>
      <c r="V378" s="574"/>
      <c r="W378" s="575"/>
    </row>
    <row r="379" spans="1:24" s="294" customFormat="1" ht="24" customHeight="1">
      <c r="A379" s="235"/>
      <c r="B379" s="276">
        <v>350</v>
      </c>
      <c r="C379" s="665"/>
      <c r="D379" s="666"/>
      <c r="E379" s="137"/>
      <c r="F379" s="165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570"/>
      <c r="U379" s="571"/>
      <c r="V379" s="571"/>
      <c r="W379" s="572"/>
      <c r="X379" s="235"/>
    </row>
    <row r="380" spans="1:24" ht="24" customHeight="1">
      <c r="B380" s="275">
        <v>351</v>
      </c>
      <c r="C380" s="663"/>
      <c r="D380" s="664"/>
      <c r="E380" s="104"/>
      <c r="F380" s="119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573"/>
      <c r="U380" s="574"/>
      <c r="V380" s="574"/>
      <c r="W380" s="575"/>
    </row>
    <row r="381" spans="1:24" s="294" customFormat="1" ht="24" customHeight="1">
      <c r="A381" s="235"/>
      <c r="B381" s="276">
        <v>352</v>
      </c>
      <c r="C381" s="665"/>
      <c r="D381" s="666"/>
      <c r="E381" s="137"/>
      <c r="F381" s="165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570"/>
      <c r="U381" s="571"/>
      <c r="V381" s="571"/>
      <c r="W381" s="572"/>
      <c r="X381" s="235"/>
    </row>
    <row r="382" spans="1:24" ht="24" customHeight="1">
      <c r="B382" s="275">
        <v>353</v>
      </c>
      <c r="C382" s="663"/>
      <c r="D382" s="664"/>
      <c r="E382" s="104"/>
      <c r="F382" s="119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573"/>
      <c r="U382" s="574"/>
      <c r="V382" s="574"/>
      <c r="W382" s="575"/>
    </row>
    <row r="383" spans="1:24" s="294" customFormat="1" ht="24" customHeight="1">
      <c r="A383" s="235"/>
      <c r="B383" s="276">
        <v>354</v>
      </c>
      <c r="C383" s="665"/>
      <c r="D383" s="666"/>
      <c r="E383" s="137"/>
      <c r="F383" s="165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570"/>
      <c r="U383" s="571"/>
      <c r="V383" s="571"/>
      <c r="W383" s="572"/>
      <c r="X383" s="235"/>
    </row>
    <row r="384" spans="1:24" ht="24" customHeight="1">
      <c r="B384" s="275">
        <v>355</v>
      </c>
      <c r="C384" s="663"/>
      <c r="D384" s="664"/>
      <c r="E384" s="104"/>
      <c r="F384" s="119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573"/>
      <c r="U384" s="574"/>
      <c r="V384" s="574"/>
      <c r="W384" s="575"/>
    </row>
    <row r="385" spans="1:24" s="294" customFormat="1" ht="24" customHeight="1">
      <c r="A385" s="235"/>
      <c r="B385" s="276">
        <v>356</v>
      </c>
      <c r="C385" s="665"/>
      <c r="D385" s="666"/>
      <c r="E385" s="137"/>
      <c r="F385" s="165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602"/>
      <c r="U385" s="603"/>
      <c r="V385" s="603"/>
      <c r="W385" s="604"/>
      <c r="X385" s="235"/>
    </row>
    <row r="386" spans="1:24" ht="24" customHeight="1">
      <c r="B386" s="275">
        <v>357</v>
      </c>
      <c r="C386" s="663"/>
      <c r="D386" s="664"/>
      <c r="E386" s="104"/>
      <c r="F386" s="119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594"/>
      <c r="U386" s="595"/>
      <c r="V386" s="595"/>
      <c r="W386" s="596"/>
    </row>
    <row r="387" spans="1:24" s="294" customFormat="1" ht="24" customHeight="1">
      <c r="A387" s="235"/>
      <c r="B387" s="276">
        <v>358</v>
      </c>
      <c r="C387" s="665"/>
      <c r="D387" s="666"/>
      <c r="E387" s="137"/>
      <c r="F387" s="165"/>
      <c r="G387" s="137"/>
      <c r="H387" s="137"/>
      <c r="I387" s="137"/>
      <c r="J387" s="137"/>
      <c r="K387" s="137"/>
      <c r="L387" s="137"/>
      <c r="M387" s="137"/>
      <c r="N387" s="137"/>
      <c r="O387" s="137"/>
      <c r="P387" s="137"/>
      <c r="Q387" s="137"/>
      <c r="R387" s="137"/>
      <c r="S387" s="137"/>
      <c r="T387" s="602"/>
      <c r="U387" s="603"/>
      <c r="V387" s="603"/>
      <c r="W387" s="604"/>
      <c r="X387" s="235"/>
    </row>
    <row r="388" spans="1:24" ht="24" customHeight="1">
      <c r="B388" s="275">
        <v>359</v>
      </c>
      <c r="C388" s="663"/>
      <c r="D388" s="664"/>
      <c r="E388" s="104"/>
      <c r="F388" s="119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594"/>
      <c r="U388" s="595"/>
      <c r="V388" s="595"/>
      <c r="W388" s="596"/>
    </row>
    <row r="389" spans="1:24" ht="24" customHeight="1">
      <c r="B389" s="275">
        <v>360</v>
      </c>
      <c r="C389" s="669"/>
      <c r="D389" s="670"/>
      <c r="E389" s="98"/>
      <c r="F389" s="99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591"/>
      <c r="U389" s="592"/>
      <c r="V389" s="592"/>
      <c r="W389" s="593"/>
    </row>
    <row r="390" spans="1:24" ht="24" customHeight="1">
      <c r="B390" s="275">
        <v>361</v>
      </c>
      <c r="C390" s="663"/>
      <c r="D390" s="664"/>
      <c r="E390" s="104"/>
      <c r="F390" s="119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594"/>
      <c r="U390" s="595"/>
      <c r="V390" s="595"/>
      <c r="W390" s="596"/>
    </row>
    <row r="391" spans="1:24" ht="24" customHeight="1">
      <c r="B391" s="275">
        <v>362</v>
      </c>
      <c r="C391" s="669"/>
      <c r="D391" s="670"/>
      <c r="E391" s="98"/>
      <c r="F391" s="99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591"/>
      <c r="U391" s="592"/>
      <c r="V391" s="592"/>
      <c r="W391" s="593"/>
    </row>
    <row r="392" spans="1:24" ht="24" customHeight="1">
      <c r="B392" s="275">
        <v>363</v>
      </c>
      <c r="C392" s="663"/>
      <c r="D392" s="664"/>
      <c r="E392" s="104"/>
      <c r="F392" s="119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594"/>
      <c r="U392" s="595"/>
      <c r="V392" s="595"/>
      <c r="W392" s="596"/>
    </row>
    <row r="393" spans="1:24" ht="24" customHeight="1">
      <c r="B393" s="275">
        <v>364</v>
      </c>
      <c r="C393" s="669"/>
      <c r="D393" s="670"/>
      <c r="E393" s="98"/>
      <c r="F393" s="99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585"/>
      <c r="U393" s="586"/>
      <c r="V393" s="586"/>
      <c r="W393" s="587"/>
    </row>
    <row r="394" spans="1:24" ht="24" customHeight="1">
      <c r="B394" s="275">
        <v>365</v>
      </c>
      <c r="C394" s="663"/>
      <c r="D394" s="664"/>
      <c r="E394" s="104"/>
      <c r="F394" s="119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594"/>
      <c r="U394" s="595"/>
      <c r="V394" s="595"/>
      <c r="W394" s="596"/>
    </row>
    <row r="395" spans="1:24" ht="24" customHeight="1">
      <c r="B395" s="275">
        <v>366</v>
      </c>
      <c r="C395" s="669"/>
      <c r="D395" s="670"/>
      <c r="E395" s="98"/>
      <c r="F395" s="99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585"/>
      <c r="U395" s="586"/>
      <c r="V395" s="586"/>
      <c r="W395" s="587"/>
    </row>
    <row r="396" spans="1:24" ht="24" customHeight="1">
      <c r="B396" s="275">
        <v>367</v>
      </c>
      <c r="C396" s="663"/>
      <c r="D396" s="664"/>
      <c r="E396" s="104"/>
      <c r="F396" s="119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594"/>
      <c r="U396" s="595"/>
      <c r="V396" s="595"/>
      <c r="W396" s="596"/>
    </row>
    <row r="397" spans="1:24" ht="24" customHeight="1">
      <c r="B397" s="275">
        <v>368</v>
      </c>
      <c r="C397" s="669"/>
      <c r="D397" s="670"/>
      <c r="E397" s="98"/>
      <c r="F397" s="99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585"/>
      <c r="U397" s="586"/>
      <c r="V397" s="586"/>
      <c r="W397" s="587"/>
    </row>
    <row r="398" spans="1:24" ht="24" customHeight="1">
      <c r="B398" s="275">
        <v>369</v>
      </c>
      <c r="C398" s="663"/>
      <c r="D398" s="664"/>
      <c r="E398" s="104"/>
      <c r="F398" s="119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594"/>
      <c r="U398" s="595"/>
      <c r="V398" s="595"/>
      <c r="W398" s="596"/>
    </row>
    <row r="399" spans="1:24" s="294" customFormat="1" ht="24" customHeight="1">
      <c r="A399" s="235"/>
      <c r="B399" s="276">
        <v>370</v>
      </c>
      <c r="C399" s="669"/>
      <c r="D399" s="670"/>
      <c r="E399" s="98"/>
      <c r="F399" s="99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100"/>
      <c r="T399" s="576"/>
      <c r="U399" s="577"/>
      <c r="V399" s="577"/>
      <c r="W399" s="578"/>
      <c r="X399" s="235"/>
    </row>
    <row r="400" spans="1:24" ht="24" customHeight="1">
      <c r="B400" s="275">
        <v>371</v>
      </c>
      <c r="C400" s="663"/>
      <c r="D400" s="664"/>
      <c r="E400" s="101"/>
      <c r="F400" s="102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3"/>
      <c r="T400" s="680"/>
      <c r="U400" s="681"/>
      <c r="V400" s="681"/>
      <c r="W400" s="682"/>
    </row>
    <row r="401" spans="1:24" s="294" customFormat="1" ht="24" customHeight="1">
      <c r="A401" s="235"/>
      <c r="B401" s="276">
        <v>372</v>
      </c>
      <c r="C401" s="669"/>
      <c r="D401" s="670"/>
      <c r="E401" s="98"/>
      <c r="F401" s="99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100"/>
      <c r="T401" s="576"/>
      <c r="U401" s="577"/>
      <c r="V401" s="577"/>
      <c r="W401" s="578"/>
      <c r="X401" s="235"/>
    </row>
    <row r="402" spans="1:24" ht="24" customHeight="1">
      <c r="B402" s="275">
        <v>373</v>
      </c>
      <c r="C402" s="663"/>
      <c r="D402" s="664"/>
      <c r="E402" s="101"/>
      <c r="F402" s="102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5"/>
      <c r="T402" s="573"/>
      <c r="U402" s="574"/>
      <c r="V402" s="574"/>
      <c r="W402" s="575"/>
    </row>
    <row r="403" spans="1:24" s="294" customFormat="1" ht="24" customHeight="1">
      <c r="A403" s="235"/>
      <c r="B403" s="276">
        <v>374</v>
      </c>
      <c r="C403" s="669"/>
      <c r="D403" s="670"/>
      <c r="E403" s="106"/>
      <c r="F403" s="107"/>
      <c r="G403" s="98"/>
      <c r="H403" s="98"/>
      <c r="I403" s="98"/>
      <c r="J403" s="98"/>
      <c r="K403" s="98"/>
      <c r="L403" s="98"/>
      <c r="M403" s="106"/>
      <c r="N403" s="106"/>
      <c r="O403" s="106"/>
      <c r="P403" s="171"/>
      <c r="Q403" s="171"/>
      <c r="R403" s="106"/>
      <c r="S403" s="108"/>
      <c r="T403" s="576"/>
      <c r="U403" s="577"/>
      <c r="V403" s="577"/>
      <c r="W403" s="578"/>
      <c r="X403" s="235"/>
    </row>
    <row r="404" spans="1:24" ht="24" customHeight="1">
      <c r="B404" s="275">
        <v>375</v>
      </c>
      <c r="C404" s="663"/>
      <c r="D404" s="664"/>
      <c r="E404" s="109"/>
      <c r="F404" s="110"/>
      <c r="G404" s="111"/>
      <c r="H404" s="111"/>
      <c r="I404" s="111"/>
      <c r="J404" s="111"/>
      <c r="K404" s="104"/>
      <c r="L404" s="111"/>
      <c r="M404" s="109"/>
      <c r="N404" s="109"/>
      <c r="O404" s="109"/>
      <c r="P404" s="109"/>
      <c r="Q404" s="109"/>
      <c r="R404" s="109"/>
      <c r="S404" s="112"/>
      <c r="T404" s="573"/>
      <c r="U404" s="574"/>
      <c r="V404" s="574"/>
      <c r="W404" s="575"/>
    </row>
    <row r="405" spans="1:24" s="294" customFormat="1" ht="24" customHeight="1">
      <c r="A405" s="235"/>
      <c r="B405" s="276">
        <v>376</v>
      </c>
      <c r="C405" s="669"/>
      <c r="D405" s="670"/>
      <c r="E405" s="106"/>
      <c r="F405" s="107"/>
      <c r="G405" s="113"/>
      <c r="H405" s="113"/>
      <c r="I405" s="113"/>
      <c r="J405" s="113"/>
      <c r="K405" s="98"/>
      <c r="L405" s="113"/>
      <c r="M405" s="106"/>
      <c r="N405" s="106"/>
      <c r="O405" s="106"/>
      <c r="P405" s="106"/>
      <c r="Q405" s="106"/>
      <c r="R405" s="106"/>
      <c r="S405" s="108"/>
      <c r="T405" s="576"/>
      <c r="U405" s="577"/>
      <c r="V405" s="577"/>
      <c r="W405" s="578"/>
      <c r="X405" s="235"/>
    </row>
    <row r="406" spans="1:24" ht="24" customHeight="1">
      <c r="B406" s="275">
        <v>377</v>
      </c>
      <c r="C406" s="663"/>
      <c r="D406" s="664"/>
      <c r="E406" s="109"/>
      <c r="F406" s="110"/>
      <c r="G406" s="111"/>
      <c r="H406" s="111"/>
      <c r="I406" s="111"/>
      <c r="J406" s="111"/>
      <c r="K406" s="104"/>
      <c r="L406" s="111"/>
      <c r="M406" s="109"/>
      <c r="N406" s="109"/>
      <c r="O406" s="109"/>
      <c r="P406" s="109"/>
      <c r="Q406" s="109"/>
      <c r="R406" s="109"/>
      <c r="S406" s="112"/>
      <c r="T406" s="573"/>
      <c r="U406" s="574"/>
      <c r="V406" s="574"/>
      <c r="W406" s="575"/>
    </row>
    <row r="407" spans="1:24" s="294" customFormat="1" ht="24" customHeight="1">
      <c r="A407" s="235"/>
      <c r="B407" s="276">
        <v>378</v>
      </c>
      <c r="C407" s="665"/>
      <c r="D407" s="666"/>
      <c r="E407" s="155"/>
      <c r="F407" s="156"/>
      <c r="G407" s="155"/>
      <c r="H407" s="155"/>
      <c r="I407" s="155"/>
      <c r="J407" s="155"/>
      <c r="K407" s="137"/>
      <c r="L407" s="155"/>
      <c r="M407" s="155"/>
      <c r="N407" s="155"/>
      <c r="O407" s="155"/>
      <c r="P407" s="155"/>
      <c r="Q407" s="155"/>
      <c r="R407" s="155"/>
      <c r="S407" s="157"/>
      <c r="T407" s="570"/>
      <c r="U407" s="571"/>
      <c r="V407" s="571"/>
      <c r="W407" s="572"/>
      <c r="X407" s="235"/>
    </row>
    <row r="408" spans="1:24" ht="24" customHeight="1">
      <c r="B408" s="275">
        <v>379</v>
      </c>
      <c r="C408" s="663"/>
      <c r="D408" s="664"/>
      <c r="E408" s="111"/>
      <c r="F408" s="116"/>
      <c r="G408" s="111"/>
      <c r="H408" s="111"/>
      <c r="I408" s="111"/>
      <c r="J408" s="111"/>
      <c r="K408" s="104"/>
      <c r="L408" s="109"/>
      <c r="M408" s="111"/>
      <c r="N408" s="111"/>
      <c r="O408" s="111"/>
      <c r="P408" s="111"/>
      <c r="Q408" s="111"/>
      <c r="R408" s="111"/>
      <c r="S408" s="117"/>
      <c r="T408" s="573"/>
      <c r="U408" s="574"/>
      <c r="V408" s="574"/>
      <c r="W408" s="575"/>
    </row>
    <row r="409" spans="1:24" s="294" customFormat="1" ht="24" customHeight="1">
      <c r="A409" s="235"/>
      <c r="B409" s="276">
        <v>380</v>
      </c>
      <c r="C409" s="669"/>
      <c r="D409" s="670"/>
      <c r="E409" s="113"/>
      <c r="F409" s="114"/>
      <c r="G409" s="113"/>
      <c r="H409" s="113"/>
      <c r="I409" s="113"/>
      <c r="J409" s="113"/>
      <c r="K409" s="98"/>
      <c r="L409" s="113"/>
      <c r="M409" s="113"/>
      <c r="N409" s="113"/>
      <c r="O409" s="113"/>
      <c r="P409" s="113"/>
      <c r="Q409" s="113"/>
      <c r="R409" s="113"/>
      <c r="S409" s="115"/>
      <c r="T409" s="576"/>
      <c r="U409" s="577"/>
      <c r="V409" s="577"/>
      <c r="W409" s="578"/>
      <c r="X409" s="235"/>
    </row>
    <row r="410" spans="1:24" ht="24" customHeight="1">
      <c r="B410" s="275">
        <v>381</v>
      </c>
      <c r="C410" s="663"/>
      <c r="D410" s="664"/>
      <c r="E410" s="111"/>
      <c r="F410" s="116"/>
      <c r="G410" s="111"/>
      <c r="H410" s="111"/>
      <c r="I410" s="111"/>
      <c r="J410" s="111"/>
      <c r="K410" s="104"/>
      <c r="L410" s="111"/>
      <c r="M410" s="111"/>
      <c r="N410" s="111"/>
      <c r="O410" s="111"/>
      <c r="P410" s="111"/>
      <c r="Q410" s="111"/>
      <c r="R410" s="111"/>
      <c r="S410" s="117"/>
      <c r="T410" s="573"/>
      <c r="U410" s="574"/>
      <c r="V410" s="574"/>
      <c r="W410" s="575"/>
    </row>
    <row r="411" spans="1:24" s="294" customFormat="1" ht="24" customHeight="1">
      <c r="A411" s="235"/>
      <c r="B411" s="276">
        <v>382</v>
      </c>
      <c r="C411" s="669"/>
      <c r="D411" s="670"/>
      <c r="E411" s="98"/>
      <c r="F411" s="99"/>
      <c r="G411" s="98"/>
      <c r="H411" s="98"/>
      <c r="I411" s="98"/>
      <c r="J411" s="98"/>
      <c r="K411" s="118"/>
      <c r="L411" s="98"/>
      <c r="M411" s="98"/>
      <c r="N411" s="98"/>
      <c r="O411" s="98"/>
      <c r="P411" s="98"/>
      <c r="Q411" s="98"/>
      <c r="R411" s="98"/>
      <c r="S411" s="100"/>
      <c r="T411" s="576"/>
      <c r="U411" s="577"/>
      <c r="V411" s="577"/>
      <c r="W411" s="578"/>
      <c r="X411" s="235"/>
    </row>
    <row r="412" spans="1:24" ht="24" customHeight="1">
      <c r="B412" s="275">
        <v>383</v>
      </c>
      <c r="C412" s="663"/>
      <c r="D412" s="664"/>
      <c r="E412" s="104"/>
      <c r="F412" s="119"/>
      <c r="G412" s="104"/>
      <c r="H412" s="104"/>
      <c r="I412" s="104"/>
      <c r="J412" s="104"/>
      <c r="K412" s="120"/>
      <c r="L412" s="104"/>
      <c r="M412" s="104"/>
      <c r="N412" s="104"/>
      <c r="O412" s="104"/>
      <c r="P412" s="104"/>
      <c r="Q412" s="104"/>
      <c r="R412" s="104"/>
      <c r="S412" s="105"/>
      <c r="T412" s="573"/>
      <c r="U412" s="574"/>
      <c r="V412" s="574"/>
      <c r="W412" s="575"/>
    </row>
    <row r="413" spans="1:24" s="294" customFormat="1" ht="24" customHeight="1">
      <c r="A413" s="235"/>
      <c r="B413" s="276">
        <v>384</v>
      </c>
      <c r="C413" s="669"/>
      <c r="D413" s="670"/>
      <c r="E413" s="121"/>
      <c r="F413" s="122"/>
      <c r="G413" s="121"/>
      <c r="H413" s="121"/>
      <c r="I413" s="121"/>
      <c r="J413" s="121"/>
      <c r="K413" s="123"/>
      <c r="L413" s="121"/>
      <c r="M413" s="121"/>
      <c r="N413" s="121"/>
      <c r="O413" s="121"/>
      <c r="P413" s="121"/>
      <c r="Q413" s="121"/>
      <c r="R413" s="121"/>
      <c r="S413" s="124"/>
      <c r="T413" s="576"/>
      <c r="U413" s="577"/>
      <c r="V413" s="577"/>
      <c r="W413" s="578"/>
      <c r="X413" s="235"/>
    </row>
    <row r="414" spans="1:24" ht="24" customHeight="1">
      <c r="B414" s="275">
        <v>385</v>
      </c>
      <c r="C414" s="663"/>
      <c r="D414" s="664"/>
      <c r="E414" s="104"/>
      <c r="F414" s="119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5"/>
      <c r="T414" s="573"/>
      <c r="U414" s="574"/>
      <c r="V414" s="574"/>
      <c r="W414" s="575"/>
    </row>
    <row r="415" spans="1:24" s="294" customFormat="1" ht="24" customHeight="1">
      <c r="A415" s="235"/>
      <c r="B415" s="276">
        <v>386</v>
      </c>
      <c r="C415" s="669"/>
      <c r="D415" s="670"/>
      <c r="E415" s="98"/>
      <c r="F415" s="99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100"/>
      <c r="T415" s="576"/>
      <c r="U415" s="577"/>
      <c r="V415" s="577"/>
      <c r="W415" s="578"/>
      <c r="X415" s="235"/>
    </row>
    <row r="416" spans="1:24" ht="24" customHeight="1">
      <c r="B416" s="275">
        <v>387</v>
      </c>
      <c r="C416" s="663"/>
      <c r="D416" s="664"/>
      <c r="E416" s="104"/>
      <c r="F416" s="119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5"/>
      <c r="T416" s="573"/>
      <c r="U416" s="574"/>
      <c r="V416" s="574"/>
      <c r="W416" s="575"/>
    </row>
    <row r="417" spans="1:24" s="294" customFormat="1" ht="24" customHeight="1">
      <c r="A417" s="235"/>
      <c r="B417" s="276">
        <v>388</v>
      </c>
      <c r="C417" s="669"/>
      <c r="D417" s="670"/>
      <c r="E417" s="121"/>
      <c r="F417" s="122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4"/>
      <c r="T417" s="576"/>
      <c r="U417" s="577"/>
      <c r="V417" s="577"/>
      <c r="W417" s="578"/>
      <c r="X417" s="235"/>
    </row>
    <row r="418" spans="1:24" ht="24" customHeight="1">
      <c r="B418" s="275">
        <v>389</v>
      </c>
      <c r="C418" s="663"/>
      <c r="D418" s="664"/>
      <c r="E418" s="104"/>
      <c r="F418" s="119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5"/>
      <c r="T418" s="573"/>
      <c r="U418" s="574"/>
      <c r="V418" s="574"/>
      <c r="W418" s="575"/>
    </row>
    <row r="419" spans="1:24" s="294" customFormat="1" ht="24" customHeight="1">
      <c r="A419" s="235"/>
      <c r="B419" s="276">
        <v>390</v>
      </c>
      <c r="C419" s="669"/>
      <c r="D419" s="670"/>
      <c r="E419" s="121"/>
      <c r="F419" s="125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7"/>
      <c r="T419" s="579"/>
      <c r="U419" s="580"/>
      <c r="V419" s="580"/>
      <c r="W419" s="581"/>
      <c r="X419" s="235"/>
    </row>
    <row r="420" spans="1:24" ht="24" customHeight="1">
      <c r="B420" s="275">
        <v>391</v>
      </c>
      <c r="C420" s="663"/>
      <c r="D420" s="664"/>
      <c r="E420" s="104"/>
      <c r="F420" s="128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30"/>
      <c r="T420" s="573"/>
      <c r="U420" s="574"/>
      <c r="V420" s="574"/>
      <c r="W420" s="575"/>
    </row>
    <row r="421" spans="1:24" s="294" customFormat="1" ht="24" customHeight="1">
      <c r="A421" s="235"/>
      <c r="B421" s="276">
        <v>392</v>
      </c>
      <c r="C421" s="669"/>
      <c r="D421" s="670"/>
      <c r="E421" s="121"/>
      <c r="F421" s="125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7"/>
      <c r="T421" s="576"/>
      <c r="U421" s="577"/>
      <c r="V421" s="577"/>
      <c r="W421" s="578"/>
      <c r="X421" s="235"/>
    </row>
    <row r="422" spans="1:24" ht="24" customHeight="1">
      <c r="B422" s="275">
        <v>393</v>
      </c>
      <c r="C422" s="663"/>
      <c r="D422" s="664"/>
      <c r="E422" s="104"/>
      <c r="F422" s="128"/>
      <c r="G422" s="129"/>
      <c r="H422" s="129"/>
      <c r="I422" s="129"/>
      <c r="J422" s="129"/>
      <c r="K422" s="129"/>
      <c r="L422" s="129"/>
      <c r="M422" s="129"/>
      <c r="N422" s="129"/>
      <c r="O422" s="129"/>
      <c r="P422" s="129"/>
      <c r="Q422" s="129"/>
      <c r="R422" s="129"/>
      <c r="S422" s="130"/>
      <c r="T422" s="573"/>
      <c r="U422" s="574"/>
      <c r="V422" s="574"/>
      <c r="W422" s="575"/>
    </row>
    <row r="423" spans="1:24" s="294" customFormat="1" ht="24" customHeight="1">
      <c r="A423" s="235"/>
      <c r="B423" s="276">
        <v>394</v>
      </c>
      <c r="C423" s="669"/>
      <c r="D423" s="670"/>
      <c r="E423" s="98"/>
      <c r="F423" s="131"/>
      <c r="G423" s="132"/>
      <c r="H423" s="132"/>
      <c r="I423" s="132"/>
      <c r="J423" s="132"/>
      <c r="K423" s="132"/>
      <c r="L423" s="132"/>
      <c r="M423" s="132"/>
      <c r="N423" s="132"/>
      <c r="O423" s="132"/>
      <c r="P423" s="132"/>
      <c r="Q423" s="132"/>
      <c r="R423" s="132"/>
      <c r="S423" s="133"/>
      <c r="T423" s="576"/>
      <c r="U423" s="577"/>
      <c r="V423" s="577"/>
      <c r="W423" s="578"/>
      <c r="X423" s="235"/>
    </row>
    <row r="424" spans="1:24" ht="24" customHeight="1">
      <c r="B424" s="275">
        <v>395</v>
      </c>
      <c r="C424" s="663"/>
      <c r="D424" s="664"/>
      <c r="E424" s="104"/>
      <c r="F424" s="119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5"/>
      <c r="T424" s="573"/>
      <c r="U424" s="574"/>
      <c r="V424" s="574"/>
      <c r="W424" s="575"/>
    </row>
    <row r="425" spans="1:24" s="294" customFormat="1" ht="24" customHeight="1">
      <c r="A425" s="235"/>
      <c r="B425" s="276">
        <v>396</v>
      </c>
      <c r="C425" s="669"/>
      <c r="D425" s="670"/>
      <c r="E425" s="98"/>
      <c r="F425" s="99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100"/>
      <c r="T425" s="576"/>
      <c r="U425" s="577"/>
      <c r="V425" s="577"/>
      <c r="W425" s="578"/>
      <c r="X425" s="235"/>
    </row>
    <row r="426" spans="1:24" ht="24" customHeight="1">
      <c r="B426" s="275">
        <v>397</v>
      </c>
      <c r="C426" s="663"/>
      <c r="D426" s="664"/>
      <c r="E426" s="104"/>
      <c r="F426" s="119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5"/>
      <c r="T426" s="573"/>
      <c r="U426" s="574"/>
      <c r="V426" s="574"/>
      <c r="W426" s="575"/>
    </row>
    <row r="427" spans="1:24" s="294" customFormat="1" ht="24" customHeight="1">
      <c r="A427" s="235"/>
      <c r="B427" s="276">
        <v>398</v>
      </c>
      <c r="C427" s="669"/>
      <c r="D427" s="670"/>
      <c r="E427" s="98"/>
      <c r="F427" s="99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100"/>
      <c r="T427" s="576"/>
      <c r="U427" s="577"/>
      <c r="V427" s="577"/>
      <c r="W427" s="578"/>
      <c r="X427" s="235"/>
    </row>
    <row r="428" spans="1:24" ht="24" customHeight="1">
      <c r="B428" s="275">
        <v>399</v>
      </c>
      <c r="C428" s="663"/>
      <c r="D428" s="664"/>
      <c r="E428" s="104"/>
      <c r="F428" s="119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5"/>
      <c r="T428" s="573"/>
      <c r="U428" s="574"/>
      <c r="V428" s="574"/>
      <c r="W428" s="575"/>
    </row>
    <row r="429" spans="1:24" s="294" customFormat="1" ht="24" customHeight="1">
      <c r="A429" s="235"/>
      <c r="B429" s="276">
        <v>400</v>
      </c>
      <c r="C429" s="669"/>
      <c r="D429" s="670"/>
      <c r="E429" s="98"/>
      <c r="F429" s="99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100"/>
      <c r="T429" s="576"/>
      <c r="U429" s="577"/>
      <c r="V429" s="577"/>
      <c r="W429" s="578"/>
      <c r="X429" s="235"/>
    </row>
    <row r="430" spans="1:24" ht="24" customHeight="1">
      <c r="B430" s="275">
        <v>401</v>
      </c>
      <c r="C430" s="663"/>
      <c r="D430" s="664"/>
      <c r="E430" s="104"/>
      <c r="F430" s="119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5"/>
      <c r="T430" s="573"/>
      <c r="U430" s="574"/>
      <c r="V430" s="574"/>
      <c r="W430" s="575"/>
    </row>
    <row r="431" spans="1:24" s="294" customFormat="1" ht="24" customHeight="1">
      <c r="A431" s="235"/>
      <c r="B431" s="276">
        <v>402</v>
      </c>
      <c r="C431" s="669"/>
      <c r="D431" s="670"/>
      <c r="E431" s="98"/>
      <c r="F431" s="131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708"/>
      <c r="U431" s="709"/>
      <c r="V431" s="709"/>
      <c r="W431" s="710"/>
      <c r="X431" s="235"/>
    </row>
    <row r="432" spans="1:24" ht="24" customHeight="1">
      <c r="B432" s="275">
        <v>403</v>
      </c>
      <c r="C432" s="663"/>
      <c r="D432" s="664"/>
      <c r="E432" s="104"/>
      <c r="F432" s="128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711"/>
      <c r="U432" s="712"/>
      <c r="V432" s="712"/>
      <c r="W432" s="713"/>
    </row>
    <row r="433" spans="1:24" s="294" customFormat="1" ht="24" customHeight="1">
      <c r="A433" s="235"/>
      <c r="B433" s="276">
        <v>404</v>
      </c>
      <c r="C433" s="669"/>
      <c r="D433" s="670"/>
      <c r="E433" s="98"/>
      <c r="F433" s="131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705"/>
      <c r="U433" s="706"/>
      <c r="V433" s="706"/>
      <c r="W433" s="707"/>
      <c r="X433" s="235"/>
    </row>
    <row r="434" spans="1:24" ht="24" customHeight="1">
      <c r="B434" s="275">
        <v>405</v>
      </c>
      <c r="C434" s="663"/>
      <c r="D434" s="664"/>
      <c r="E434" s="104"/>
      <c r="F434" s="128"/>
      <c r="G434" s="129"/>
      <c r="H434" s="129"/>
      <c r="I434" s="129"/>
      <c r="J434" s="129"/>
      <c r="K434" s="129"/>
      <c r="L434" s="129"/>
      <c r="M434" s="129"/>
      <c r="N434" s="129"/>
      <c r="O434" s="129"/>
      <c r="P434" s="129"/>
      <c r="Q434" s="129"/>
      <c r="R434" s="129"/>
      <c r="S434" s="129"/>
      <c r="T434" s="582"/>
      <c r="U434" s="583"/>
      <c r="V434" s="583"/>
      <c r="W434" s="584"/>
    </row>
    <row r="435" spans="1:24" s="294" customFormat="1" ht="24" customHeight="1">
      <c r="A435" s="235"/>
      <c r="B435" s="276">
        <v>406</v>
      </c>
      <c r="C435" s="669"/>
      <c r="D435" s="670"/>
      <c r="E435" s="98"/>
      <c r="F435" s="99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100"/>
      <c r="T435" s="576"/>
      <c r="U435" s="577"/>
      <c r="V435" s="577"/>
      <c r="W435" s="578"/>
      <c r="X435" s="235"/>
    </row>
    <row r="436" spans="1:24" ht="24" customHeight="1">
      <c r="B436" s="275">
        <v>407</v>
      </c>
      <c r="C436" s="663"/>
      <c r="D436" s="664"/>
      <c r="E436" s="104"/>
      <c r="F436" s="119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5"/>
      <c r="T436" s="573"/>
      <c r="U436" s="574"/>
      <c r="V436" s="574"/>
      <c r="W436" s="575"/>
    </row>
    <row r="437" spans="1:24" s="294" customFormat="1" ht="24" customHeight="1">
      <c r="A437" s="235"/>
      <c r="B437" s="276">
        <v>408</v>
      </c>
      <c r="C437" s="669"/>
      <c r="D437" s="670"/>
      <c r="E437" s="98"/>
      <c r="F437" s="99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100"/>
      <c r="T437" s="576"/>
      <c r="U437" s="577"/>
      <c r="V437" s="577"/>
      <c r="W437" s="578"/>
      <c r="X437" s="235"/>
    </row>
    <row r="438" spans="1:24" ht="24" customHeight="1">
      <c r="B438" s="275">
        <v>409</v>
      </c>
      <c r="C438" s="663"/>
      <c r="D438" s="664"/>
      <c r="E438" s="104"/>
      <c r="F438" s="119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5"/>
      <c r="T438" s="573"/>
      <c r="U438" s="574"/>
      <c r="V438" s="574"/>
      <c r="W438" s="575"/>
    </row>
    <row r="439" spans="1:24" s="294" customFormat="1" ht="24" customHeight="1">
      <c r="A439" s="235"/>
      <c r="B439" s="276">
        <v>410</v>
      </c>
      <c r="C439" s="669"/>
      <c r="D439" s="670"/>
      <c r="E439" s="98"/>
      <c r="F439" s="99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100"/>
      <c r="T439" s="576"/>
      <c r="U439" s="577"/>
      <c r="V439" s="577"/>
      <c r="W439" s="578"/>
      <c r="X439" s="235"/>
    </row>
    <row r="440" spans="1:24" ht="24" customHeight="1">
      <c r="B440" s="275">
        <v>411</v>
      </c>
      <c r="C440" s="663"/>
      <c r="D440" s="664"/>
      <c r="E440" s="104"/>
      <c r="F440" s="119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5"/>
      <c r="T440" s="573"/>
      <c r="U440" s="574"/>
      <c r="V440" s="574"/>
      <c r="W440" s="575"/>
    </row>
    <row r="441" spans="1:24" s="294" customFormat="1" ht="24" customHeight="1">
      <c r="A441" s="235"/>
      <c r="B441" s="276">
        <v>412</v>
      </c>
      <c r="C441" s="669"/>
      <c r="D441" s="670"/>
      <c r="E441" s="98"/>
      <c r="F441" s="99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100"/>
      <c r="T441" s="576"/>
      <c r="U441" s="577"/>
      <c r="V441" s="577"/>
      <c r="W441" s="578"/>
      <c r="X441" s="235"/>
    </row>
    <row r="442" spans="1:24" ht="24" customHeight="1">
      <c r="B442" s="275">
        <v>413</v>
      </c>
      <c r="C442" s="663"/>
      <c r="D442" s="664"/>
      <c r="E442" s="104"/>
      <c r="F442" s="119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5"/>
      <c r="T442" s="573"/>
      <c r="U442" s="574"/>
      <c r="V442" s="574"/>
      <c r="W442" s="575"/>
    </row>
    <row r="443" spans="1:24" s="294" customFormat="1" ht="24" customHeight="1">
      <c r="A443" s="235"/>
      <c r="B443" s="276">
        <v>414</v>
      </c>
      <c r="C443" s="669"/>
      <c r="D443" s="670"/>
      <c r="E443" s="98"/>
      <c r="F443" s="99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100"/>
      <c r="T443" s="576"/>
      <c r="U443" s="577"/>
      <c r="V443" s="577"/>
      <c r="W443" s="578"/>
      <c r="X443" s="235"/>
    </row>
    <row r="444" spans="1:24" ht="24" customHeight="1">
      <c r="B444" s="275">
        <v>415</v>
      </c>
      <c r="C444" s="663"/>
      <c r="D444" s="664"/>
      <c r="E444" s="104"/>
      <c r="F444" s="119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5"/>
      <c r="T444" s="573"/>
      <c r="U444" s="574"/>
      <c r="V444" s="574"/>
      <c r="W444" s="575"/>
    </row>
    <row r="445" spans="1:24" s="294" customFormat="1" ht="24" customHeight="1">
      <c r="A445" s="235"/>
      <c r="B445" s="276">
        <v>416</v>
      </c>
      <c r="C445" s="669"/>
      <c r="D445" s="670"/>
      <c r="E445" s="98"/>
      <c r="F445" s="99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100"/>
      <c r="T445" s="576"/>
      <c r="U445" s="577"/>
      <c r="V445" s="577"/>
      <c r="W445" s="578"/>
      <c r="X445" s="235"/>
    </row>
    <row r="446" spans="1:24" ht="24" customHeight="1">
      <c r="B446" s="275">
        <v>417</v>
      </c>
      <c r="C446" s="663"/>
      <c r="D446" s="664"/>
      <c r="E446" s="104"/>
      <c r="F446" s="119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5"/>
      <c r="T446" s="573"/>
      <c r="U446" s="574"/>
      <c r="V446" s="574"/>
      <c r="W446" s="575"/>
    </row>
    <row r="447" spans="1:24" s="294" customFormat="1" ht="24" customHeight="1">
      <c r="A447" s="235"/>
      <c r="B447" s="276">
        <v>418</v>
      </c>
      <c r="C447" s="669"/>
      <c r="D447" s="670"/>
      <c r="E447" s="98"/>
      <c r="F447" s="99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100"/>
      <c r="T447" s="576"/>
      <c r="U447" s="577"/>
      <c r="V447" s="577"/>
      <c r="W447" s="578"/>
      <c r="X447" s="235"/>
    </row>
    <row r="448" spans="1:24" ht="24" customHeight="1">
      <c r="B448" s="275">
        <v>419</v>
      </c>
      <c r="C448" s="663"/>
      <c r="D448" s="664"/>
      <c r="E448" s="104"/>
      <c r="F448" s="119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573"/>
      <c r="U448" s="574"/>
      <c r="V448" s="574"/>
      <c r="W448" s="575"/>
    </row>
    <row r="449" spans="1:24" s="294" customFormat="1" ht="24" customHeight="1">
      <c r="A449" s="235"/>
      <c r="B449" s="276">
        <v>420</v>
      </c>
      <c r="C449" s="669"/>
      <c r="D449" s="670"/>
      <c r="E449" s="98"/>
      <c r="F449" s="99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576"/>
      <c r="U449" s="577"/>
      <c r="V449" s="577"/>
      <c r="W449" s="578"/>
      <c r="X449" s="235"/>
    </row>
    <row r="450" spans="1:24" ht="24" customHeight="1">
      <c r="B450" s="275">
        <v>421</v>
      </c>
      <c r="C450" s="663"/>
      <c r="D450" s="664"/>
      <c r="E450" s="104"/>
      <c r="F450" s="119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573"/>
      <c r="U450" s="574"/>
      <c r="V450" s="574"/>
      <c r="W450" s="575"/>
    </row>
    <row r="451" spans="1:24" s="294" customFormat="1" ht="24" customHeight="1">
      <c r="A451" s="235"/>
      <c r="B451" s="276">
        <v>422</v>
      </c>
      <c r="C451" s="669"/>
      <c r="D451" s="670"/>
      <c r="E451" s="98"/>
      <c r="F451" s="99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576"/>
      <c r="U451" s="577"/>
      <c r="V451" s="577"/>
      <c r="W451" s="578"/>
      <c r="X451" s="235"/>
    </row>
    <row r="452" spans="1:24" ht="24" customHeight="1">
      <c r="B452" s="275">
        <v>423</v>
      </c>
      <c r="C452" s="663"/>
      <c r="D452" s="664"/>
      <c r="E452" s="104"/>
      <c r="F452" s="119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573"/>
      <c r="U452" s="574"/>
      <c r="V452" s="574"/>
      <c r="W452" s="575"/>
    </row>
    <row r="453" spans="1:24" s="294" customFormat="1" ht="24" customHeight="1">
      <c r="A453" s="235"/>
      <c r="B453" s="276">
        <v>424</v>
      </c>
      <c r="C453" s="669"/>
      <c r="D453" s="670"/>
      <c r="E453" s="98"/>
      <c r="F453" s="99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576"/>
      <c r="U453" s="577"/>
      <c r="V453" s="577"/>
      <c r="W453" s="578"/>
      <c r="X453" s="235"/>
    </row>
    <row r="454" spans="1:24" ht="24" customHeight="1">
      <c r="B454" s="275">
        <v>425</v>
      </c>
      <c r="C454" s="663"/>
      <c r="D454" s="664"/>
      <c r="E454" s="104"/>
      <c r="F454" s="119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573"/>
      <c r="U454" s="574"/>
      <c r="V454" s="574"/>
      <c r="W454" s="575"/>
    </row>
    <row r="455" spans="1:24" s="294" customFormat="1" ht="24" customHeight="1">
      <c r="A455" s="235"/>
      <c r="B455" s="276">
        <v>426</v>
      </c>
      <c r="C455" s="669"/>
      <c r="D455" s="670"/>
      <c r="E455" s="98"/>
      <c r="F455" s="99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576"/>
      <c r="U455" s="577"/>
      <c r="V455" s="577"/>
      <c r="W455" s="578"/>
      <c r="X455" s="235"/>
    </row>
    <row r="456" spans="1:24" ht="24" customHeight="1">
      <c r="B456" s="275">
        <v>427</v>
      </c>
      <c r="C456" s="663"/>
      <c r="D456" s="664"/>
      <c r="E456" s="104"/>
      <c r="F456" s="119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573"/>
      <c r="U456" s="574"/>
      <c r="V456" s="574"/>
      <c r="W456" s="575"/>
    </row>
    <row r="457" spans="1:24" s="294" customFormat="1" ht="24" customHeight="1">
      <c r="A457" s="235"/>
      <c r="B457" s="276">
        <v>428</v>
      </c>
      <c r="C457" s="669"/>
      <c r="D457" s="670"/>
      <c r="E457" s="98"/>
      <c r="F457" s="99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576"/>
      <c r="U457" s="577"/>
      <c r="V457" s="577"/>
      <c r="W457" s="578"/>
      <c r="X457" s="235"/>
    </row>
    <row r="458" spans="1:24" ht="24" customHeight="1">
      <c r="B458" s="275">
        <v>429</v>
      </c>
      <c r="C458" s="663"/>
      <c r="D458" s="664"/>
      <c r="E458" s="104"/>
      <c r="F458" s="119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573"/>
      <c r="U458" s="574"/>
      <c r="V458" s="574"/>
      <c r="W458" s="575"/>
    </row>
    <row r="459" spans="1:24" s="294" customFormat="1" ht="24" customHeight="1">
      <c r="A459" s="235"/>
      <c r="B459" s="276">
        <v>430</v>
      </c>
      <c r="C459" s="669"/>
      <c r="D459" s="670"/>
      <c r="E459" s="98"/>
      <c r="F459" s="99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576"/>
      <c r="U459" s="577"/>
      <c r="V459" s="577"/>
      <c r="W459" s="578"/>
      <c r="X459" s="235"/>
    </row>
    <row r="460" spans="1:24" ht="24" customHeight="1">
      <c r="B460" s="275">
        <v>431</v>
      </c>
      <c r="C460" s="663"/>
      <c r="D460" s="664"/>
      <c r="E460" s="104"/>
      <c r="F460" s="119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573"/>
      <c r="U460" s="574"/>
      <c r="V460" s="574"/>
      <c r="W460" s="575"/>
    </row>
    <row r="461" spans="1:24" s="294" customFormat="1" ht="24" customHeight="1">
      <c r="A461" s="235"/>
      <c r="B461" s="276">
        <v>432</v>
      </c>
      <c r="C461" s="669"/>
      <c r="D461" s="670"/>
      <c r="E461" s="98"/>
      <c r="F461" s="99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576"/>
      <c r="U461" s="577"/>
      <c r="V461" s="577"/>
      <c r="W461" s="578"/>
      <c r="X461" s="235"/>
    </row>
    <row r="462" spans="1:24" ht="24" customHeight="1">
      <c r="B462" s="275">
        <v>433</v>
      </c>
      <c r="C462" s="663"/>
      <c r="D462" s="664"/>
      <c r="E462" s="104"/>
      <c r="F462" s="119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573"/>
      <c r="U462" s="574"/>
      <c r="V462" s="574"/>
      <c r="W462" s="575"/>
    </row>
    <row r="463" spans="1:24" s="294" customFormat="1" ht="24" customHeight="1">
      <c r="A463" s="235"/>
      <c r="B463" s="276">
        <v>434</v>
      </c>
      <c r="C463" s="669"/>
      <c r="D463" s="670"/>
      <c r="E463" s="98"/>
      <c r="F463" s="99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576"/>
      <c r="U463" s="577"/>
      <c r="V463" s="577"/>
      <c r="W463" s="578"/>
      <c r="X463" s="235"/>
    </row>
    <row r="464" spans="1:24" ht="24" customHeight="1">
      <c r="B464" s="275">
        <v>435</v>
      </c>
      <c r="C464" s="663"/>
      <c r="D464" s="664"/>
      <c r="E464" s="104"/>
      <c r="F464" s="119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573"/>
      <c r="U464" s="574"/>
      <c r="V464" s="574"/>
      <c r="W464" s="575"/>
    </row>
    <row r="465" spans="1:24" s="294" customFormat="1" ht="24" customHeight="1">
      <c r="A465" s="235"/>
      <c r="B465" s="276">
        <v>436</v>
      </c>
      <c r="C465" s="669"/>
      <c r="D465" s="670"/>
      <c r="E465" s="98"/>
      <c r="F465" s="99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576"/>
      <c r="U465" s="577"/>
      <c r="V465" s="577"/>
      <c r="W465" s="578"/>
      <c r="X465" s="235"/>
    </row>
    <row r="466" spans="1:24" ht="24" customHeight="1">
      <c r="B466" s="275">
        <v>437</v>
      </c>
      <c r="C466" s="663"/>
      <c r="D466" s="664"/>
      <c r="E466" s="104"/>
      <c r="F466" s="119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573"/>
      <c r="U466" s="574"/>
      <c r="V466" s="574"/>
      <c r="W466" s="575"/>
    </row>
    <row r="467" spans="1:24" s="294" customFormat="1" ht="24" customHeight="1">
      <c r="A467" s="235"/>
      <c r="B467" s="276">
        <v>438</v>
      </c>
      <c r="C467" s="669"/>
      <c r="D467" s="670"/>
      <c r="E467" s="98"/>
      <c r="F467" s="99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576"/>
      <c r="U467" s="577"/>
      <c r="V467" s="577"/>
      <c r="W467" s="578"/>
      <c r="X467" s="235"/>
    </row>
    <row r="468" spans="1:24" ht="24" customHeight="1">
      <c r="B468" s="275">
        <v>439</v>
      </c>
      <c r="C468" s="663"/>
      <c r="D468" s="664"/>
      <c r="E468" s="104"/>
      <c r="F468" s="119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573"/>
      <c r="U468" s="574"/>
      <c r="V468" s="574"/>
      <c r="W468" s="575"/>
    </row>
    <row r="469" spans="1:24" s="294" customFormat="1" ht="24" customHeight="1">
      <c r="A469" s="235"/>
      <c r="B469" s="276">
        <v>440</v>
      </c>
      <c r="C469" s="669"/>
      <c r="D469" s="670"/>
      <c r="E469" s="98"/>
      <c r="F469" s="99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591"/>
      <c r="U469" s="592"/>
      <c r="V469" s="592"/>
      <c r="W469" s="593"/>
      <c r="X469" s="235"/>
    </row>
    <row r="470" spans="1:24" ht="24" customHeight="1">
      <c r="B470" s="275">
        <v>441</v>
      </c>
      <c r="C470" s="663"/>
      <c r="D470" s="664"/>
      <c r="E470" s="104"/>
      <c r="F470" s="119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573"/>
      <c r="U470" s="574"/>
      <c r="V470" s="574"/>
      <c r="W470" s="575"/>
    </row>
    <row r="471" spans="1:24" s="294" customFormat="1" ht="24" customHeight="1">
      <c r="A471" s="235"/>
      <c r="B471" s="276">
        <v>442</v>
      </c>
      <c r="C471" s="669"/>
      <c r="D471" s="670"/>
      <c r="E471" s="98"/>
      <c r="F471" s="99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576"/>
      <c r="U471" s="577"/>
      <c r="V471" s="577"/>
      <c r="W471" s="578"/>
      <c r="X471" s="235"/>
    </row>
    <row r="472" spans="1:24" ht="24" customHeight="1">
      <c r="B472" s="275">
        <v>443</v>
      </c>
      <c r="C472" s="663"/>
      <c r="D472" s="664"/>
      <c r="E472" s="104"/>
      <c r="F472" s="119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573"/>
      <c r="U472" s="574"/>
      <c r="V472" s="574"/>
      <c r="W472" s="575"/>
    </row>
    <row r="473" spans="1:24" s="294" customFormat="1" ht="24" customHeight="1">
      <c r="A473" s="235"/>
      <c r="B473" s="276">
        <v>444</v>
      </c>
      <c r="C473" s="669"/>
      <c r="D473" s="670"/>
      <c r="E473" s="98"/>
      <c r="F473" s="99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576"/>
      <c r="U473" s="577"/>
      <c r="V473" s="577"/>
      <c r="W473" s="578"/>
      <c r="X473" s="235"/>
    </row>
    <row r="474" spans="1:24" ht="24" customHeight="1">
      <c r="B474" s="275">
        <v>445</v>
      </c>
      <c r="C474" s="663"/>
      <c r="D474" s="664"/>
      <c r="E474" s="104"/>
      <c r="F474" s="119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573"/>
      <c r="U474" s="574"/>
      <c r="V474" s="574"/>
      <c r="W474" s="575"/>
    </row>
    <row r="475" spans="1:24" s="294" customFormat="1" ht="24" customHeight="1">
      <c r="A475" s="235"/>
      <c r="B475" s="276">
        <v>446</v>
      </c>
      <c r="C475" s="665"/>
      <c r="D475" s="666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204"/>
      <c r="T475" s="588"/>
      <c r="U475" s="589"/>
      <c r="V475" s="589"/>
      <c r="W475" s="590"/>
      <c r="X475" s="235"/>
    </row>
    <row r="476" spans="1:24" ht="24" customHeight="1">
      <c r="B476" s="275">
        <v>447</v>
      </c>
      <c r="C476" s="663"/>
      <c r="D476" s="664"/>
      <c r="E476" s="205"/>
      <c r="F476" s="205"/>
      <c r="G476" s="205"/>
      <c r="H476" s="205"/>
      <c r="I476" s="205"/>
      <c r="J476" s="205"/>
      <c r="K476" s="205"/>
      <c r="L476" s="205"/>
      <c r="M476" s="205"/>
      <c r="N476" s="205"/>
      <c r="O476" s="205"/>
      <c r="P476" s="205"/>
      <c r="Q476" s="205"/>
      <c r="R476" s="205"/>
      <c r="S476" s="206"/>
      <c r="T476" s="567"/>
      <c r="U476" s="568"/>
      <c r="V476" s="568"/>
      <c r="W476" s="569"/>
    </row>
    <row r="477" spans="1:24" s="294" customFormat="1" ht="24" customHeight="1">
      <c r="A477" s="235"/>
      <c r="B477" s="276">
        <v>448</v>
      </c>
      <c r="C477" s="665"/>
      <c r="D477" s="666"/>
      <c r="E477" s="207"/>
      <c r="F477" s="207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9"/>
      <c r="T477" s="570"/>
      <c r="U477" s="571"/>
      <c r="V477" s="571"/>
      <c r="W477" s="572"/>
      <c r="X477" s="235"/>
    </row>
    <row r="478" spans="1:24" ht="24" customHeight="1">
      <c r="B478" s="275">
        <v>449</v>
      </c>
      <c r="C478" s="663"/>
      <c r="D478" s="664"/>
      <c r="E478" s="210"/>
      <c r="F478" s="210"/>
      <c r="G478" s="205"/>
      <c r="H478" s="205"/>
      <c r="I478" s="205"/>
      <c r="J478" s="205"/>
      <c r="K478" s="205"/>
      <c r="L478" s="205"/>
      <c r="M478" s="210"/>
      <c r="N478" s="210"/>
      <c r="O478" s="210"/>
      <c r="P478" s="211"/>
      <c r="Q478" s="211"/>
      <c r="R478" s="210"/>
      <c r="S478" s="212"/>
      <c r="T478" s="567"/>
      <c r="U478" s="568"/>
      <c r="V478" s="568"/>
      <c r="W478" s="569"/>
    </row>
    <row r="479" spans="1:24" s="294" customFormat="1" ht="24" customHeight="1">
      <c r="A479" s="235"/>
      <c r="B479" s="276">
        <v>450</v>
      </c>
      <c r="C479" s="665"/>
      <c r="D479" s="666"/>
      <c r="E479" s="213"/>
      <c r="F479" s="213"/>
      <c r="G479" s="214"/>
      <c r="H479" s="214"/>
      <c r="I479" s="214"/>
      <c r="J479" s="214"/>
      <c r="K479" s="208"/>
      <c r="L479" s="214"/>
      <c r="M479" s="213"/>
      <c r="N479" s="213"/>
      <c r="O479" s="213"/>
      <c r="P479" s="213"/>
      <c r="Q479" s="213"/>
      <c r="R479" s="213"/>
      <c r="S479" s="215"/>
      <c r="T479" s="570"/>
      <c r="U479" s="571"/>
      <c r="V479" s="571"/>
      <c r="W479" s="572"/>
      <c r="X479" s="235"/>
    </row>
    <row r="480" spans="1:24" ht="24" customHeight="1">
      <c r="B480" s="275">
        <v>451</v>
      </c>
      <c r="C480" s="663"/>
      <c r="D480" s="664"/>
      <c r="E480" s="210"/>
      <c r="F480" s="210"/>
      <c r="G480" s="216"/>
      <c r="H480" s="216"/>
      <c r="I480" s="216"/>
      <c r="J480" s="216"/>
      <c r="K480" s="205"/>
      <c r="L480" s="216"/>
      <c r="M480" s="210"/>
      <c r="N480" s="210"/>
      <c r="O480" s="210"/>
      <c r="P480" s="210"/>
      <c r="Q480" s="210"/>
      <c r="R480" s="210"/>
      <c r="S480" s="212"/>
      <c r="T480" s="567"/>
      <c r="U480" s="568"/>
      <c r="V480" s="568"/>
      <c r="W480" s="569"/>
    </row>
    <row r="481" spans="1:24" s="294" customFormat="1" ht="24" customHeight="1">
      <c r="A481" s="235"/>
      <c r="B481" s="276">
        <v>452</v>
      </c>
      <c r="C481" s="665"/>
      <c r="D481" s="666"/>
      <c r="E481" s="213"/>
      <c r="F481" s="213"/>
      <c r="G481" s="214"/>
      <c r="H481" s="214"/>
      <c r="I481" s="214"/>
      <c r="J481" s="214"/>
      <c r="K481" s="208"/>
      <c r="L481" s="214"/>
      <c r="M481" s="213"/>
      <c r="N481" s="213"/>
      <c r="O481" s="213"/>
      <c r="P481" s="213"/>
      <c r="Q481" s="213"/>
      <c r="R481" s="213"/>
      <c r="S481" s="215"/>
      <c r="T481" s="570"/>
      <c r="U481" s="571"/>
      <c r="V481" s="571"/>
      <c r="W481" s="572"/>
      <c r="X481" s="235"/>
    </row>
    <row r="482" spans="1:24" ht="24" customHeight="1">
      <c r="B482" s="275">
        <v>453</v>
      </c>
      <c r="C482" s="663"/>
      <c r="D482" s="664"/>
      <c r="E482" s="210"/>
      <c r="F482" s="210"/>
      <c r="G482" s="210"/>
      <c r="H482" s="210"/>
      <c r="I482" s="210"/>
      <c r="J482" s="210"/>
      <c r="K482" s="205"/>
      <c r="L482" s="210"/>
      <c r="M482" s="210"/>
      <c r="N482" s="210"/>
      <c r="O482" s="210"/>
      <c r="P482" s="210"/>
      <c r="Q482" s="210"/>
      <c r="R482" s="210"/>
      <c r="S482" s="212"/>
      <c r="T482" s="567"/>
      <c r="U482" s="568"/>
      <c r="V482" s="568"/>
      <c r="W482" s="569"/>
    </row>
    <row r="483" spans="1:24" s="294" customFormat="1" ht="24" customHeight="1">
      <c r="A483" s="235"/>
      <c r="B483" s="276">
        <v>454</v>
      </c>
      <c r="C483" s="665"/>
      <c r="D483" s="666"/>
      <c r="E483" s="213"/>
      <c r="F483" s="213"/>
      <c r="G483" s="213"/>
      <c r="H483" s="213"/>
      <c r="I483" s="213"/>
      <c r="J483" s="213"/>
      <c r="K483" s="208"/>
      <c r="L483" s="213"/>
      <c r="M483" s="213"/>
      <c r="N483" s="213"/>
      <c r="O483" s="213"/>
      <c r="P483" s="213"/>
      <c r="Q483" s="213"/>
      <c r="R483" s="213"/>
      <c r="S483" s="215"/>
      <c r="T483" s="570"/>
      <c r="U483" s="571"/>
      <c r="V483" s="571"/>
      <c r="W483" s="572"/>
      <c r="X483" s="235"/>
    </row>
    <row r="484" spans="1:24" ht="24" customHeight="1">
      <c r="B484" s="275">
        <v>455</v>
      </c>
      <c r="C484" s="667"/>
      <c r="D484" s="668"/>
      <c r="E484" s="217"/>
      <c r="F484" s="217"/>
      <c r="G484" s="217"/>
      <c r="H484" s="217"/>
      <c r="I484" s="217"/>
      <c r="J484" s="217"/>
      <c r="K484" s="218"/>
      <c r="L484" s="217"/>
      <c r="M484" s="217"/>
      <c r="N484" s="217"/>
      <c r="O484" s="217"/>
      <c r="P484" s="217"/>
      <c r="Q484" s="217"/>
      <c r="R484" s="217"/>
      <c r="S484" s="219"/>
      <c r="T484" s="573"/>
      <c r="U484" s="574"/>
      <c r="V484" s="574"/>
      <c r="W484" s="575"/>
    </row>
    <row r="485" spans="1:24" s="294" customFormat="1" ht="24" customHeight="1">
      <c r="A485" s="235"/>
      <c r="B485" s="276">
        <v>456</v>
      </c>
      <c r="C485" s="669"/>
      <c r="D485" s="670"/>
      <c r="E485" s="220"/>
      <c r="F485" s="220"/>
      <c r="G485" s="220"/>
      <c r="H485" s="220"/>
      <c r="I485" s="220"/>
      <c r="J485" s="220"/>
      <c r="K485" s="221"/>
      <c r="L485" s="220"/>
      <c r="M485" s="220"/>
      <c r="N485" s="220"/>
      <c r="O485" s="220"/>
      <c r="P485" s="220"/>
      <c r="Q485" s="220"/>
      <c r="R485" s="220"/>
      <c r="S485" s="222"/>
      <c r="T485" s="576"/>
      <c r="U485" s="577"/>
      <c r="V485" s="577"/>
      <c r="W485" s="578"/>
      <c r="X485" s="235"/>
    </row>
    <row r="486" spans="1:24" ht="24" customHeight="1">
      <c r="B486" s="275">
        <v>457</v>
      </c>
      <c r="C486" s="667"/>
      <c r="D486" s="668"/>
      <c r="E486" s="218"/>
      <c r="F486" s="218"/>
      <c r="G486" s="218"/>
      <c r="H486" s="218"/>
      <c r="I486" s="218"/>
      <c r="J486" s="218"/>
      <c r="K486" s="223"/>
      <c r="L486" s="218"/>
      <c r="M486" s="218"/>
      <c r="N486" s="218"/>
      <c r="O486" s="218"/>
      <c r="P486" s="218"/>
      <c r="Q486" s="218"/>
      <c r="R486" s="218"/>
      <c r="S486" s="224"/>
      <c r="T486" s="573"/>
      <c r="U486" s="574"/>
      <c r="V486" s="574"/>
      <c r="W486" s="575"/>
    </row>
    <row r="487" spans="1:24" s="294" customFormat="1" ht="24" customHeight="1">
      <c r="A487" s="235"/>
      <c r="B487" s="276">
        <v>458</v>
      </c>
      <c r="C487" s="669"/>
      <c r="D487" s="670"/>
      <c r="E487" s="225"/>
      <c r="F487" s="225"/>
      <c r="G487" s="225"/>
      <c r="H487" s="225"/>
      <c r="I487" s="225"/>
      <c r="J487" s="225"/>
      <c r="K487" s="226"/>
      <c r="L487" s="225"/>
      <c r="M487" s="225"/>
      <c r="N487" s="225"/>
      <c r="O487" s="225"/>
      <c r="P487" s="225"/>
      <c r="Q487" s="225"/>
      <c r="R487" s="225"/>
      <c r="S487" s="227"/>
      <c r="T487" s="576"/>
      <c r="U487" s="577"/>
      <c r="V487" s="577"/>
      <c r="W487" s="578"/>
      <c r="X487" s="235"/>
    </row>
    <row r="488" spans="1:24" ht="24" customHeight="1">
      <c r="B488" s="275">
        <v>459</v>
      </c>
      <c r="C488" s="667"/>
      <c r="D488" s="668"/>
      <c r="E488" s="218"/>
      <c r="F488" s="218"/>
      <c r="G488" s="218"/>
      <c r="H488" s="218"/>
      <c r="I488" s="218"/>
      <c r="J488" s="218"/>
      <c r="K488" s="218"/>
      <c r="L488" s="218"/>
      <c r="M488" s="218"/>
      <c r="N488" s="218"/>
      <c r="O488" s="218"/>
      <c r="P488" s="218"/>
      <c r="Q488" s="218"/>
      <c r="R488" s="218"/>
      <c r="S488" s="224"/>
      <c r="T488" s="573"/>
      <c r="U488" s="574"/>
      <c r="V488" s="574"/>
      <c r="W488" s="575"/>
    </row>
    <row r="489" spans="1:24" s="294" customFormat="1" ht="24" customHeight="1">
      <c r="A489" s="235"/>
      <c r="B489" s="276">
        <v>460</v>
      </c>
      <c r="C489" s="669"/>
      <c r="D489" s="670"/>
      <c r="E489" s="220"/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2"/>
      <c r="T489" s="576"/>
      <c r="U489" s="577"/>
      <c r="V489" s="577"/>
      <c r="W489" s="578"/>
      <c r="X489" s="235"/>
    </row>
    <row r="490" spans="1:24" ht="24" customHeight="1">
      <c r="B490" s="275">
        <v>461</v>
      </c>
      <c r="C490" s="667"/>
      <c r="D490" s="668"/>
      <c r="E490" s="218"/>
      <c r="F490" s="218"/>
      <c r="G490" s="218"/>
      <c r="H490" s="218"/>
      <c r="I490" s="218"/>
      <c r="J490" s="218"/>
      <c r="K490" s="218"/>
      <c r="L490" s="218"/>
      <c r="M490" s="218"/>
      <c r="N490" s="218"/>
      <c r="O490" s="218"/>
      <c r="P490" s="218"/>
      <c r="Q490" s="218"/>
      <c r="R490" s="218"/>
      <c r="S490" s="224"/>
      <c r="T490" s="573"/>
      <c r="U490" s="574"/>
      <c r="V490" s="574"/>
      <c r="W490" s="575"/>
    </row>
    <row r="491" spans="1:24" s="294" customFormat="1" ht="24" customHeight="1">
      <c r="A491" s="235"/>
      <c r="B491" s="276">
        <v>462</v>
      </c>
      <c r="C491" s="669"/>
      <c r="D491" s="670"/>
      <c r="E491" s="225"/>
      <c r="F491" s="225"/>
      <c r="G491" s="225"/>
      <c r="H491" s="225"/>
      <c r="I491" s="225"/>
      <c r="J491" s="225"/>
      <c r="K491" s="225"/>
      <c r="L491" s="225"/>
      <c r="M491" s="225"/>
      <c r="N491" s="225"/>
      <c r="O491" s="225"/>
      <c r="P491" s="225"/>
      <c r="Q491" s="225"/>
      <c r="R491" s="225"/>
      <c r="S491" s="227"/>
      <c r="T491" s="576"/>
      <c r="U491" s="577"/>
      <c r="V491" s="577"/>
      <c r="W491" s="578"/>
      <c r="X491" s="235"/>
    </row>
    <row r="492" spans="1:24" ht="24" customHeight="1">
      <c r="B492" s="275">
        <v>463</v>
      </c>
      <c r="C492" s="667"/>
      <c r="D492" s="668"/>
      <c r="E492" s="218"/>
      <c r="F492" s="218"/>
      <c r="G492" s="218"/>
      <c r="H492" s="218"/>
      <c r="I492" s="218"/>
      <c r="J492" s="218"/>
      <c r="K492" s="218"/>
      <c r="L492" s="218"/>
      <c r="M492" s="218"/>
      <c r="N492" s="218"/>
      <c r="O492" s="218"/>
      <c r="P492" s="218"/>
      <c r="Q492" s="218"/>
      <c r="R492" s="218"/>
      <c r="S492" s="224"/>
      <c r="T492" s="573"/>
      <c r="U492" s="574"/>
      <c r="V492" s="574"/>
      <c r="W492" s="575"/>
    </row>
    <row r="493" spans="1:24" s="294" customFormat="1" ht="24" customHeight="1">
      <c r="A493" s="235"/>
      <c r="B493" s="276">
        <v>464</v>
      </c>
      <c r="C493" s="669"/>
      <c r="D493" s="670"/>
      <c r="E493" s="225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9"/>
      <c r="T493" s="579"/>
      <c r="U493" s="580"/>
      <c r="V493" s="580"/>
      <c r="W493" s="581"/>
      <c r="X493" s="235"/>
    </row>
    <row r="494" spans="1:24" ht="24" customHeight="1">
      <c r="B494" s="275">
        <v>465</v>
      </c>
      <c r="C494" s="667"/>
      <c r="D494" s="668"/>
      <c r="E494" s="218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1"/>
      <c r="T494" s="573"/>
      <c r="U494" s="574"/>
      <c r="V494" s="574"/>
      <c r="W494" s="575"/>
    </row>
    <row r="495" spans="1:24" s="294" customFormat="1" ht="24" customHeight="1">
      <c r="A495" s="235"/>
      <c r="B495" s="276">
        <v>466</v>
      </c>
      <c r="C495" s="669"/>
      <c r="D495" s="670"/>
      <c r="E495" s="225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9"/>
      <c r="T495" s="576"/>
      <c r="U495" s="577"/>
      <c r="V495" s="577"/>
      <c r="W495" s="578"/>
      <c r="X495" s="235"/>
    </row>
    <row r="496" spans="1:24" ht="24" customHeight="1">
      <c r="B496" s="275">
        <v>467</v>
      </c>
      <c r="C496" s="667"/>
      <c r="D496" s="668"/>
      <c r="E496" s="218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1"/>
      <c r="T496" s="573"/>
      <c r="U496" s="574"/>
      <c r="V496" s="574"/>
      <c r="W496" s="575"/>
    </row>
    <row r="497" spans="1:24" s="294" customFormat="1" ht="24" customHeight="1">
      <c r="A497" s="235"/>
      <c r="B497" s="276">
        <v>468</v>
      </c>
      <c r="C497" s="669"/>
      <c r="D497" s="670"/>
      <c r="E497" s="220"/>
      <c r="F497" s="232"/>
      <c r="G497" s="232"/>
      <c r="H497" s="232"/>
      <c r="I497" s="232"/>
      <c r="J497" s="232"/>
      <c r="K497" s="232"/>
      <c r="L497" s="232"/>
      <c r="M497" s="232"/>
      <c r="N497" s="232"/>
      <c r="O497" s="232"/>
      <c r="P497" s="232"/>
      <c r="Q497" s="232"/>
      <c r="R497" s="232"/>
      <c r="S497" s="233"/>
      <c r="T497" s="576"/>
      <c r="U497" s="577"/>
      <c r="V497" s="577"/>
      <c r="W497" s="578"/>
      <c r="X497" s="235"/>
    </row>
    <row r="498" spans="1:24" ht="24" customHeight="1">
      <c r="B498" s="275">
        <v>469</v>
      </c>
      <c r="C498" s="667"/>
      <c r="D498" s="668"/>
      <c r="E498" s="218"/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  <c r="Q498" s="218"/>
      <c r="R498" s="218"/>
      <c r="S498" s="224"/>
      <c r="T498" s="573"/>
      <c r="U498" s="574"/>
      <c r="V498" s="574"/>
      <c r="W498" s="575"/>
    </row>
    <row r="499" spans="1:24" s="294" customFormat="1" ht="24" customHeight="1">
      <c r="A499" s="235"/>
      <c r="B499" s="276">
        <v>470</v>
      </c>
      <c r="C499" s="669"/>
      <c r="D499" s="67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2"/>
      <c r="T499" s="576"/>
      <c r="U499" s="577"/>
      <c r="V499" s="577"/>
      <c r="W499" s="578"/>
      <c r="X499" s="235"/>
    </row>
    <row r="500" spans="1:24" ht="24" customHeight="1">
      <c r="B500" s="275">
        <v>471</v>
      </c>
      <c r="C500" s="667"/>
      <c r="D500" s="668"/>
      <c r="E500" s="218"/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  <c r="Q500" s="218"/>
      <c r="R500" s="218"/>
      <c r="S500" s="224"/>
      <c r="T500" s="573"/>
      <c r="U500" s="574"/>
      <c r="V500" s="574"/>
      <c r="W500" s="575"/>
    </row>
    <row r="501" spans="1:24" s="294" customFormat="1" ht="24" customHeight="1">
      <c r="A501" s="235"/>
      <c r="B501" s="276">
        <v>472</v>
      </c>
      <c r="C501" s="669"/>
      <c r="D501" s="67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2"/>
      <c r="T501" s="576"/>
      <c r="U501" s="577"/>
      <c r="V501" s="577"/>
      <c r="W501" s="578"/>
      <c r="X501" s="235"/>
    </row>
    <row r="502" spans="1:24" ht="24" customHeight="1">
      <c r="B502" s="275">
        <v>473</v>
      </c>
      <c r="C502" s="667"/>
      <c r="D502" s="668"/>
      <c r="E502" s="218"/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  <c r="Q502" s="218"/>
      <c r="R502" s="218"/>
      <c r="S502" s="224"/>
      <c r="T502" s="573"/>
      <c r="U502" s="574"/>
      <c r="V502" s="574"/>
      <c r="W502" s="575"/>
    </row>
    <row r="503" spans="1:24" s="294" customFormat="1" ht="24" customHeight="1">
      <c r="A503" s="235"/>
      <c r="B503" s="276">
        <v>474</v>
      </c>
      <c r="C503" s="669"/>
      <c r="D503" s="670"/>
      <c r="E503" s="220"/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220"/>
      <c r="R503" s="220"/>
      <c r="S503" s="222"/>
      <c r="T503" s="576"/>
      <c r="U503" s="577"/>
      <c r="V503" s="577"/>
      <c r="W503" s="578"/>
      <c r="X503" s="235"/>
    </row>
    <row r="504" spans="1:24" ht="24" customHeight="1">
      <c r="B504" s="275">
        <v>475</v>
      </c>
      <c r="C504" s="667"/>
      <c r="D504" s="668"/>
      <c r="E504" s="218"/>
      <c r="F504" s="218"/>
      <c r="G504" s="218"/>
      <c r="H504" s="218"/>
      <c r="I504" s="218"/>
      <c r="J504" s="218"/>
      <c r="K504" s="218"/>
      <c r="L504" s="218"/>
      <c r="M504" s="218"/>
      <c r="N504" s="218"/>
      <c r="O504" s="218"/>
      <c r="P504" s="218"/>
      <c r="Q504" s="218"/>
      <c r="R504" s="218"/>
      <c r="S504" s="224"/>
      <c r="T504" s="573"/>
      <c r="U504" s="574"/>
      <c r="V504" s="574"/>
      <c r="W504" s="575"/>
    </row>
    <row r="505" spans="1:24" s="294" customFormat="1" ht="24" customHeight="1">
      <c r="A505" s="235"/>
      <c r="B505" s="276">
        <v>476</v>
      </c>
      <c r="C505" s="669"/>
      <c r="D505" s="670"/>
      <c r="E505" s="220"/>
      <c r="F505" s="232"/>
      <c r="G505" s="232"/>
      <c r="H505" s="232"/>
      <c r="I505" s="232"/>
      <c r="J505" s="232"/>
      <c r="K505" s="232"/>
      <c r="L505" s="232"/>
      <c r="M505" s="232"/>
      <c r="N505" s="232"/>
      <c r="O505" s="232"/>
      <c r="P505" s="232"/>
      <c r="Q505" s="232"/>
      <c r="R505" s="232"/>
      <c r="S505" s="232"/>
      <c r="T505" s="708"/>
      <c r="U505" s="709"/>
      <c r="V505" s="709"/>
      <c r="W505" s="710"/>
      <c r="X505" s="235"/>
    </row>
    <row r="506" spans="1:24" ht="24" customHeight="1">
      <c r="B506" s="275">
        <v>477</v>
      </c>
      <c r="C506" s="667"/>
      <c r="D506" s="668"/>
      <c r="E506" s="218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711"/>
      <c r="U506" s="712"/>
      <c r="V506" s="712"/>
      <c r="W506" s="713"/>
    </row>
    <row r="507" spans="1:24" s="294" customFormat="1" ht="24" customHeight="1">
      <c r="A507" s="235"/>
      <c r="B507" s="276">
        <v>478</v>
      </c>
      <c r="C507" s="665"/>
      <c r="D507" s="666"/>
      <c r="E507" s="208"/>
      <c r="F507" s="234"/>
      <c r="G507" s="234"/>
      <c r="H507" s="234"/>
      <c r="I507" s="234"/>
      <c r="J507" s="234"/>
      <c r="K507" s="234"/>
      <c r="L507" s="234"/>
      <c r="M507" s="234"/>
      <c r="N507" s="234"/>
      <c r="O507" s="234"/>
      <c r="P507" s="234"/>
      <c r="Q507" s="234"/>
      <c r="R507" s="234"/>
      <c r="S507" s="234"/>
      <c r="T507" s="714"/>
      <c r="U507" s="715"/>
      <c r="V507" s="715"/>
      <c r="W507" s="716"/>
      <c r="X507" s="235"/>
    </row>
    <row r="508" spans="1:24" ht="24" customHeight="1">
      <c r="B508" s="275">
        <v>479</v>
      </c>
      <c r="C508" s="667"/>
      <c r="D508" s="668"/>
      <c r="E508" s="218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582"/>
      <c r="U508" s="583"/>
      <c r="V508" s="583"/>
      <c r="W508" s="584"/>
    </row>
    <row r="509" spans="1:24" s="294" customFormat="1" ht="24" customHeight="1">
      <c r="A509" s="235"/>
      <c r="B509" s="276">
        <v>480</v>
      </c>
      <c r="C509" s="665"/>
      <c r="D509" s="666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9"/>
      <c r="T509" s="570"/>
      <c r="U509" s="571"/>
      <c r="V509" s="571"/>
      <c r="W509" s="572"/>
      <c r="X509" s="235"/>
    </row>
    <row r="510" spans="1:24" ht="24" customHeight="1">
      <c r="B510" s="275">
        <v>481</v>
      </c>
      <c r="C510" s="663"/>
      <c r="D510" s="664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6"/>
      <c r="T510" s="567"/>
      <c r="U510" s="568"/>
      <c r="V510" s="568"/>
      <c r="W510" s="569"/>
    </row>
    <row r="511" spans="1:24" s="294" customFormat="1" ht="24" customHeight="1">
      <c r="A511" s="235"/>
      <c r="B511" s="276">
        <v>482</v>
      </c>
      <c r="C511" s="665"/>
      <c r="D511" s="666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9"/>
      <c r="T511" s="570"/>
      <c r="U511" s="571"/>
      <c r="V511" s="571"/>
      <c r="W511" s="572"/>
      <c r="X511" s="235"/>
    </row>
    <row r="512" spans="1:24" ht="24" customHeight="1">
      <c r="B512" s="275">
        <v>483</v>
      </c>
      <c r="C512" s="663"/>
      <c r="D512" s="664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6"/>
      <c r="T512" s="567"/>
      <c r="U512" s="568"/>
      <c r="V512" s="568"/>
      <c r="W512" s="569"/>
    </row>
    <row r="513" spans="1:24" s="294" customFormat="1" ht="24" customHeight="1">
      <c r="A513" s="235"/>
      <c r="B513" s="276">
        <v>484</v>
      </c>
      <c r="C513" s="665"/>
      <c r="D513" s="666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9"/>
      <c r="T513" s="570"/>
      <c r="U513" s="571"/>
      <c r="V513" s="571"/>
      <c r="W513" s="572"/>
      <c r="X513" s="235"/>
    </row>
    <row r="514" spans="1:24" ht="24" customHeight="1">
      <c r="B514" s="275">
        <v>485</v>
      </c>
      <c r="C514" s="663"/>
      <c r="D514" s="664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6"/>
      <c r="T514" s="567"/>
      <c r="U514" s="568"/>
      <c r="V514" s="568"/>
      <c r="W514" s="569"/>
    </row>
    <row r="515" spans="1:24" s="294" customFormat="1" ht="24" customHeight="1">
      <c r="A515" s="235"/>
      <c r="B515" s="276">
        <v>486</v>
      </c>
      <c r="C515" s="665"/>
      <c r="D515" s="666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9"/>
      <c r="T515" s="570"/>
      <c r="U515" s="571"/>
      <c r="V515" s="571"/>
      <c r="W515" s="572"/>
      <c r="X515" s="235"/>
    </row>
    <row r="516" spans="1:24" ht="24" customHeight="1">
      <c r="B516" s="275">
        <v>487</v>
      </c>
      <c r="C516" s="663"/>
      <c r="D516" s="664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6"/>
      <c r="T516" s="567"/>
      <c r="U516" s="568"/>
      <c r="V516" s="568"/>
      <c r="W516" s="569"/>
    </row>
    <row r="517" spans="1:24" s="294" customFormat="1" ht="24" customHeight="1">
      <c r="A517" s="235"/>
      <c r="B517" s="276">
        <v>488</v>
      </c>
      <c r="C517" s="665"/>
      <c r="D517" s="666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9"/>
      <c r="T517" s="570"/>
      <c r="U517" s="571"/>
      <c r="V517" s="571"/>
      <c r="W517" s="572"/>
      <c r="X517" s="235"/>
    </row>
    <row r="518" spans="1:24" ht="24" customHeight="1">
      <c r="B518" s="275">
        <v>489</v>
      </c>
      <c r="C518" s="663"/>
      <c r="D518" s="664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6"/>
      <c r="T518" s="567"/>
      <c r="U518" s="568"/>
      <c r="V518" s="568"/>
      <c r="W518" s="569"/>
    </row>
    <row r="519" spans="1:24" s="294" customFormat="1" ht="24" customHeight="1">
      <c r="A519" s="235"/>
      <c r="B519" s="276">
        <v>490</v>
      </c>
      <c r="C519" s="665"/>
      <c r="D519" s="666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9"/>
      <c r="T519" s="570"/>
      <c r="U519" s="571"/>
      <c r="V519" s="571"/>
      <c r="W519" s="572"/>
      <c r="X519" s="235"/>
    </row>
    <row r="520" spans="1:24" ht="24" customHeight="1">
      <c r="B520" s="275">
        <v>491</v>
      </c>
      <c r="C520" s="663"/>
      <c r="D520" s="664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6"/>
      <c r="T520" s="567"/>
      <c r="U520" s="568"/>
      <c r="V520" s="568"/>
      <c r="W520" s="569"/>
    </row>
    <row r="521" spans="1:24" s="294" customFormat="1" ht="24" customHeight="1">
      <c r="A521" s="235"/>
      <c r="B521" s="276">
        <v>492</v>
      </c>
      <c r="C521" s="665"/>
      <c r="D521" s="666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570"/>
      <c r="U521" s="571"/>
      <c r="V521" s="571"/>
      <c r="W521" s="572"/>
      <c r="X521" s="235"/>
    </row>
    <row r="522" spans="1:24" ht="24" customHeight="1">
      <c r="B522" s="275">
        <v>493</v>
      </c>
      <c r="C522" s="663"/>
      <c r="D522" s="664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67"/>
      <c r="U522" s="568"/>
      <c r="V522" s="568"/>
      <c r="W522" s="569"/>
    </row>
    <row r="523" spans="1:24" s="294" customFormat="1" ht="24" customHeight="1">
      <c r="A523" s="235"/>
      <c r="B523" s="276">
        <v>494</v>
      </c>
      <c r="C523" s="665"/>
      <c r="D523" s="666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570"/>
      <c r="U523" s="571"/>
      <c r="V523" s="571"/>
      <c r="W523" s="572"/>
      <c r="X523" s="235"/>
    </row>
    <row r="524" spans="1:24" ht="24" customHeight="1">
      <c r="B524" s="275">
        <v>495</v>
      </c>
      <c r="C524" s="663"/>
      <c r="D524" s="664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67"/>
      <c r="U524" s="568"/>
      <c r="V524" s="568"/>
      <c r="W524" s="569"/>
    </row>
    <row r="525" spans="1:24" s="294" customFormat="1" ht="24" customHeight="1">
      <c r="A525" s="235"/>
      <c r="B525" s="276">
        <v>496</v>
      </c>
      <c r="C525" s="665"/>
      <c r="D525" s="666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570"/>
      <c r="U525" s="571"/>
      <c r="V525" s="571"/>
      <c r="W525" s="572"/>
      <c r="X525" s="235"/>
    </row>
    <row r="526" spans="1:24" ht="24" customHeight="1">
      <c r="B526" s="275">
        <v>497</v>
      </c>
      <c r="C526" s="663"/>
      <c r="D526" s="664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67"/>
      <c r="U526" s="568"/>
      <c r="V526" s="568"/>
      <c r="W526" s="569"/>
    </row>
    <row r="527" spans="1:24" s="294" customFormat="1" ht="24" customHeight="1">
      <c r="A527" s="235"/>
      <c r="B527" s="276">
        <v>498</v>
      </c>
      <c r="C527" s="665"/>
      <c r="D527" s="666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570"/>
      <c r="U527" s="571"/>
      <c r="V527" s="571"/>
      <c r="W527" s="572"/>
      <c r="X527" s="235"/>
    </row>
    <row r="528" spans="1:24" ht="24" customHeight="1">
      <c r="B528" s="275">
        <v>499</v>
      </c>
      <c r="C528" s="663"/>
      <c r="D528" s="664"/>
      <c r="E528" s="205"/>
      <c r="F528" s="205"/>
      <c r="G528" s="205"/>
      <c r="H528" s="205"/>
      <c r="I528" s="205"/>
      <c r="J528" s="205"/>
      <c r="K528" s="205"/>
      <c r="L528" s="205"/>
      <c r="M528" s="205"/>
      <c r="N528" s="205"/>
      <c r="O528" s="205"/>
      <c r="P528" s="205"/>
      <c r="Q528" s="205"/>
      <c r="R528" s="205"/>
      <c r="S528" s="205"/>
      <c r="T528" s="567"/>
      <c r="U528" s="568"/>
      <c r="V528" s="568"/>
      <c r="W528" s="569"/>
    </row>
    <row r="529" spans="1:24" s="294" customFormat="1" ht="24" customHeight="1">
      <c r="A529" s="235"/>
      <c r="B529" s="276">
        <v>500</v>
      </c>
      <c r="C529" s="665"/>
      <c r="D529" s="666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570"/>
      <c r="U529" s="571"/>
      <c r="V529" s="571"/>
      <c r="W529" s="572"/>
      <c r="X529" s="235"/>
    </row>
    <row r="530" spans="1:24" ht="24" customHeight="1">
      <c r="B530" s="275">
        <v>501</v>
      </c>
      <c r="C530" s="776"/>
      <c r="D530" s="777"/>
      <c r="E530" s="278"/>
      <c r="F530" s="278"/>
      <c r="G530" s="278"/>
      <c r="H530" s="278"/>
      <c r="I530" s="278"/>
      <c r="J530" s="278"/>
      <c r="K530" s="278"/>
      <c r="L530" s="278"/>
      <c r="M530" s="278"/>
      <c r="N530" s="278"/>
      <c r="O530" s="278"/>
      <c r="P530" s="278"/>
      <c r="Q530" s="278"/>
      <c r="R530" s="278"/>
      <c r="S530" s="278"/>
      <c r="T530" s="778"/>
      <c r="U530" s="779"/>
      <c r="V530" s="779"/>
      <c r="W530" s="780"/>
    </row>
    <row r="531" spans="1:24" s="294" customFormat="1" ht="24" customHeight="1">
      <c r="A531" s="235"/>
      <c r="B531" s="276">
        <v>502</v>
      </c>
      <c r="C531" s="771"/>
      <c r="D531" s="772"/>
      <c r="E531" s="279"/>
      <c r="F531" s="279"/>
      <c r="G531" s="279"/>
      <c r="H531" s="279"/>
      <c r="I531" s="279"/>
      <c r="J531" s="279"/>
      <c r="K531" s="279"/>
      <c r="L531" s="279"/>
      <c r="M531" s="279"/>
      <c r="N531" s="279"/>
      <c r="O531" s="279"/>
      <c r="P531" s="279"/>
      <c r="Q531" s="279"/>
      <c r="R531" s="279"/>
      <c r="S531" s="279"/>
      <c r="T531" s="773"/>
      <c r="U531" s="774"/>
      <c r="V531" s="774"/>
      <c r="W531" s="775"/>
      <c r="X531" s="235"/>
    </row>
    <row r="532" spans="1:24" ht="24" customHeight="1">
      <c r="B532" s="275">
        <v>503</v>
      </c>
      <c r="C532" s="776"/>
      <c r="D532" s="777"/>
      <c r="E532" s="278"/>
      <c r="F532" s="278"/>
      <c r="G532" s="278"/>
      <c r="H532" s="278"/>
      <c r="I532" s="278"/>
      <c r="J532" s="278"/>
      <c r="K532" s="278"/>
      <c r="L532" s="278"/>
      <c r="M532" s="278"/>
      <c r="N532" s="278"/>
      <c r="O532" s="278"/>
      <c r="P532" s="278"/>
      <c r="Q532" s="278"/>
      <c r="R532" s="278"/>
      <c r="S532" s="278"/>
      <c r="T532" s="778"/>
      <c r="U532" s="779"/>
      <c r="V532" s="779"/>
      <c r="W532" s="780"/>
    </row>
    <row r="533" spans="1:24" s="294" customFormat="1" ht="24" customHeight="1">
      <c r="A533" s="235"/>
      <c r="B533" s="276">
        <v>504</v>
      </c>
      <c r="C533" s="771"/>
      <c r="D533" s="772"/>
      <c r="E533" s="279"/>
      <c r="F533" s="279"/>
      <c r="G533" s="279"/>
      <c r="H533" s="279"/>
      <c r="I533" s="279"/>
      <c r="J533" s="279"/>
      <c r="K533" s="279"/>
      <c r="L533" s="279"/>
      <c r="M533" s="279"/>
      <c r="N533" s="279"/>
      <c r="O533" s="279"/>
      <c r="P533" s="279"/>
      <c r="Q533" s="279"/>
      <c r="R533" s="279"/>
      <c r="S533" s="279"/>
      <c r="T533" s="773"/>
      <c r="U533" s="774"/>
      <c r="V533" s="774"/>
      <c r="W533" s="775"/>
      <c r="X533" s="235"/>
    </row>
    <row r="534" spans="1:24" ht="24" customHeight="1">
      <c r="B534" s="275">
        <v>505</v>
      </c>
      <c r="C534" s="776"/>
      <c r="D534" s="777"/>
      <c r="E534" s="278"/>
      <c r="F534" s="278"/>
      <c r="G534" s="278"/>
      <c r="H534" s="278"/>
      <c r="I534" s="278"/>
      <c r="J534" s="278"/>
      <c r="K534" s="278"/>
      <c r="L534" s="278"/>
      <c r="M534" s="278"/>
      <c r="N534" s="278"/>
      <c r="O534" s="278"/>
      <c r="P534" s="278"/>
      <c r="Q534" s="278"/>
      <c r="R534" s="278"/>
      <c r="S534" s="278"/>
      <c r="T534" s="778"/>
      <c r="U534" s="779"/>
      <c r="V534" s="779"/>
      <c r="W534" s="780"/>
    </row>
    <row r="535" spans="1:24" s="294" customFormat="1" ht="24" customHeight="1">
      <c r="A535" s="235"/>
      <c r="B535" s="276">
        <v>506</v>
      </c>
      <c r="C535" s="771"/>
      <c r="D535" s="772"/>
      <c r="E535" s="279"/>
      <c r="F535" s="279"/>
      <c r="G535" s="279"/>
      <c r="H535" s="279"/>
      <c r="I535" s="279"/>
      <c r="J535" s="279"/>
      <c r="K535" s="279"/>
      <c r="L535" s="279"/>
      <c r="M535" s="279"/>
      <c r="N535" s="279"/>
      <c r="O535" s="279"/>
      <c r="P535" s="279"/>
      <c r="Q535" s="279"/>
      <c r="R535" s="279"/>
      <c r="S535" s="279"/>
      <c r="T535" s="773"/>
      <c r="U535" s="774"/>
      <c r="V535" s="774"/>
      <c r="W535" s="775"/>
      <c r="X535" s="235"/>
    </row>
    <row r="536" spans="1:24" ht="24" customHeight="1">
      <c r="B536" s="275">
        <v>507</v>
      </c>
      <c r="C536" s="776"/>
      <c r="D536" s="777"/>
      <c r="E536" s="278"/>
      <c r="F536" s="278"/>
      <c r="G536" s="278"/>
      <c r="H536" s="278"/>
      <c r="I536" s="278"/>
      <c r="J536" s="278"/>
      <c r="K536" s="278"/>
      <c r="L536" s="278"/>
      <c r="M536" s="278"/>
      <c r="N536" s="278"/>
      <c r="O536" s="278"/>
      <c r="P536" s="278"/>
      <c r="Q536" s="278"/>
      <c r="R536" s="278"/>
      <c r="S536" s="278"/>
      <c r="T536" s="778"/>
      <c r="U536" s="779"/>
      <c r="V536" s="779"/>
      <c r="W536" s="780"/>
    </row>
    <row r="537" spans="1:24" s="294" customFormat="1" ht="24" customHeight="1">
      <c r="A537" s="235"/>
      <c r="B537" s="276">
        <v>508</v>
      </c>
      <c r="C537" s="771"/>
      <c r="D537" s="772"/>
      <c r="E537" s="279"/>
      <c r="F537" s="279"/>
      <c r="G537" s="279"/>
      <c r="H537" s="279"/>
      <c r="I537" s="279"/>
      <c r="J537" s="279"/>
      <c r="K537" s="279"/>
      <c r="L537" s="279"/>
      <c r="M537" s="279"/>
      <c r="N537" s="279"/>
      <c r="O537" s="279"/>
      <c r="P537" s="279"/>
      <c r="Q537" s="279"/>
      <c r="R537" s="279"/>
      <c r="S537" s="279"/>
      <c r="T537" s="773"/>
      <c r="U537" s="774"/>
      <c r="V537" s="774"/>
      <c r="W537" s="775"/>
      <c r="X537" s="235"/>
    </row>
    <row r="538" spans="1:24" ht="24" customHeight="1">
      <c r="B538" s="275">
        <v>509</v>
      </c>
      <c r="C538" s="776"/>
      <c r="D538" s="777"/>
      <c r="E538" s="278"/>
      <c r="F538" s="278"/>
      <c r="G538" s="278"/>
      <c r="H538" s="278"/>
      <c r="I538" s="278"/>
      <c r="J538" s="278"/>
      <c r="K538" s="278"/>
      <c r="L538" s="278"/>
      <c r="M538" s="278"/>
      <c r="N538" s="278"/>
      <c r="O538" s="278"/>
      <c r="P538" s="278"/>
      <c r="Q538" s="278"/>
      <c r="R538" s="278"/>
      <c r="S538" s="278"/>
      <c r="T538" s="778"/>
      <c r="U538" s="779"/>
      <c r="V538" s="779"/>
      <c r="W538" s="780"/>
    </row>
    <row r="539" spans="1:24" s="294" customFormat="1" ht="24" customHeight="1">
      <c r="A539" s="235"/>
      <c r="B539" s="276">
        <v>510</v>
      </c>
      <c r="C539" s="771"/>
      <c r="D539" s="772"/>
      <c r="E539" s="279"/>
      <c r="F539" s="279"/>
      <c r="G539" s="279"/>
      <c r="H539" s="279"/>
      <c r="I539" s="279"/>
      <c r="J539" s="279"/>
      <c r="K539" s="279"/>
      <c r="L539" s="279"/>
      <c r="M539" s="279"/>
      <c r="N539" s="279"/>
      <c r="O539" s="279"/>
      <c r="P539" s="279"/>
      <c r="Q539" s="279"/>
      <c r="R539" s="279"/>
      <c r="S539" s="279"/>
      <c r="T539" s="773"/>
      <c r="U539" s="774"/>
      <c r="V539" s="774"/>
      <c r="W539" s="775"/>
      <c r="X539" s="235"/>
    </row>
    <row r="540" spans="1:24" ht="24" customHeight="1">
      <c r="B540" s="275">
        <v>511</v>
      </c>
      <c r="C540" s="776"/>
      <c r="D540" s="777"/>
      <c r="E540" s="278"/>
      <c r="F540" s="278"/>
      <c r="G540" s="278"/>
      <c r="H540" s="278"/>
      <c r="I540" s="278"/>
      <c r="J540" s="278"/>
      <c r="K540" s="278"/>
      <c r="L540" s="278"/>
      <c r="M540" s="278"/>
      <c r="N540" s="278"/>
      <c r="O540" s="278"/>
      <c r="P540" s="278"/>
      <c r="Q540" s="278"/>
      <c r="R540" s="278"/>
      <c r="S540" s="278"/>
      <c r="T540" s="778"/>
      <c r="U540" s="779"/>
      <c r="V540" s="779"/>
      <c r="W540" s="780"/>
    </row>
    <row r="541" spans="1:24" s="294" customFormat="1" ht="24" customHeight="1">
      <c r="A541" s="235"/>
      <c r="B541" s="276">
        <v>512</v>
      </c>
      <c r="C541" s="771"/>
      <c r="D541" s="772"/>
      <c r="E541" s="279"/>
      <c r="F541" s="279"/>
      <c r="G541" s="279"/>
      <c r="H541" s="279"/>
      <c r="I541" s="279"/>
      <c r="J541" s="279"/>
      <c r="K541" s="279"/>
      <c r="L541" s="279"/>
      <c r="M541" s="279"/>
      <c r="N541" s="279"/>
      <c r="O541" s="279"/>
      <c r="P541" s="279"/>
      <c r="Q541" s="279"/>
      <c r="R541" s="279"/>
      <c r="S541" s="279"/>
      <c r="T541" s="773"/>
      <c r="U541" s="774"/>
      <c r="V541" s="774"/>
      <c r="W541" s="775"/>
      <c r="X541" s="235"/>
    </row>
    <row r="542" spans="1:24" ht="24" customHeight="1">
      <c r="B542" s="275">
        <v>513</v>
      </c>
      <c r="C542" s="776"/>
      <c r="D542" s="777"/>
      <c r="E542" s="278"/>
      <c r="F542" s="278"/>
      <c r="G542" s="278"/>
      <c r="H542" s="278"/>
      <c r="I542" s="278"/>
      <c r="J542" s="278"/>
      <c r="K542" s="278"/>
      <c r="L542" s="278"/>
      <c r="M542" s="278"/>
      <c r="N542" s="278"/>
      <c r="O542" s="278"/>
      <c r="P542" s="278"/>
      <c r="Q542" s="278"/>
      <c r="R542" s="278"/>
      <c r="S542" s="278"/>
      <c r="T542" s="778"/>
      <c r="U542" s="779"/>
      <c r="V542" s="779"/>
      <c r="W542" s="780"/>
    </row>
    <row r="543" spans="1:24" s="294" customFormat="1" ht="24" customHeight="1">
      <c r="A543" s="235"/>
      <c r="B543" s="276">
        <v>514</v>
      </c>
      <c r="C543" s="771"/>
      <c r="D543" s="772"/>
      <c r="E543" s="279"/>
      <c r="F543" s="279"/>
      <c r="G543" s="279"/>
      <c r="H543" s="279"/>
      <c r="I543" s="279"/>
      <c r="J543" s="279"/>
      <c r="K543" s="279"/>
      <c r="L543" s="279"/>
      <c r="M543" s="279"/>
      <c r="N543" s="279"/>
      <c r="O543" s="279"/>
      <c r="P543" s="279"/>
      <c r="Q543" s="279"/>
      <c r="R543" s="279"/>
      <c r="S543" s="279"/>
      <c r="T543" s="773"/>
      <c r="U543" s="774"/>
      <c r="V543" s="774"/>
      <c r="W543" s="775"/>
      <c r="X543" s="235"/>
    </row>
    <row r="544" spans="1:24" ht="24" customHeight="1">
      <c r="B544" s="275">
        <v>515</v>
      </c>
      <c r="C544" s="776"/>
      <c r="D544" s="777"/>
      <c r="E544" s="278"/>
      <c r="F544" s="278"/>
      <c r="G544" s="278"/>
      <c r="H544" s="278"/>
      <c r="I544" s="278"/>
      <c r="J544" s="278"/>
      <c r="K544" s="278"/>
      <c r="L544" s="278"/>
      <c r="M544" s="278"/>
      <c r="N544" s="278"/>
      <c r="O544" s="278"/>
      <c r="P544" s="278"/>
      <c r="Q544" s="278"/>
      <c r="R544" s="278"/>
      <c r="S544" s="278"/>
      <c r="T544" s="778"/>
      <c r="U544" s="779"/>
      <c r="V544" s="779"/>
      <c r="W544" s="780"/>
    </row>
    <row r="545" spans="1:24" s="294" customFormat="1" ht="24" customHeight="1">
      <c r="A545" s="235"/>
      <c r="B545" s="276">
        <v>516</v>
      </c>
      <c r="C545" s="771"/>
      <c r="D545" s="772"/>
      <c r="E545" s="279"/>
      <c r="F545" s="279"/>
      <c r="G545" s="279"/>
      <c r="H545" s="279"/>
      <c r="I545" s="279"/>
      <c r="J545" s="279"/>
      <c r="K545" s="279"/>
      <c r="L545" s="279"/>
      <c r="M545" s="279"/>
      <c r="N545" s="279"/>
      <c r="O545" s="279"/>
      <c r="P545" s="279"/>
      <c r="Q545" s="279"/>
      <c r="R545" s="279"/>
      <c r="S545" s="279"/>
      <c r="T545" s="773"/>
      <c r="U545" s="774"/>
      <c r="V545" s="774"/>
      <c r="W545" s="775"/>
      <c r="X545" s="235"/>
    </row>
    <row r="546" spans="1:24" ht="24" customHeight="1">
      <c r="B546" s="275">
        <v>517</v>
      </c>
      <c r="C546" s="776"/>
      <c r="D546" s="777"/>
      <c r="E546" s="278"/>
      <c r="F546" s="278"/>
      <c r="G546" s="278"/>
      <c r="H546" s="278"/>
      <c r="I546" s="278"/>
      <c r="J546" s="278"/>
      <c r="K546" s="278"/>
      <c r="L546" s="278"/>
      <c r="M546" s="278"/>
      <c r="N546" s="278"/>
      <c r="O546" s="278"/>
      <c r="P546" s="278"/>
      <c r="Q546" s="278"/>
      <c r="R546" s="278"/>
      <c r="S546" s="278"/>
      <c r="T546" s="778"/>
      <c r="U546" s="779"/>
      <c r="V546" s="779"/>
      <c r="W546" s="780"/>
    </row>
    <row r="547" spans="1:24" s="294" customFormat="1" ht="24" customHeight="1">
      <c r="A547" s="235"/>
      <c r="B547" s="276">
        <v>518</v>
      </c>
      <c r="C547" s="771"/>
      <c r="D547" s="772"/>
      <c r="E547" s="279"/>
      <c r="F547" s="279"/>
      <c r="G547" s="279"/>
      <c r="H547" s="279"/>
      <c r="I547" s="279"/>
      <c r="J547" s="279"/>
      <c r="K547" s="279"/>
      <c r="L547" s="279"/>
      <c r="M547" s="279"/>
      <c r="N547" s="279"/>
      <c r="O547" s="279"/>
      <c r="P547" s="279"/>
      <c r="Q547" s="279"/>
      <c r="R547" s="279"/>
      <c r="S547" s="279"/>
      <c r="T547" s="773"/>
      <c r="U547" s="774"/>
      <c r="V547" s="774"/>
      <c r="W547" s="775"/>
      <c r="X547" s="235"/>
    </row>
    <row r="548" spans="1:24" ht="24" customHeight="1">
      <c r="B548" s="275">
        <v>519</v>
      </c>
      <c r="C548" s="776"/>
      <c r="D548" s="777"/>
      <c r="E548" s="278"/>
      <c r="F548" s="278"/>
      <c r="G548" s="278"/>
      <c r="H548" s="278"/>
      <c r="I548" s="278"/>
      <c r="J548" s="278"/>
      <c r="K548" s="278"/>
      <c r="L548" s="278"/>
      <c r="M548" s="278"/>
      <c r="N548" s="278"/>
      <c r="O548" s="278"/>
      <c r="P548" s="278"/>
      <c r="Q548" s="278"/>
      <c r="R548" s="278"/>
      <c r="S548" s="278"/>
      <c r="T548" s="778"/>
      <c r="U548" s="779"/>
      <c r="V548" s="779"/>
      <c r="W548" s="780"/>
    </row>
    <row r="549" spans="1:24" s="294" customFormat="1" ht="24" customHeight="1">
      <c r="A549" s="235"/>
      <c r="B549" s="276">
        <v>520</v>
      </c>
      <c r="C549" s="771"/>
      <c r="D549" s="772"/>
      <c r="E549" s="279"/>
      <c r="F549" s="279"/>
      <c r="G549" s="279"/>
      <c r="H549" s="279"/>
      <c r="I549" s="279"/>
      <c r="J549" s="279"/>
      <c r="K549" s="279"/>
      <c r="L549" s="279"/>
      <c r="M549" s="279"/>
      <c r="N549" s="279"/>
      <c r="O549" s="279"/>
      <c r="P549" s="279"/>
      <c r="Q549" s="279"/>
      <c r="R549" s="279"/>
      <c r="S549" s="279"/>
      <c r="T549" s="773"/>
      <c r="U549" s="774"/>
      <c r="V549" s="774"/>
      <c r="W549" s="775"/>
      <c r="X549" s="235"/>
    </row>
    <row r="550" spans="1:24" ht="15" customHeight="1">
      <c r="B550" s="275">
        <v>521</v>
      </c>
      <c r="C550" s="752"/>
      <c r="D550" s="753"/>
      <c r="E550" s="280"/>
      <c r="F550" s="280"/>
      <c r="G550" s="280"/>
      <c r="H550" s="280"/>
      <c r="I550" s="280"/>
      <c r="J550" s="280"/>
      <c r="K550" s="280"/>
      <c r="L550" s="280"/>
      <c r="M550" s="280"/>
      <c r="N550" s="280"/>
      <c r="O550" s="280"/>
      <c r="P550" s="280"/>
      <c r="Q550" s="280"/>
      <c r="R550" s="280"/>
      <c r="S550" s="280"/>
      <c r="T550" s="768"/>
      <c r="U550" s="769"/>
      <c r="V550" s="769"/>
      <c r="W550" s="770"/>
    </row>
    <row r="551" spans="1:24" ht="12.75">
      <c r="B551" s="275">
        <v>522</v>
      </c>
      <c r="C551" s="763"/>
      <c r="D551" s="764"/>
      <c r="E551" s="281"/>
      <c r="F551" s="281"/>
      <c r="G551" s="281"/>
      <c r="H551" s="281"/>
      <c r="I551" s="281"/>
      <c r="J551" s="281"/>
      <c r="K551" s="281"/>
      <c r="L551" s="281"/>
      <c r="M551" s="281"/>
      <c r="N551" s="281"/>
      <c r="O551" s="281"/>
      <c r="P551" s="281"/>
      <c r="Q551" s="281"/>
      <c r="R551" s="281"/>
      <c r="S551" s="281"/>
      <c r="T551" s="765"/>
      <c r="U551" s="766"/>
      <c r="V551" s="766"/>
      <c r="W551" s="767"/>
    </row>
    <row r="552" spans="1:24" ht="12.75">
      <c r="B552" s="275">
        <v>523</v>
      </c>
      <c r="C552" s="752"/>
      <c r="D552" s="753"/>
      <c r="E552" s="280"/>
      <c r="F552" s="280"/>
      <c r="G552" s="280"/>
      <c r="H552" s="280"/>
      <c r="I552" s="280"/>
      <c r="J552" s="280"/>
      <c r="K552" s="280"/>
      <c r="L552" s="280"/>
      <c r="M552" s="280"/>
      <c r="N552" s="280"/>
      <c r="O552" s="280"/>
      <c r="P552" s="280"/>
      <c r="Q552" s="280"/>
      <c r="R552" s="280"/>
      <c r="S552" s="280"/>
      <c r="T552" s="768"/>
      <c r="U552" s="769"/>
      <c r="V552" s="769"/>
      <c r="W552" s="770"/>
    </row>
    <row r="553" spans="1:24" ht="12.75">
      <c r="B553" s="275">
        <v>524</v>
      </c>
      <c r="C553" s="763"/>
      <c r="D553" s="764"/>
      <c r="E553" s="281"/>
      <c r="F553" s="281"/>
      <c r="G553" s="281"/>
      <c r="H553" s="281"/>
      <c r="I553" s="281"/>
      <c r="J553" s="281"/>
      <c r="K553" s="281"/>
      <c r="L553" s="281"/>
      <c r="M553" s="281"/>
      <c r="N553" s="281"/>
      <c r="O553" s="281"/>
      <c r="P553" s="281"/>
      <c r="Q553" s="281"/>
      <c r="R553" s="281"/>
      <c r="S553" s="281"/>
      <c r="T553" s="765"/>
      <c r="U553" s="766"/>
      <c r="V553" s="766"/>
      <c r="W553" s="767"/>
    </row>
    <row r="554" spans="1:24" ht="12.75">
      <c r="B554" s="275">
        <v>525</v>
      </c>
      <c r="C554" s="752"/>
      <c r="D554" s="753"/>
      <c r="E554" s="280"/>
      <c r="F554" s="280"/>
      <c r="G554" s="280"/>
      <c r="H554" s="280"/>
      <c r="I554" s="280"/>
      <c r="J554" s="280"/>
      <c r="K554" s="280"/>
      <c r="L554" s="280"/>
      <c r="M554" s="280"/>
      <c r="N554" s="280"/>
      <c r="O554" s="280"/>
      <c r="P554" s="280"/>
      <c r="Q554" s="280"/>
      <c r="R554" s="280"/>
      <c r="S554" s="280"/>
      <c r="T554" s="768"/>
      <c r="U554" s="769"/>
      <c r="V554" s="769"/>
      <c r="W554" s="770"/>
    </row>
    <row r="555" spans="1:24" ht="12.75">
      <c r="B555" s="275">
        <v>526</v>
      </c>
      <c r="C555" s="763"/>
      <c r="D555" s="764"/>
      <c r="E555" s="281"/>
      <c r="F555" s="281"/>
      <c r="G555" s="281"/>
      <c r="H555" s="281"/>
      <c r="I555" s="281"/>
      <c r="J555" s="281"/>
      <c r="K555" s="281"/>
      <c r="L555" s="281"/>
      <c r="M555" s="281"/>
      <c r="N555" s="281"/>
      <c r="O555" s="281"/>
      <c r="P555" s="281"/>
      <c r="Q555" s="281"/>
      <c r="R555" s="281"/>
      <c r="S555" s="281"/>
      <c r="T555" s="765"/>
      <c r="U555" s="766"/>
      <c r="V555" s="766"/>
      <c r="W555" s="767"/>
    </row>
    <row r="556" spans="1:24" ht="12.75">
      <c r="B556" s="275">
        <v>527</v>
      </c>
      <c r="C556" s="752"/>
      <c r="D556" s="753"/>
      <c r="E556" s="280"/>
      <c r="F556" s="280"/>
      <c r="G556" s="280"/>
      <c r="H556" s="280"/>
      <c r="I556" s="280"/>
      <c r="J556" s="280"/>
      <c r="K556" s="280"/>
      <c r="L556" s="280"/>
      <c r="M556" s="280"/>
      <c r="N556" s="280"/>
      <c r="O556" s="280"/>
      <c r="P556" s="280"/>
      <c r="Q556" s="280"/>
      <c r="R556" s="280"/>
      <c r="S556" s="280"/>
      <c r="T556" s="754"/>
      <c r="U556" s="754"/>
      <c r="V556" s="754"/>
      <c r="W556" s="755"/>
    </row>
    <row r="557" spans="1:24" ht="12.75">
      <c r="B557" s="275">
        <v>528</v>
      </c>
      <c r="C557" s="756"/>
      <c r="D557" s="756"/>
      <c r="E557" s="281"/>
      <c r="F557" s="281"/>
      <c r="G557" s="281"/>
      <c r="H557" s="281"/>
      <c r="I557" s="281"/>
      <c r="J557" s="281"/>
      <c r="K557" s="281"/>
      <c r="L557" s="281"/>
      <c r="M557" s="281"/>
      <c r="N557" s="281"/>
      <c r="O557" s="281"/>
      <c r="P557" s="281"/>
      <c r="Q557" s="281"/>
      <c r="R557" s="281"/>
      <c r="S557" s="281"/>
      <c r="T557" s="757"/>
      <c r="U557" s="757"/>
      <c r="V557" s="757"/>
      <c r="W557" s="758"/>
    </row>
    <row r="558" spans="1:24" ht="12.75">
      <c r="B558" s="275">
        <v>529</v>
      </c>
      <c r="C558" s="752"/>
      <c r="D558" s="753"/>
      <c r="E558" s="280"/>
      <c r="F558" s="280"/>
      <c r="G558" s="280"/>
      <c r="H558" s="280"/>
      <c r="I558" s="280"/>
      <c r="J558" s="280"/>
      <c r="K558" s="280"/>
      <c r="L558" s="280"/>
      <c r="M558" s="280"/>
      <c r="N558" s="280"/>
      <c r="O558" s="280"/>
      <c r="P558" s="280"/>
      <c r="Q558" s="280"/>
      <c r="R558" s="280"/>
      <c r="S558" s="280"/>
      <c r="T558" s="754"/>
      <c r="U558" s="754"/>
      <c r="V558" s="754"/>
      <c r="W558" s="755"/>
    </row>
    <row r="559" spans="1:24" ht="12.75">
      <c r="B559" s="275">
        <v>530</v>
      </c>
      <c r="C559" s="756"/>
      <c r="D559" s="756"/>
      <c r="E559" s="281"/>
      <c r="F559" s="281"/>
      <c r="G559" s="281"/>
      <c r="H559" s="281"/>
      <c r="I559" s="281"/>
      <c r="J559" s="281"/>
      <c r="K559" s="281"/>
      <c r="L559" s="281"/>
      <c r="M559" s="281"/>
      <c r="N559" s="281"/>
      <c r="O559" s="281"/>
      <c r="P559" s="281"/>
      <c r="Q559" s="281"/>
      <c r="R559" s="281"/>
      <c r="S559" s="281"/>
      <c r="T559" s="757"/>
      <c r="U559" s="757"/>
      <c r="V559" s="757"/>
      <c r="W559" s="758"/>
    </row>
    <row r="560" spans="1:24" ht="12.75">
      <c r="B560" s="275">
        <v>531</v>
      </c>
      <c r="C560" s="752"/>
      <c r="D560" s="753"/>
      <c r="E560" s="280"/>
      <c r="F560" s="280"/>
      <c r="G560" s="280"/>
      <c r="H560" s="280"/>
      <c r="I560" s="280"/>
      <c r="J560" s="280"/>
      <c r="K560" s="280"/>
      <c r="L560" s="280"/>
      <c r="M560" s="280"/>
      <c r="N560" s="280"/>
      <c r="O560" s="280"/>
      <c r="P560" s="280"/>
      <c r="Q560" s="280"/>
      <c r="R560" s="280"/>
      <c r="S560" s="280"/>
      <c r="T560" s="754"/>
      <c r="U560" s="754"/>
      <c r="V560" s="754"/>
      <c r="W560" s="755"/>
    </row>
    <row r="561" spans="2:23" ht="12.75">
      <c r="B561" s="275">
        <v>532</v>
      </c>
      <c r="C561" s="756"/>
      <c r="D561" s="756"/>
      <c r="E561" s="281"/>
      <c r="F561" s="281"/>
      <c r="G561" s="281"/>
      <c r="H561" s="281"/>
      <c r="I561" s="281"/>
      <c r="J561" s="281"/>
      <c r="K561" s="281"/>
      <c r="L561" s="281"/>
      <c r="M561" s="281"/>
      <c r="N561" s="281"/>
      <c r="O561" s="281"/>
      <c r="P561" s="281"/>
      <c r="Q561" s="281"/>
      <c r="R561" s="281"/>
      <c r="S561" s="281"/>
      <c r="T561" s="757"/>
      <c r="U561" s="757"/>
      <c r="V561" s="757"/>
      <c r="W561" s="758"/>
    </row>
    <row r="562" spans="2:23" ht="12.75">
      <c r="B562" s="275">
        <v>533</v>
      </c>
      <c r="C562" s="752"/>
      <c r="D562" s="753"/>
      <c r="E562" s="280"/>
      <c r="F562" s="280"/>
      <c r="G562" s="280"/>
      <c r="H562" s="280"/>
      <c r="I562" s="280"/>
      <c r="J562" s="280"/>
      <c r="K562" s="280"/>
      <c r="L562" s="280"/>
      <c r="M562" s="280"/>
      <c r="N562" s="280"/>
      <c r="O562" s="280"/>
      <c r="P562" s="280"/>
      <c r="Q562" s="280"/>
      <c r="R562" s="280"/>
      <c r="S562" s="280"/>
      <c r="T562" s="754"/>
      <c r="U562" s="754"/>
      <c r="V562" s="754"/>
      <c r="W562" s="755"/>
    </row>
    <row r="563" spans="2:23" ht="12.75">
      <c r="B563" s="275">
        <v>534</v>
      </c>
      <c r="C563" s="756"/>
      <c r="D563" s="756"/>
      <c r="E563" s="281"/>
      <c r="F563" s="281"/>
      <c r="G563" s="281"/>
      <c r="H563" s="281"/>
      <c r="I563" s="281"/>
      <c r="J563" s="281"/>
      <c r="K563" s="281"/>
      <c r="L563" s="281"/>
      <c r="M563" s="281"/>
      <c r="N563" s="281"/>
      <c r="O563" s="281"/>
      <c r="P563" s="281"/>
      <c r="Q563" s="281"/>
      <c r="R563" s="281"/>
      <c r="S563" s="281"/>
      <c r="T563" s="757"/>
      <c r="U563" s="757"/>
      <c r="V563" s="757"/>
      <c r="W563" s="758"/>
    </row>
    <row r="564" spans="2:23" ht="12.75">
      <c r="B564" s="275">
        <v>535</v>
      </c>
      <c r="C564" s="752"/>
      <c r="D564" s="753"/>
      <c r="E564" s="280"/>
      <c r="F564" s="280"/>
      <c r="G564" s="280"/>
      <c r="H564" s="280"/>
      <c r="I564" s="280"/>
      <c r="J564" s="280"/>
      <c r="K564" s="280"/>
      <c r="L564" s="280"/>
      <c r="M564" s="280"/>
      <c r="N564" s="280"/>
      <c r="O564" s="280"/>
      <c r="P564" s="280"/>
      <c r="Q564" s="280"/>
      <c r="R564" s="280"/>
      <c r="S564" s="280"/>
      <c r="T564" s="754"/>
      <c r="U564" s="754"/>
      <c r="V564" s="754"/>
      <c r="W564" s="755"/>
    </row>
    <row r="565" spans="2:23" ht="12.75">
      <c r="B565" s="275">
        <v>536</v>
      </c>
      <c r="C565" s="756"/>
      <c r="D565" s="756"/>
      <c r="E565" s="281"/>
      <c r="F565" s="281"/>
      <c r="G565" s="281"/>
      <c r="H565" s="281"/>
      <c r="I565" s="281"/>
      <c r="J565" s="281"/>
      <c r="K565" s="281"/>
      <c r="L565" s="281"/>
      <c r="M565" s="281"/>
      <c r="N565" s="281"/>
      <c r="O565" s="281"/>
      <c r="P565" s="281"/>
      <c r="Q565" s="281"/>
      <c r="R565" s="281"/>
      <c r="S565" s="281"/>
      <c r="T565" s="757"/>
      <c r="U565" s="757"/>
      <c r="V565" s="757"/>
      <c r="W565" s="758"/>
    </row>
    <row r="566" spans="2:23" ht="12.75">
      <c r="B566" s="275">
        <v>537</v>
      </c>
      <c r="C566" s="752"/>
      <c r="D566" s="753"/>
      <c r="E566" s="280"/>
      <c r="F566" s="280"/>
      <c r="G566" s="280"/>
      <c r="H566" s="280"/>
      <c r="I566" s="280"/>
      <c r="J566" s="280"/>
      <c r="K566" s="280"/>
      <c r="L566" s="280"/>
      <c r="M566" s="280"/>
      <c r="N566" s="280"/>
      <c r="O566" s="280"/>
      <c r="P566" s="280"/>
      <c r="Q566" s="280"/>
      <c r="R566" s="280"/>
      <c r="S566" s="280"/>
      <c r="T566" s="754"/>
      <c r="U566" s="754"/>
      <c r="V566" s="754"/>
      <c r="W566" s="755"/>
    </row>
    <row r="567" spans="2:23" ht="12.75">
      <c r="B567" s="275">
        <v>538</v>
      </c>
      <c r="C567" s="756"/>
      <c r="D567" s="756"/>
      <c r="E567" s="281"/>
      <c r="F567" s="281"/>
      <c r="G567" s="281"/>
      <c r="H567" s="281"/>
      <c r="I567" s="281"/>
      <c r="J567" s="281"/>
      <c r="K567" s="281"/>
      <c r="L567" s="281"/>
      <c r="M567" s="281"/>
      <c r="N567" s="281"/>
      <c r="O567" s="281"/>
      <c r="P567" s="281"/>
      <c r="Q567" s="281"/>
      <c r="R567" s="281"/>
      <c r="S567" s="281"/>
      <c r="T567" s="757"/>
      <c r="U567" s="757"/>
      <c r="V567" s="757"/>
      <c r="W567" s="758"/>
    </row>
    <row r="568" spans="2:23" ht="12.75">
      <c r="B568" s="275">
        <v>539</v>
      </c>
      <c r="C568" s="752"/>
      <c r="D568" s="753"/>
      <c r="E568" s="280"/>
      <c r="F568" s="280"/>
      <c r="G568" s="280"/>
      <c r="H568" s="280"/>
      <c r="I568" s="280"/>
      <c r="J568" s="280"/>
      <c r="K568" s="280"/>
      <c r="L568" s="280"/>
      <c r="M568" s="280"/>
      <c r="N568" s="280"/>
      <c r="O568" s="280"/>
      <c r="P568" s="280"/>
      <c r="Q568" s="280"/>
      <c r="R568" s="280"/>
      <c r="S568" s="280"/>
      <c r="T568" s="754"/>
      <c r="U568" s="754"/>
      <c r="V568" s="754"/>
      <c r="W568" s="755"/>
    </row>
    <row r="569" spans="2:23" ht="12.75">
      <c r="B569" s="275">
        <v>540</v>
      </c>
      <c r="C569" s="756"/>
      <c r="D569" s="756"/>
      <c r="E569" s="281"/>
      <c r="F569" s="281"/>
      <c r="G569" s="281"/>
      <c r="H569" s="281"/>
      <c r="I569" s="281"/>
      <c r="J569" s="281"/>
      <c r="K569" s="281"/>
      <c r="L569" s="281"/>
      <c r="M569" s="281"/>
      <c r="N569" s="281"/>
      <c r="O569" s="281"/>
      <c r="P569" s="281"/>
      <c r="Q569" s="281"/>
      <c r="R569" s="281"/>
      <c r="S569" s="281"/>
      <c r="T569" s="757"/>
      <c r="U569" s="757"/>
      <c r="V569" s="757"/>
      <c r="W569" s="758"/>
    </row>
    <row r="570" spans="2:23" ht="12.75">
      <c r="B570" s="275">
        <v>541</v>
      </c>
      <c r="C570" s="752"/>
      <c r="D570" s="753"/>
      <c r="E570" s="280"/>
      <c r="F570" s="280"/>
      <c r="G570" s="280"/>
      <c r="H570" s="280"/>
      <c r="I570" s="280"/>
      <c r="J570" s="280"/>
      <c r="K570" s="280"/>
      <c r="L570" s="280"/>
      <c r="M570" s="280"/>
      <c r="N570" s="280"/>
      <c r="O570" s="280"/>
      <c r="P570" s="280"/>
      <c r="Q570" s="280"/>
      <c r="R570" s="280"/>
      <c r="S570" s="280"/>
      <c r="T570" s="754"/>
      <c r="U570" s="754"/>
      <c r="V570" s="754"/>
      <c r="W570" s="755"/>
    </row>
    <row r="571" spans="2:23" ht="12.75">
      <c r="B571" s="275">
        <v>542</v>
      </c>
      <c r="C571" s="756"/>
      <c r="D571" s="756"/>
      <c r="E571" s="281"/>
      <c r="F571" s="281"/>
      <c r="G571" s="281"/>
      <c r="H571" s="281"/>
      <c r="I571" s="281"/>
      <c r="J571" s="281"/>
      <c r="K571" s="281"/>
      <c r="L571" s="281"/>
      <c r="M571" s="281"/>
      <c r="N571" s="281"/>
      <c r="O571" s="281"/>
      <c r="P571" s="281"/>
      <c r="Q571" s="281"/>
      <c r="R571" s="281"/>
      <c r="S571" s="281"/>
      <c r="T571" s="757"/>
      <c r="U571" s="757"/>
      <c r="V571" s="757"/>
      <c r="W571" s="758"/>
    </row>
    <row r="572" spans="2:23" ht="12.75">
      <c r="B572" s="275">
        <v>543</v>
      </c>
      <c r="C572" s="752"/>
      <c r="D572" s="753"/>
      <c r="E572" s="280"/>
      <c r="F572" s="280"/>
      <c r="G572" s="280"/>
      <c r="H572" s="280"/>
      <c r="I572" s="280"/>
      <c r="J572" s="280"/>
      <c r="K572" s="280"/>
      <c r="L572" s="280"/>
      <c r="M572" s="280"/>
      <c r="N572" s="280"/>
      <c r="O572" s="280"/>
      <c r="P572" s="280"/>
      <c r="Q572" s="280"/>
      <c r="R572" s="280"/>
      <c r="S572" s="280"/>
      <c r="T572" s="754"/>
      <c r="U572" s="754"/>
      <c r="V572" s="754"/>
      <c r="W572" s="755"/>
    </row>
    <row r="573" spans="2:23" ht="12.75">
      <c r="B573" s="275">
        <v>544</v>
      </c>
      <c r="C573" s="756"/>
      <c r="D573" s="756"/>
      <c r="E573" s="281"/>
      <c r="F573" s="281"/>
      <c r="G573" s="281"/>
      <c r="H573" s="281"/>
      <c r="I573" s="281"/>
      <c r="J573" s="281"/>
      <c r="K573" s="281"/>
      <c r="L573" s="281"/>
      <c r="M573" s="281"/>
      <c r="N573" s="281"/>
      <c r="O573" s="281"/>
      <c r="P573" s="281"/>
      <c r="Q573" s="281"/>
      <c r="R573" s="281"/>
      <c r="S573" s="281"/>
      <c r="T573" s="757"/>
      <c r="U573" s="757"/>
      <c r="V573" s="757"/>
      <c r="W573" s="758"/>
    </row>
    <row r="574" spans="2:23" ht="12.75">
      <c r="B574" s="275">
        <v>545</v>
      </c>
      <c r="C574" s="752"/>
      <c r="D574" s="753"/>
      <c r="E574" s="280"/>
      <c r="F574" s="280"/>
      <c r="G574" s="280"/>
      <c r="H574" s="280"/>
      <c r="I574" s="280"/>
      <c r="J574" s="280"/>
      <c r="K574" s="280"/>
      <c r="L574" s="280"/>
      <c r="M574" s="280"/>
      <c r="N574" s="280"/>
      <c r="O574" s="280"/>
      <c r="P574" s="280"/>
      <c r="Q574" s="280"/>
      <c r="R574" s="280"/>
      <c r="S574" s="280"/>
      <c r="T574" s="754"/>
      <c r="U574" s="754"/>
      <c r="V574" s="754"/>
      <c r="W574" s="755"/>
    </row>
    <row r="575" spans="2:23" ht="12.75">
      <c r="B575" s="275">
        <v>546</v>
      </c>
      <c r="C575" s="756"/>
      <c r="D575" s="756"/>
      <c r="E575" s="281"/>
      <c r="F575" s="281"/>
      <c r="G575" s="281"/>
      <c r="H575" s="281"/>
      <c r="I575" s="281"/>
      <c r="J575" s="281"/>
      <c r="K575" s="281"/>
      <c r="L575" s="281"/>
      <c r="M575" s="281"/>
      <c r="N575" s="281"/>
      <c r="O575" s="281"/>
      <c r="P575" s="281"/>
      <c r="Q575" s="281"/>
      <c r="R575" s="281"/>
      <c r="S575" s="281"/>
      <c r="T575" s="757"/>
      <c r="U575" s="757"/>
      <c r="V575" s="757"/>
      <c r="W575" s="758"/>
    </row>
    <row r="576" spans="2:23" ht="12.75">
      <c r="B576" s="275">
        <v>547</v>
      </c>
      <c r="C576" s="752"/>
      <c r="D576" s="753"/>
      <c r="E576" s="280"/>
      <c r="F576" s="280"/>
      <c r="G576" s="280"/>
      <c r="H576" s="280"/>
      <c r="I576" s="280"/>
      <c r="J576" s="280"/>
      <c r="K576" s="280"/>
      <c r="L576" s="280"/>
      <c r="M576" s="280"/>
      <c r="N576" s="280"/>
      <c r="O576" s="280"/>
      <c r="P576" s="280"/>
      <c r="Q576" s="280"/>
      <c r="R576" s="280"/>
      <c r="S576" s="280"/>
      <c r="T576" s="754"/>
      <c r="U576" s="754"/>
      <c r="V576" s="754"/>
      <c r="W576" s="755"/>
    </row>
    <row r="577" spans="2:23" ht="12.75">
      <c r="B577" s="275">
        <v>548</v>
      </c>
      <c r="C577" s="756"/>
      <c r="D577" s="756"/>
      <c r="E577" s="281"/>
      <c r="F577" s="281"/>
      <c r="G577" s="281"/>
      <c r="H577" s="281"/>
      <c r="I577" s="281"/>
      <c r="J577" s="281"/>
      <c r="K577" s="281"/>
      <c r="L577" s="281"/>
      <c r="M577" s="281"/>
      <c r="N577" s="281"/>
      <c r="O577" s="281"/>
      <c r="P577" s="281"/>
      <c r="Q577" s="281"/>
      <c r="R577" s="281"/>
      <c r="S577" s="281"/>
      <c r="T577" s="757"/>
      <c r="U577" s="757"/>
      <c r="V577" s="757"/>
      <c r="W577" s="758"/>
    </row>
    <row r="578" spans="2:23" ht="12.75">
      <c r="B578" s="275">
        <v>549</v>
      </c>
      <c r="C578" s="752"/>
      <c r="D578" s="753"/>
      <c r="E578" s="280"/>
      <c r="F578" s="280"/>
      <c r="G578" s="280"/>
      <c r="H578" s="280"/>
      <c r="I578" s="280"/>
      <c r="J578" s="280"/>
      <c r="K578" s="280"/>
      <c r="L578" s="280"/>
      <c r="M578" s="280"/>
      <c r="N578" s="280"/>
      <c r="O578" s="280"/>
      <c r="P578" s="280"/>
      <c r="Q578" s="280"/>
      <c r="R578" s="280"/>
      <c r="S578" s="280"/>
      <c r="T578" s="754"/>
      <c r="U578" s="754"/>
      <c r="V578" s="754"/>
      <c r="W578" s="755"/>
    </row>
    <row r="579" spans="2:23" ht="12.75">
      <c r="B579" s="275">
        <v>550</v>
      </c>
      <c r="C579" s="756"/>
      <c r="D579" s="756"/>
      <c r="E579" s="281"/>
      <c r="F579" s="281"/>
      <c r="G579" s="281"/>
      <c r="H579" s="281"/>
      <c r="I579" s="281"/>
      <c r="J579" s="281"/>
      <c r="K579" s="281"/>
      <c r="L579" s="281"/>
      <c r="M579" s="281"/>
      <c r="N579" s="281"/>
      <c r="O579" s="281"/>
      <c r="P579" s="281"/>
      <c r="Q579" s="281"/>
      <c r="R579" s="281"/>
      <c r="S579" s="281"/>
      <c r="T579" s="757"/>
      <c r="U579" s="757"/>
      <c r="V579" s="757"/>
      <c r="W579" s="758"/>
    </row>
    <row r="580" spans="2:23" ht="12.75">
      <c r="B580" s="275">
        <v>551</v>
      </c>
      <c r="C580" s="752"/>
      <c r="D580" s="753"/>
      <c r="E580" s="280"/>
      <c r="F580" s="280"/>
      <c r="G580" s="280"/>
      <c r="H580" s="280"/>
      <c r="I580" s="280"/>
      <c r="J580" s="280"/>
      <c r="K580" s="280"/>
      <c r="L580" s="280"/>
      <c r="M580" s="280"/>
      <c r="N580" s="280"/>
      <c r="O580" s="280"/>
      <c r="P580" s="280"/>
      <c r="Q580" s="280"/>
      <c r="R580" s="280"/>
      <c r="S580" s="280"/>
      <c r="T580" s="754"/>
      <c r="U580" s="754"/>
      <c r="V580" s="754"/>
      <c r="W580" s="755"/>
    </row>
    <row r="581" spans="2:23" ht="12.75">
      <c r="B581" s="275">
        <v>552</v>
      </c>
      <c r="C581" s="756"/>
      <c r="D581" s="756"/>
      <c r="E581" s="281"/>
      <c r="F581" s="281"/>
      <c r="G581" s="281"/>
      <c r="H581" s="281"/>
      <c r="I581" s="281"/>
      <c r="J581" s="281"/>
      <c r="K581" s="281"/>
      <c r="L581" s="281"/>
      <c r="M581" s="281"/>
      <c r="N581" s="281"/>
      <c r="O581" s="281"/>
      <c r="P581" s="281"/>
      <c r="Q581" s="281"/>
      <c r="R581" s="281"/>
      <c r="S581" s="281"/>
      <c r="T581" s="757"/>
      <c r="U581" s="757"/>
      <c r="V581" s="757"/>
      <c r="W581" s="758"/>
    </row>
    <row r="582" spans="2:23" ht="12.75">
      <c r="B582" s="275">
        <v>553</v>
      </c>
      <c r="C582" s="752"/>
      <c r="D582" s="753"/>
      <c r="E582" s="280"/>
      <c r="F582" s="280"/>
      <c r="G582" s="280"/>
      <c r="H582" s="280"/>
      <c r="I582" s="280"/>
      <c r="J582" s="280"/>
      <c r="K582" s="280"/>
      <c r="L582" s="280"/>
      <c r="M582" s="280"/>
      <c r="N582" s="280"/>
      <c r="O582" s="280"/>
      <c r="P582" s="280"/>
      <c r="Q582" s="280"/>
      <c r="R582" s="280"/>
      <c r="S582" s="280"/>
      <c r="T582" s="754"/>
      <c r="U582" s="754"/>
      <c r="V582" s="754"/>
      <c r="W582" s="755"/>
    </row>
    <row r="583" spans="2:23" ht="12.75">
      <c r="B583" s="275">
        <v>554</v>
      </c>
      <c r="C583" s="756"/>
      <c r="D583" s="756"/>
      <c r="E583" s="281"/>
      <c r="F583" s="281"/>
      <c r="G583" s="281"/>
      <c r="H583" s="281"/>
      <c r="I583" s="281"/>
      <c r="J583" s="281"/>
      <c r="K583" s="281"/>
      <c r="L583" s="281"/>
      <c r="M583" s="281"/>
      <c r="N583" s="281"/>
      <c r="O583" s="281"/>
      <c r="P583" s="281"/>
      <c r="Q583" s="281"/>
      <c r="R583" s="281"/>
      <c r="S583" s="281"/>
      <c r="T583" s="757"/>
      <c r="U583" s="757"/>
      <c r="V583" s="757"/>
      <c r="W583" s="758"/>
    </row>
    <row r="584" spans="2:23" ht="12.75">
      <c r="B584" s="275">
        <v>555</v>
      </c>
      <c r="C584" s="752"/>
      <c r="D584" s="753"/>
      <c r="E584" s="280"/>
      <c r="F584" s="280"/>
      <c r="G584" s="280"/>
      <c r="H584" s="280"/>
      <c r="I584" s="280"/>
      <c r="J584" s="280"/>
      <c r="K584" s="280"/>
      <c r="L584" s="280"/>
      <c r="M584" s="280"/>
      <c r="N584" s="280"/>
      <c r="O584" s="280"/>
      <c r="P584" s="280"/>
      <c r="Q584" s="280"/>
      <c r="R584" s="280"/>
      <c r="S584" s="280"/>
      <c r="T584" s="754"/>
      <c r="U584" s="754"/>
      <c r="V584" s="754"/>
      <c r="W584" s="755"/>
    </row>
    <row r="585" spans="2:23" ht="12.75">
      <c r="B585" s="275">
        <v>556</v>
      </c>
      <c r="C585" s="756"/>
      <c r="D585" s="756"/>
      <c r="E585" s="281"/>
      <c r="F585" s="281"/>
      <c r="G585" s="281"/>
      <c r="H585" s="281"/>
      <c r="I585" s="281"/>
      <c r="J585" s="281"/>
      <c r="K585" s="281"/>
      <c r="L585" s="281"/>
      <c r="M585" s="281"/>
      <c r="N585" s="281"/>
      <c r="O585" s="281"/>
      <c r="P585" s="281"/>
      <c r="Q585" s="281"/>
      <c r="R585" s="281"/>
      <c r="S585" s="281"/>
      <c r="T585" s="757"/>
      <c r="U585" s="757"/>
      <c r="V585" s="757"/>
      <c r="W585" s="758"/>
    </row>
    <row r="586" spans="2:23" ht="12.75">
      <c r="B586" s="275">
        <v>557</v>
      </c>
      <c r="C586" s="752"/>
      <c r="D586" s="753"/>
      <c r="E586" s="280"/>
      <c r="F586" s="280"/>
      <c r="G586" s="280"/>
      <c r="H586" s="280"/>
      <c r="I586" s="280"/>
      <c r="J586" s="280"/>
      <c r="K586" s="280"/>
      <c r="L586" s="280"/>
      <c r="M586" s="280"/>
      <c r="N586" s="280"/>
      <c r="O586" s="280"/>
      <c r="P586" s="280"/>
      <c r="Q586" s="280"/>
      <c r="R586" s="280"/>
      <c r="S586" s="280"/>
      <c r="T586" s="754"/>
      <c r="U586" s="754"/>
      <c r="V586" s="754"/>
      <c r="W586" s="755"/>
    </row>
    <row r="587" spans="2:23" ht="12.75">
      <c r="B587" s="275">
        <v>558</v>
      </c>
      <c r="C587" s="756"/>
      <c r="D587" s="756"/>
      <c r="E587" s="281"/>
      <c r="F587" s="281"/>
      <c r="G587" s="281"/>
      <c r="H587" s="281"/>
      <c r="I587" s="281"/>
      <c r="J587" s="281"/>
      <c r="K587" s="281"/>
      <c r="L587" s="281"/>
      <c r="M587" s="281"/>
      <c r="N587" s="281"/>
      <c r="O587" s="281"/>
      <c r="P587" s="281"/>
      <c r="Q587" s="281"/>
      <c r="R587" s="281"/>
      <c r="S587" s="281"/>
      <c r="T587" s="757"/>
      <c r="U587" s="757"/>
      <c r="V587" s="757"/>
      <c r="W587" s="758"/>
    </row>
    <row r="588" spans="2:23" ht="12.75">
      <c r="B588" s="275">
        <v>559</v>
      </c>
      <c r="C588" s="752"/>
      <c r="D588" s="753"/>
      <c r="E588" s="280"/>
      <c r="F588" s="280"/>
      <c r="G588" s="280"/>
      <c r="H588" s="280"/>
      <c r="I588" s="280"/>
      <c r="J588" s="280"/>
      <c r="K588" s="280"/>
      <c r="L588" s="280"/>
      <c r="M588" s="280"/>
      <c r="N588" s="280"/>
      <c r="O588" s="280"/>
      <c r="P588" s="280"/>
      <c r="Q588" s="280"/>
      <c r="R588" s="280"/>
      <c r="S588" s="280"/>
      <c r="T588" s="754"/>
      <c r="U588" s="754"/>
      <c r="V588" s="754"/>
      <c r="W588" s="755"/>
    </row>
    <row r="589" spans="2:23" ht="12.75">
      <c r="B589" s="275">
        <v>560</v>
      </c>
      <c r="C589" s="756"/>
      <c r="D589" s="756"/>
      <c r="E589" s="281"/>
      <c r="F589" s="281"/>
      <c r="G589" s="281"/>
      <c r="H589" s="281"/>
      <c r="I589" s="281"/>
      <c r="J589" s="281"/>
      <c r="K589" s="281"/>
      <c r="L589" s="281"/>
      <c r="M589" s="281"/>
      <c r="N589" s="281"/>
      <c r="O589" s="281"/>
      <c r="P589" s="281"/>
      <c r="Q589" s="281"/>
      <c r="R589" s="281"/>
      <c r="S589" s="281"/>
      <c r="T589" s="757"/>
      <c r="U589" s="757"/>
      <c r="V589" s="757"/>
      <c r="W589" s="758"/>
    </row>
    <row r="590" spans="2:23" ht="12.75">
      <c r="B590" s="275">
        <v>561</v>
      </c>
      <c r="C590" s="752"/>
      <c r="D590" s="753"/>
      <c r="E590" s="280"/>
      <c r="F590" s="280"/>
      <c r="G590" s="280"/>
      <c r="H590" s="280"/>
      <c r="I590" s="280"/>
      <c r="J590" s="280"/>
      <c r="K590" s="280"/>
      <c r="L590" s="280"/>
      <c r="M590" s="280"/>
      <c r="N590" s="280"/>
      <c r="O590" s="280"/>
      <c r="P590" s="280"/>
      <c r="Q590" s="280"/>
      <c r="R590" s="280"/>
      <c r="S590" s="280"/>
      <c r="T590" s="754"/>
      <c r="U590" s="754"/>
      <c r="V590" s="754"/>
      <c r="W590" s="755"/>
    </row>
    <row r="591" spans="2:23" ht="12.75">
      <c r="B591" s="275">
        <v>562</v>
      </c>
      <c r="C591" s="756"/>
      <c r="D591" s="756"/>
      <c r="E591" s="281"/>
      <c r="F591" s="281"/>
      <c r="G591" s="281"/>
      <c r="H591" s="281"/>
      <c r="I591" s="281"/>
      <c r="J591" s="281"/>
      <c r="K591" s="281"/>
      <c r="L591" s="281"/>
      <c r="M591" s="281"/>
      <c r="N591" s="281"/>
      <c r="O591" s="281"/>
      <c r="P591" s="281"/>
      <c r="Q591" s="281"/>
      <c r="R591" s="281"/>
      <c r="S591" s="281"/>
      <c r="T591" s="757"/>
      <c r="U591" s="757"/>
      <c r="V591" s="757"/>
      <c r="W591" s="758"/>
    </row>
    <row r="592" spans="2:23" ht="12.75">
      <c r="B592" s="275">
        <v>563</v>
      </c>
      <c r="C592" s="752"/>
      <c r="D592" s="753"/>
      <c r="E592" s="280"/>
      <c r="F592" s="280"/>
      <c r="G592" s="280"/>
      <c r="H592" s="280"/>
      <c r="I592" s="280"/>
      <c r="J592" s="280"/>
      <c r="K592" s="280"/>
      <c r="L592" s="280"/>
      <c r="M592" s="280"/>
      <c r="N592" s="280"/>
      <c r="O592" s="280"/>
      <c r="P592" s="280"/>
      <c r="Q592" s="280"/>
      <c r="R592" s="280"/>
      <c r="S592" s="280"/>
      <c r="T592" s="754"/>
      <c r="U592" s="754"/>
      <c r="V592" s="754"/>
      <c r="W592" s="755"/>
    </row>
    <row r="593" spans="2:23" ht="12.75">
      <c r="B593" s="275">
        <v>564</v>
      </c>
      <c r="C593" s="756"/>
      <c r="D593" s="756"/>
      <c r="E593" s="281"/>
      <c r="F593" s="281"/>
      <c r="G593" s="281"/>
      <c r="H593" s="281"/>
      <c r="I593" s="281"/>
      <c r="J593" s="281"/>
      <c r="K593" s="281"/>
      <c r="L593" s="281"/>
      <c r="M593" s="281"/>
      <c r="N593" s="281"/>
      <c r="O593" s="281"/>
      <c r="P593" s="281"/>
      <c r="Q593" s="281"/>
      <c r="R593" s="281"/>
      <c r="S593" s="281"/>
      <c r="T593" s="757"/>
      <c r="U593" s="757"/>
      <c r="V593" s="757"/>
      <c r="W593" s="758"/>
    </row>
    <row r="594" spans="2:23" ht="12.75">
      <c r="B594" s="275">
        <v>565</v>
      </c>
      <c r="C594" s="752"/>
      <c r="D594" s="753"/>
      <c r="E594" s="280"/>
      <c r="F594" s="280"/>
      <c r="G594" s="280"/>
      <c r="H594" s="280"/>
      <c r="I594" s="280"/>
      <c r="J594" s="280"/>
      <c r="K594" s="280"/>
      <c r="L594" s="280"/>
      <c r="M594" s="280"/>
      <c r="N594" s="280"/>
      <c r="O594" s="280"/>
      <c r="P594" s="280"/>
      <c r="Q594" s="280"/>
      <c r="R594" s="280"/>
      <c r="S594" s="280"/>
      <c r="T594" s="754"/>
      <c r="U594" s="754"/>
      <c r="V594" s="754"/>
      <c r="W594" s="755"/>
    </row>
    <row r="595" spans="2:23" ht="12.75">
      <c r="B595" s="275">
        <v>566</v>
      </c>
      <c r="C595" s="756"/>
      <c r="D595" s="756"/>
      <c r="E595" s="281"/>
      <c r="F595" s="281"/>
      <c r="G595" s="281"/>
      <c r="H595" s="281"/>
      <c r="I595" s="281"/>
      <c r="J595" s="281"/>
      <c r="K595" s="281"/>
      <c r="L595" s="281"/>
      <c r="M595" s="281"/>
      <c r="N595" s="281"/>
      <c r="O595" s="281"/>
      <c r="P595" s="281"/>
      <c r="Q595" s="281"/>
      <c r="R595" s="281"/>
      <c r="S595" s="281"/>
      <c r="T595" s="757"/>
      <c r="U595" s="757"/>
      <c r="V595" s="757"/>
      <c r="W595" s="758"/>
    </row>
    <row r="596" spans="2:23" ht="12.75">
      <c r="B596" s="275">
        <v>567</v>
      </c>
      <c r="C596" s="752"/>
      <c r="D596" s="753"/>
      <c r="E596" s="280"/>
      <c r="F596" s="280"/>
      <c r="G596" s="280"/>
      <c r="H596" s="280"/>
      <c r="I596" s="280"/>
      <c r="J596" s="280"/>
      <c r="K596" s="280"/>
      <c r="L596" s="280"/>
      <c r="M596" s="280"/>
      <c r="N596" s="280"/>
      <c r="O596" s="280"/>
      <c r="P596" s="280"/>
      <c r="Q596" s="280"/>
      <c r="R596" s="280"/>
      <c r="S596" s="280"/>
      <c r="T596" s="754"/>
      <c r="U596" s="754"/>
      <c r="V596" s="754"/>
      <c r="W596" s="755"/>
    </row>
    <row r="597" spans="2:23" ht="12.75">
      <c r="B597" s="275">
        <v>568</v>
      </c>
      <c r="C597" s="756"/>
      <c r="D597" s="756"/>
      <c r="E597" s="281"/>
      <c r="F597" s="281"/>
      <c r="G597" s="281"/>
      <c r="H597" s="281"/>
      <c r="I597" s="281"/>
      <c r="J597" s="281"/>
      <c r="K597" s="281"/>
      <c r="L597" s="281"/>
      <c r="M597" s="281"/>
      <c r="N597" s="281"/>
      <c r="O597" s="281"/>
      <c r="P597" s="281"/>
      <c r="Q597" s="281"/>
      <c r="R597" s="281"/>
      <c r="S597" s="281"/>
      <c r="T597" s="757"/>
      <c r="U597" s="757"/>
      <c r="V597" s="757"/>
      <c r="W597" s="758"/>
    </row>
    <row r="598" spans="2:23" ht="12.75">
      <c r="B598" s="275">
        <v>569</v>
      </c>
      <c r="C598" s="752"/>
      <c r="D598" s="753"/>
      <c r="E598" s="280"/>
      <c r="F598" s="280"/>
      <c r="G598" s="280"/>
      <c r="H598" s="280"/>
      <c r="I598" s="280"/>
      <c r="J598" s="280"/>
      <c r="K598" s="280"/>
      <c r="L598" s="280"/>
      <c r="M598" s="280"/>
      <c r="N598" s="280"/>
      <c r="O598" s="280"/>
      <c r="P598" s="280"/>
      <c r="Q598" s="280"/>
      <c r="R598" s="280"/>
      <c r="S598" s="280"/>
      <c r="T598" s="754"/>
      <c r="U598" s="754"/>
      <c r="V598" s="754"/>
      <c r="W598" s="755"/>
    </row>
    <row r="599" spans="2:23" ht="12.75">
      <c r="B599" s="275">
        <v>570</v>
      </c>
      <c r="C599" s="756"/>
      <c r="D599" s="756"/>
      <c r="E599" s="281"/>
      <c r="F599" s="281"/>
      <c r="G599" s="281"/>
      <c r="H599" s="281"/>
      <c r="I599" s="281"/>
      <c r="J599" s="281"/>
      <c r="K599" s="281"/>
      <c r="L599" s="281"/>
      <c r="M599" s="281"/>
      <c r="N599" s="281"/>
      <c r="O599" s="281"/>
      <c r="P599" s="281"/>
      <c r="Q599" s="281"/>
      <c r="R599" s="281"/>
      <c r="S599" s="281"/>
      <c r="T599" s="757"/>
      <c r="U599" s="757"/>
      <c r="V599" s="757"/>
      <c r="W599" s="758"/>
    </row>
    <row r="600" spans="2:23" ht="12.75">
      <c r="B600" s="275">
        <v>571</v>
      </c>
      <c r="C600" s="752"/>
      <c r="D600" s="753"/>
      <c r="E600" s="280"/>
      <c r="F600" s="280"/>
      <c r="G600" s="280"/>
      <c r="H600" s="280"/>
      <c r="I600" s="280"/>
      <c r="J600" s="280"/>
      <c r="K600" s="280"/>
      <c r="L600" s="280"/>
      <c r="M600" s="280"/>
      <c r="N600" s="280"/>
      <c r="O600" s="280"/>
      <c r="P600" s="280"/>
      <c r="Q600" s="280"/>
      <c r="R600" s="280"/>
      <c r="S600" s="280"/>
      <c r="T600" s="754"/>
      <c r="U600" s="754"/>
      <c r="V600" s="754"/>
      <c r="W600" s="755"/>
    </row>
    <row r="601" spans="2:23" ht="12.75">
      <c r="B601" s="275">
        <v>572</v>
      </c>
      <c r="C601" s="756"/>
      <c r="D601" s="756"/>
      <c r="E601" s="281"/>
      <c r="F601" s="281"/>
      <c r="G601" s="281"/>
      <c r="H601" s="281"/>
      <c r="I601" s="281"/>
      <c r="J601" s="281"/>
      <c r="K601" s="281"/>
      <c r="L601" s="281"/>
      <c r="M601" s="281"/>
      <c r="N601" s="281"/>
      <c r="O601" s="281"/>
      <c r="P601" s="281"/>
      <c r="Q601" s="281"/>
      <c r="R601" s="281"/>
      <c r="S601" s="281"/>
      <c r="T601" s="757"/>
      <c r="U601" s="757"/>
      <c r="V601" s="757"/>
      <c r="W601" s="758"/>
    </row>
    <row r="602" spans="2:23" ht="12.75">
      <c r="B602" s="275">
        <v>573</v>
      </c>
      <c r="C602" s="752"/>
      <c r="D602" s="753"/>
      <c r="E602" s="280"/>
      <c r="F602" s="280"/>
      <c r="G602" s="280"/>
      <c r="H602" s="280"/>
      <c r="I602" s="280"/>
      <c r="J602" s="280"/>
      <c r="K602" s="280"/>
      <c r="L602" s="280"/>
      <c r="M602" s="280"/>
      <c r="N602" s="280"/>
      <c r="O602" s="280"/>
      <c r="P602" s="280"/>
      <c r="Q602" s="280"/>
      <c r="R602" s="280"/>
      <c r="S602" s="280"/>
      <c r="T602" s="754"/>
      <c r="U602" s="754"/>
      <c r="V602" s="754"/>
      <c r="W602" s="755"/>
    </row>
    <row r="603" spans="2:23" ht="12.75">
      <c r="B603" s="275">
        <v>574</v>
      </c>
      <c r="C603" s="756"/>
      <c r="D603" s="756"/>
      <c r="E603" s="281"/>
      <c r="F603" s="281"/>
      <c r="G603" s="281"/>
      <c r="H603" s="281"/>
      <c r="I603" s="281"/>
      <c r="J603" s="281"/>
      <c r="K603" s="281"/>
      <c r="L603" s="281"/>
      <c r="M603" s="281"/>
      <c r="N603" s="281"/>
      <c r="O603" s="281"/>
      <c r="P603" s="281"/>
      <c r="Q603" s="281"/>
      <c r="R603" s="281"/>
      <c r="S603" s="281"/>
      <c r="T603" s="757"/>
      <c r="U603" s="757"/>
      <c r="V603" s="757"/>
      <c r="W603" s="758"/>
    </row>
    <row r="604" spans="2:23" ht="12.75">
      <c r="B604" s="275">
        <v>575</v>
      </c>
      <c r="C604" s="752"/>
      <c r="D604" s="753"/>
      <c r="E604" s="280"/>
      <c r="F604" s="280"/>
      <c r="G604" s="280"/>
      <c r="H604" s="280"/>
      <c r="I604" s="280"/>
      <c r="J604" s="280"/>
      <c r="K604" s="280"/>
      <c r="L604" s="280"/>
      <c r="M604" s="280"/>
      <c r="N604" s="280"/>
      <c r="O604" s="280"/>
      <c r="P604" s="280"/>
      <c r="Q604" s="280"/>
      <c r="R604" s="280"/>
      <c r="S604" s="280"/>
      <c r="T604" s="754"/>
      <c r="U604" s="754"/>
      <c r="V604" s="754"/>
      <c r="W604" s="755"/>
    </row>
    <row r="605" spans="2:23" ht="12.75">
      <c r="B605" s="275">
        <v>576</v>
      </c>
      <c r="C605" s="756"/>
      <c r="D605" s="756"/>
      <c r="E605" s="281"/>
      <c r="F605" s="281"/>
      <c r="G605" s="281"/>
      <c r="H605" s="281"/>
      <c r="I605" s="281"/>
      <c r="J605" s="281"/>
      <c r="K605" s="281"/>
      <c r="L605" s="281"/>
      <c r="M605" s="281"/>
      <c r="N605" s="281"/>
      <c r="O605" s="281"/>
      <c r="P605" s="281"/>
      <c r="Q605" s="281"/>
      <c r="R605" s="281"/>
      <c r="S605" s="281"/>
      <c r="T605" s="757"/>
      <c r="U605" s="757"/>
      <c r="V605" s="757"/>
      <c r="W605" s="758"/>
    </row>
    <row r="606" spans="2:23" ht="12.75">
      <c r="B606" s="275">
        <v>577</v>
      </c>
      <c r="C606" s="752"/>
      <c r="D606" s="753"/>
      <c r="E606" s="280"/>
      <c r="F606" s="280"/>
      <c r="G606" s="280"/>
      <c r="H606" s="280"/>
      <c r="I606" s="280"/>
      <c r="J606" s="280"/>
      <c r="K606" s="280"/>
      <c r="L606" s="280"/>
      <c r="M606" s="280"/>
      <c r="N606" s="280"/>
      <c r="O606" s="280"/>
      <c r="P606" s="280"/>
      <c r="Q606" s="280"/>
      <c r="R606" s="280"/>
      <c r="S606" s="280"/>
      <c r="T606" s="754"/>
      <c r="U606" s="754"/>
      <c r="V606" s="754"/>
      <c r="W606" s="755"/>
    </row>
    <row r="607" spans="2:23" ht="12.75">
      <c r="B607" s="275">
        <v>578</v>
      </c>
      <c r="C607" s="756"/>
      <c r="D607" s="756"/>
      <c r="E607" s="281"/>
      <c r="F607" s="281"/>
      <c r="G607" s="281"/>
      <c r="H607" s="281"/>
      <c r="I607" s="281"/>
      <c r="J607" s="281"/>
      <c r="K607" s="281"/>
      <c r="L607" s="281"/>
      <c r="M607" s="281"/>
      <c r="N607" s="281"/>
      <c r="O607" s="281"/>
      <c r="P607" s="281"/>
      <c r="Q607" s="281"/>
      <c r="R607" s="281"/>
      <c r="S607" s="281"/>
      <c r="T607" s="757"/>
      <c r="U607" s="757"/>
      <c r="V607" s="757"/>
      <c r="W607" s="758"/>
    </row>
    <row r="608" spans="2:23" ht="12.75">
      <c r="B608" s="275">
        <v>579</v>
      </c>
      <c r="C608" s="752"/>
      <c r="D608" s="753"/>
      <c r="E608" s="280"/>
      <c r="F608" s="280"/>
      <c r="G608" s="280"/>
      <c r="H608" s="280"/>
      <c r="I608" s="280"/>
      <c r="J608" s="280"/>
      <c r="K608" s="280"/>
      <c r="L608" s="280"/>
      <c r="M608" s="280"/>
      <c r="N608" s="280"/>
      <c r="O608" s="280"/>
      <c r="P608" s="280"/>
      <c r="Q608" s="280"/>
      <c r="R608" s="280"/>
      <c r="S608" s="280"/>
      <c r="T608" s="754"/>
      <c r="U608" s="754"/>
      <c r="V608" s="754"/>
      <c r="W608" s="755"/>
    </row>
    <row r="609" spans="2:23" ht="12.75">
      <c r="B609" s="275">
        <v>580</v>
      </c>
      <c r="C609" s="756"/>
      <c r="D609" s="756"/>
      <c r="E609" s="281"/>
      <c r="F609" s="281"/>
      <c r="G609" s="281"/>
      <c r="H609" s="281"/>
      <c r="I609" s="281"/>
      <c r="J609" s="281"/>
      <c r="K609" s="281"/>
      <c r="L609" s="281"/>
      <c r="M609" s="281"/>
      <c r="N609" s="281"/>
      <c r="O609" s="281"/>
      <c r="P609" s="281"/>
      <c r="Q609" s="281"/>
      <c r="R609" s="281"/>
      <c r="S609" s="281"/>
      <c r="T609" s="757"/>
      <c r="U609" s="757"/>
      <c r="V609" s="757"/>
      <c r="W609" s="758"/>
    </row>
    <row r="610" spans="2:23" ht="12.75">
      <c r="B610" s="275">
        <v>581</v>
      </c>
      <c r="C610" s="752"/>
      <c r="D610" s="753"/>
      <c r="E610" s="280"/>
      <c r="F610" s="280"/>
      <c r="G610" s="280"/>
      <c r="H610" s="280"/>
      <c r="I610" s="280"/>
      <c r="J610" s="280"/>
      <c r="K610" s="280"/>
      <c r="L610" s="280"/>
      <c r="M610" s="280"/>
      <c r="N610" s="280"/>
      <c r="O610" s="280"/>
      <c r="P610" s="280"/>
      <c r="Q610" s="280"/>
      <c r="R610" s="280"/>
      <c r="S610" s="280"/>
      <c r="T610" s="754"/>
      <c r="U610" s="754"/>
      <c r="V610" s="754"/>
      <c r="W610" s="755"/>
    </row>
    <row r="611" spans="2:23" ht="12.75">
      <c r="B611" s="275">
        <v>582</v>
      </c>
      <c r="C611" s="756"/>
      <c r="D611" s="756"/>
      <c r="E611" s="281"/>
      <c r="F611" s="281"/>
      <c r="G611" s="281"/>
      <c r="H611" s="281"/>
      <c r="I611" s="281"/>
      <c r="J611" s="281"/>
      <c r="K611" s="281"/>
      <c r="L611" s="281"/>
      <c r="M611" s="281"/>
      <c r="N611" s="281"/>
      <c r="O611" s="281"/>
      <c r="P611" s="281"/>
      <c r="Q611" s="281"/>
      <c r="R611" s="281"/>
      <c r="S611" s="281"/>
      <c r="T611" s="757"/>
      <c r="U611" s="757"/>
      <c r="V611" s="757"/>
      <c r="W611" s="758"/>
    </row>
    <row r="612" spans="2:23" ht="12.75">
      <c r="B612" s="275">
        <v>583</v>
      </c>
      <c r="C612" s="752"/>
      <c r="D612" s="753"/>
      <c r="E612" s="280"/>
      <c r="F612" s="280"/>
      <c r="G612" s="280"/>
      <c r="H612" s="280"/>
      <c r="I612" s="280"/>
      <c r="J612" s="280"/>
      <c r="K612" s="280"/>
      <c r="L612" s="280"/>
      <c r="M612" s="280"/>
      <c r="N612" s="280"/>
      <c r="O612" s="280"/>
      <c r="P612" s="280"/>
      <c r="Q612" s="280"/>
      <c r="R612" s="280"/>
      <c r="S612" s="280"/>
      <c r="T612" s="754"/>
      <c r="U612" s="754"/>
      <c r="V612" s="754"/>
      <c r="W612" s="755"/>
    </row>
    <row r="613" spans="2:23" ht="12.75">
      <c r="B613" s="275">
        <v>584</v>
      </c>
      <c r="C613" s="756"/>
      <c r="D613" s="756"/>
      <c r="E613" s="281"/>
      <c r="F613" s="281"/>
      <c r="G613" s="281"/>
      <c r="H613" s="281"/>
      <c r="I613" s="281"/>
      <c r="J613" s="281"/>
      <c r="K613" s="281"/>
      <c r="L613" s="281"/>
      <c r="M613" s="281"/>
      <c r="N613" s="281"/>
      <c r="O613" s="281"/>
      <c r="P613" s="281"/>
      <c r="Q613" s="281"/>
      <c r="R613" s="281"/>
      <c r="S613" s="281"/>
      <c r="T613" s="757"/>
      <c r="U613" s="757"/>
      <c r="V613" s="757"/>
      <c r="W613" s="758"/>
    </row>
    <row r="614" spans="2:23" ht="12.75">
      <c r="B614" s="275">
        <v>585</v>
      </c>
      <c r="C614" s="752"/>
      <c r="D614" s="753"/>
      <c r="E614" s="280"/>
      <c r="F614" s="280"/>
      <c r="G614" s="280"/>
      <c r="H614" s="280"/>
      <c r="I614" s="280"/>
      <c r="J614" s="280"/>
      <c r="K614" s="280"/>
      <c r="L614" s="280"/>
      <c r="M614" s="280"/>
      <c r="N614" s="280"/>
      <c r="O614" s="280"/>
      <c r="P614" s="280"/>
      <c r="Q614" s="280"/>
      <c r="R614" s="280"/>
      <c r="S614" s="280"/>
      <c r="T614" s="754"/>
      <c r="U614" s="754"/>
      <c r="V614" s="754"/>
      <c r="W614" s="755"/>
    </row>
    <row r="615" spans="2:23" ht="12.75">
      <c r="B615" s="275">
        <v>586</v>
      </c>
      <c r="C615" s="756"/>
      <c r="D615" s="756"/>
      <c r="E615" s="281"/>
      <c r="F615" s="281"/>
      <c r="G615" s="281"/>
      <c r="H615" s="281"/>
      <c r="I615" s="281"/>
      <c r="J615" s="281"/>
      <c r="K615" s="281"/>
      <c r="L615" s="281"/>
      <c r="M615" s="281"/>
      <c r="N615" s="281"/>
      <c r="O615" s="281"/>
      <c r="P615" s="281"/>
      <c r="Q615" s="281"/>
      <c r="R615" s="281"/>
      <c r="S615" s="281"/>
      <c r="T615" s="757"/>
      <c r="U615" s="757"/>
      <c r="V615" s="757"/>
      <c r="W615" s="758"/>
    </row>
    <row r="616" spans="2:23" ht="12.75">
      <c r="B616" s="275">
        <v>587</v>
      </c>
      <c r="C616" s="752"/>
      <c r="D616" s="753"/>
      <c r="E616" s="280"/>
      <c r="F616" s="280"/>
      <c r="G616" s="280"/>
      <c r="H616" s="280"/>
      <c r="I616" s="280"/>
      <c r="J616" s="280"/>
      <c r="K616" s="280"/>
      <c r="L616" s="280"/>
      <c r="M616" s="280"/>
      <c r="N616" s="280"/>
      <c r="O616" s="280"/>
      <c r="P616" s="280"/>
      <c r="Q616" s="280"/>
      <c r="R616" s="280"/>
      <c r="S616" s="280"/>
      <c r="T616" s="754"/>
      <c r="U616" s="754"/>
      <c r="V616" s="754"/>
      <c r="W616" s="755"/>
    </row>
    <row r="617" spans="2:23" ht="12.75">
      <c r="B617" s="275">
        <v>588</v>
      </c>
      <c r="C617" s="756"/>
      <c r="D617" s="756"/>
      <c r="E617" s="281"/>
      <c r="F617" s="281"/>
      <c r="G617" s="281"/>
      <c r="H617" s="281"/>
      <c r="I617" s="281"/>
      <c r="J617" s="281"/>
      <c r="K617" s="281"/>
      <c r="L617" s="281"/>
      <c r="M617" s="281"/>
      <c r="N617" s="281"/>
      <c r="O617" s="281"/>
      <c r="P617" s="281"/>
      <c r="Q617" s="281"/>
      <c r="R617" s="281"/>
      <c r="S617" s="281"/>
      <c r="T617" s="757"/>
      <c r="U617" s="757"/>
      <c r="V617" s="757"/>
      <c r="W617" s="758"/>
    </row>
    <row r="618" spans="2:23" ht="12.75">
      <c r="B618" s="275">
        <v>589</v>
      </c>
      <c r="C618" s="752"/>
      <c r="D618" s="753"/>
      <c r="E618" s="280"/>
      <c r="F618" s="280"/>
      <c r="G618" s="280"/>
      <c r="H618" s="280"/>
      <c r="I618" s="280"/>
      <c r="J618" s="280"/>
      <c r="K618" s="280"/>
      <c r="L618" s="280"/>
      <c r="M618" s="280"/>
      <c r="N618" s="280"/>
      <c r="O618" s="280"/>
      <c r="P618" s="280"/>
      <c r="Q618" s="280"/>
      <c r="R618" s="280"/>
      <c r="S618" s="280"/>
      <c r="T618" s="754"/>
      <c r="U618" s="754"/>
      <c r="V618" s="754"/>
      <c r="W618" s="755"/>
    </row>
    <row r="619" spans="2:23" ht="12.75">
      <c r="B619" s="275">
        <v>590</v>
      </c>
      <c r="C619" s="756"/>
      <c r="D619" s="756"/>
      <c r="E619" s="281"/>
      <c r="F619" s="281"/>
      <c r="G619" s="281"/>
      <c r="H619" s="281"/>
      <c r="I619" s="281"/>
      <c r="J619" s="281"/>
      <c r="K619" s="281"/>
      <c r="L619" s="281"/>
      <c r="M619" s="281"/>
      <c r="N619" s="281"/>
      <c r="O619" s="281"/>
      <c r="P619" s="281"/>
      <c r="Q619" s="281"/>
      <c r="R619" s="281"/>
      <c r="S619" s="281"/>
      <c r="T619" s="757"/>
      <c r="U619" s="757"/>
      <c r="V619" s="757"/>
      <c r="W619" s="758"/>
    </row>
    <row r="620" spans="2:23" ht="12.75">
      <c r="B620" s="275">
        <v>591</v>
      </c>
      <c r="C620" s="752"/>
      <c r="D620" s="753"/>
      <c r="E620" s="280"/>
      <c r="F620" s="280"/>
      <c r="G620" s="280"/>
      <c r="H620" s="280"/>
      <c r="I620" s="280"/>
      <c r="J620" s="280"/>
      <c r="K620" s="280"/>
      <c r="L620" s="280"/>
      <c r="M620" s="280"/>
      <c r="N620" s="280"/>
      <c r="O620" s="280"/>
      <c r="P620" s="280"/>
      <c r="Q620" s="280"/>
      <c r="R620" s="280"/>
      <c r="S620" s="280"/>
      <c r="T620" s="754"/>
      <c r="U620" s="754"/>
      <c r="V620" s="754"/>
      <c r="W620" s="755"/>
    </row>
    <row r="621" spans="2:23" ht="12.75">
      <c r="B621" s="275">
        <v>592</v>
      </c>
      <c r="C621" s="756"/>
      <c r="D621" s="756"/>
      <c r="E621" s="281"/>
      <c r="F621" s="281"/>
      <c r="G621" s="281"/>
      <c r="H621" s="281"/>
      <c r="I621" s="281"/>
      <c r="J621" s="281"/>
      <c r="K621" s="281"/>
      <c r="L621" s="281"/>
      <c r="M621" s="281"/>
      <c r="N621" s="281"/>
      <c r="O621" s="281"/>
      <c r="P621" s="281"/>
      <c r="Q621" s="281"/>
      <c r="R621" s="281"/>
      <c r="S621" s="281"/>
      <c r="T621" s="757"/>
      <c r="U621" s="757"/>
      <c r="V621" s="757"/>
      <c r="W621" s="758"/>
    </row>
    <row r="622" spans="2:23" ht="12.75">
      <c r="B622" s="275">
        <v>593</v>
      </c>
      <c r="C622" s="752"/>
      <c r="D622" s="753"/>
      <c r="E622" s="280"/>
      <c r="F622" s="280"/>
      <c r="G622" s="280"/>
      <c r="H622" s="280"/>
      <c r="I622" s="280"/>
      <c r="J622" s="280"/>
      <c r="K622" s="280"/>
      <c r="L622" s="280"/>
      <c r="M622" s="280"/>
      <c r="N622" s="280"/>
      <c r="O622" s="280"/>
      <c r="P622" s="280"/>
      <c r="Q622" s="280"/>
      <c r="R622" s="280"/>
      <c r="S622" s="280"/>
      <c r="T622" s="754"/>
      <c r="U622" s="754"/>
      <c r="V622" s="754"/>
      <c r="W622" s="755"/>
    </row>
    <row r="623" spans="2:23" ht="12.75">
      <c r="B623" s="275">
        <v>594</v>
      </c>
      <c r="C623" s="756"/>
      <c r="D623" s="756"/>
      <c r="E623" s="281"/>
      <c r="F623" s="281"/>
      <c r="G623" s="281"/>
      <c r="H623" s="281"/>
      <c r="I623" s="281"/>
      <c r="J623" s="281"/>
      <c r="K623" s="281"/>
      <c r="L623" s="281"/>
      <c r="M623" s="281"/>
      <c r="N623" s="281"/>
      <c r="O623" s="281"/>
      <c r="P623" s="281"/>
      <c r="Q623" s="281"/>
      <c r="R623" s="281"/>
      <c r="S623" s="281"/>
      <c r="T623" s="757"/>
      <c r="U623" s="757"/>
      <c r="V623" s="757"/>
      <c r="W623" s="758"/>
    </row>
    <row r="624" spans="2:23" ht="12.75">
      <c r="B624" s="275">
        <v>595</v>
      </c>
      <c r="C624" s="752"/>
      <c r="D624" s="753"/>
      <c r="E624" s="280"/>
      <c r="F624" s="280"/>
      <c r="G624" s="280"/>
      <c r="H624" s="280"/>
      <c r="I624" s="280"/>
      <c r="J624" s="280"/>
      <c r="K624" s="280"/>
      <c r="L624" s="280"/>
      <c r="M624" s="280"/>
      <c r="N624" s="280"/>
      <c r="O624" s="280"/>
      <c r="P624" s="280"/>
      <c r="Q624" s="280"/>
      <c r="R624" s="280"/>
      <c r="S624" s="280"/>
      <c r="T624" s="754"/>
      <c r="U624" s="754"/>
      <c r="V624" s="754"/>
      <c r="W624" s="755"/>
    </row>
    <row r="625" spans="2:23" ht="12.75">
      <c r="B625" s="275">
        <v>596</v>
      </c>
      <c r="C625" s="756"/>
      <c r="D625" s="756"/>
      <c r="E625" s="281"/>
      <c r="F625" s="281"/>
      <c r="G625" s="281"/>
      <c r="H625" s="281"/>
      <c r="I625" s="281"/>
      <c r="J625" s="281"/>
      <c r="K625" s="281"/>
      <c r="L625" s="281"/>
      <c r="M625" s="281"/>
      <c r="N625" s="281"/>
      <c r="O625" s="281"/>
      <c r="P625" s="281"/>
      <c r="Q625" s="281"/>
      <c r="R625" s="281"/>
      <c r="S625" s="281"/>
      <c r="T625" s="757"/>
      <c r="U625" s="757"/>
      <c r="V625" s="757"/>
      <c r="W625" s="758"/>
    </row>
    <row r="626" spans="2:23" ht="12.75">
      <c r="B626" s="275">
        <v>597</v>
      </c>
      <c r="C626" s="752"/>
      <c r="D626" s="753"/>
      <c r="E626" s="280"/>
      <c r="F626" s="280"/>
      <c r="G626" s="280"/>
      <c r="H626" s="280"/>
      <c r="I626" s="280"/>
      <c r="J626" s="280"/>
      <c r="K626" s="280"/>
      <c r="L626" s="280"/>
      <c r="M626" s="280"/>
      <c r="N626" s="280"/>
      <c r="O626" s="280"/>
      <c r="P626" s="280"/>
      <c r="Q626" s="280"/>
      <c r="R626" s="280"/>
      <c r="S626" s="280"/>
      <c r="T626" s="754"/>
      <c r="U626" s="754"/>
      <c r="V626" s="754"/>
      <c r="W626" s="755"/>
    </row>
    <row r="627" spans="2:23" ht="12.75">
      <c r="B627" s="275">
        <v>598</v>
      </c>
      <c r="C627" s="756"/>
      <c r="D627" s="756"/>
      <c r="E627" s="281"/>
      <c r="F627" s="281"/>
      <c r="G627" s="281"/>
      <c r="H627" s="281"/>
      <c r="I627" s="281"/>
      <c r="J627" s="281"/>
      <c r="K627" s="281"/>
      <c r="L627" s="281"/>
      <c r="M627" s="281"/>
      <c r="N627" s="281"/>
      <c r="O627" s="281"/>
      <c r="P627" s="281"/>
      <c r="Q627" s="281"/>
      <c r="R627" s="281"/>
      <c r="S627" s="281"/>
      <c r="T627" s="757"/>
      <c r="U627" s="757"/>
      <c r="V627" s="757"/>
      <c r="W627" s="758"/>
    </row>
    <row r="628" spans="2:23" ht="12.75">
      <c r="B628" s="275">
        <v>599</v>
      </c>
      <c r="C628" s="752"/>
      <c r="D628" s="753"/>
      <c r="E628" s="280"/>
      <c r="F628" s="280"/>
      <c r="G628" s="280"/>
      <c r="H628" s="280"/>
      <c r="I628" s="280"/>
      <c r="J628" s="280"/>
      <c r="K628" s="280"/>
      <c r="L628" s="280"/>
      <c r="M628" s="280"/>
      <c r="N628" s="280"/>
      <c r="O628" s="280"/>
      <c r="P628" s="280"/>
      <c r="Q628" s="280"/>
      <c r="R628" s="280"/>
      <c r="S628" s="280"/>
      <c r="T628" s="754"/>
      <c r="U628" s="754"/>
      <c r="V628" s="754"/>
      <c r="W628" s="755"/>
    </row>
    <row r="629" spans="2:23" ht="12.75">
      <c r="B629" s="275">
        <v>600</v>
      </c>
      <c r="C629" s="756"/>
      <c r="D629" s="756"/>
      <c r="E629" s="281"/>
      <c r="F629" s="281"/>
      <c r="G629" s="281"/>
      <c r="H629" s="281"/>
      <c r="I629" s="281"/>
      <c r="J629" s="281"/>
      <c r="K629" s="281"/>
      <c r="L629" s="281"/>
      <c r="M629" s="281"/>
      <c r="N629" s="281"/>
      <c r="O629" s="281"/>
      <c r="P629" s="281"/>
      <c r="Q629" s="281"/>
      <c r="R629" s="281"/>
      <c r="S629" s="281"/>
      <c r="T629" s="757"/>
      <c r="U629" s="757"/>
      <c r="V629" s="757"/>
      <c r="W629" s="758"/>
    </row>
    <row r="630" spans="2:23" ht="12.75">
      <c r="B630" s="275">
        <v>601</v>
      </c>
      <c r="C630" s="752"/>
      <c r="D630" s="753"/>
      <c r="E630" s="280"/>
      <c r="F630" s="280"/>
      <c r="G630" s="280"/>
      <c r="H630" s="280"/>
      <c r="I630" s="280"/>
      <c r="J630" s="280"/>
      <c r="K630" s="280"/>
      <c r="L630" s="280"/>
      <c r="M630" s="280"/>
      <c r="N630" s="280"/>
      <c r="O630" s="280"/>
      <c r="P630" s="280"/>
      <c r="Q630" s="280"/>
      <c r="R630" s="280"/>
      <c r="S630" s="280"/>
      <c r="T630" s="754"/>
      <c r="U630" s="754"/>
      <c r="V630" s="754"/>
      <c r="W630" s="755"/>
    </row>
    <row r="631" spans="2:23" ht="12.75">
      <c r="B631" s="275">
        <v>602</v>
      </c>
      <c r="C631" s="756"/>
      <c r="D631" s="756"/>
      <c r="E631" s="281"/>
      <c r="F631" s="281"/>
      <c r="G631" s="281"/>
      <c r="H631" s="281"/>
      <c r="I631" s="281"/>
      <c r="J631" s="281"/>
      <c r="K631" s="281"/>
      <c r="L631" s="281"/>
      <c r="M631" s="281"/>
      <c r="N631" s="281"/>
      <c r="O631" s="281"/>
      <c r="P631" s="281"/>
      <c r="Q631" s="281"/>
      <c r="R631" s="281"/>
      <c r="S631" s="281"/>
      <c r="T631" s="757"/>
      <c r="U631" s="757"/>
      <c r="V631" s="757"/>
      <c r="W631" s="758"/>
    </row>
    <row r="632" spans="2:23" ht="12.75">
      <c r="B632" s="275">
        <v>603</v>
      </c>
      <c r="C632" s="752"/>
      <c r="D632" s="753"/>
      <c r="E632" s="280"/>
      <c r="F632" s="280"/>
      <c r="G632" s="280"/>
      <c r="H632" s="280"/>
      <c r="I632" s="280"/>
      <c r="J632" s="280"/>
      <c r="K632" s="280"/>
      <c r="L632" s="280"/>
      <c r="M632" s="280"/>
      <c r="N632" s="280"/>
      <c r="O632" s="280"/>
      <c r="P632" s="280"/>
      <c r="Q632" s="280"/>
      <c r="R632" s="280"/>
      <c r="S632" s="280"/>
      <c r="T632" s="754"/>
      <c r="U632" s="754"/>
      <c r="V632" s="754"/>
      <c r="W632" s="755"/>
    </row>
    <row r="633" spans="2:23" ht="12.75">
      <c r="B633" s="275">
        <v>604</v>
      </c>
      <c r="C633" s="756"/>
      <c r="D633" s="756"/>
      <c r="E633" s="281"/>
      <c r="F633" s="281"/>
      <c r="G633" s="281"/>
      <c r="H633" s="281"/>
      <c r="I633" s="281"/>
      <c r="J633" s="281"/>
      <c r="K633" s="281"/>
      <c r="L633" s="281"/>
      <c r="M633" s="281"/>
      <c r="N633" s="281"/>
      <c r="O633" s="281"/>
      <c r="P633" s="281"/>
      <c r="Q633" s="281"/>
      <c r="R633" s="281"/>
      <c r="S633" s="281"/>
      <c r="T633" s="757"/>
      <c r="U633" s="757"/>
      <c r="V633" s="757"/>
      <c r="W633" s="758"/>
    </row>
    <row r="634" spans="2:23" ht="12.75">
      <c r="B634" s="275">
        <v>605</v>
      </c>
      <c r="C634" s="752"/>
      <c r="D634" s="753"/>
      <c r="E634" s="280"/>
      <c r="F634" s="280"/>
      <c r="G634" s="280"/>
      <c r="H634" s="280"/>
      <c r="I634" s="280"/>
      <c r="J634" s="280"/>
      <c r="K634" s="280"/>
      <c r="L634" s="280"/>
      <c r="M634" s="280"/>
      <c r="N634" s="280"/>
      <c r="O634" s="280"/>
      <c r="P634" s="280"/>
      <c r="Q634" s="280"/>
      <c r="R634" s="280"/>
      <c r="S634" s="280"/>
      <c r="T634" s="754"/>
      <c r="U634" s="754"/>
      <c r="V634" s="754"/>
      <c r="W634" s="755"/>
    </row>
    <row r="635" spans="2:23" ht="12.75">
      <c r="B635" s="275">
        <v>606</v>
      </c>
      <c r="C635" s="756"/>
      <c r="D635" s="756"/>
      <c r="E635" s="281"/>
      <c r="F635" s="281"/>
      <c r="G635" s="281"/>
      <c r="H635" s="281"/>
      <c r="I635" s="281"/>
      <c r="J635" s="281"/>
      <c r="K635" s="281"/>
      <c r="L635" s="281"/>
      <c r="M635" s="281"/>
      <c r="N635" s="281"/>
      <c r="O635" s="281"/>
      <c r="P635" s="281"/>
      <c r="Q635" s="281"/>
      <c r="R635" s="281"/>
      <c r="S635" s="281"/>
      <c r="T635" s="757"/>
      <c r="U635" s="757"/>
      <c r="V635" s="757"/>
      <c r="W635" s="758"/>
    </row>
    <row r="636" spans="2:23" ht="12.75">
      <c r="B636" s="275">
        <v>607</v>
      </c>
      <c r="C636" s="752"/>
      <c r="D636" s="753"/>
      <c r="E636" s="280"/>
      <c r="F636" s="280"/>
      <c r="G636" s="280"/>
      <c r="H636" s="280"/>
      <c r="I636" s="280"/>
      <c r="J636" s="280"/>
      <c r="K636" s="280"/>
      <c r="L636" s="280"/>
      <c r="M636" s="280"/>
      <c r="N636" s="280"/>
      <c r="O636" s="280"/>
      <c r="P636" s="280"/>
      <c r="Q636" s="280"/>
      <c r="R636" s="280"/>
      <c r="S636" s="280"/>
      <c r="T636" s="754"/>
      <c r="U636" s="754"/>
      <c r="V636" s="754"/>
      <c r="W636" s="755"/>
    </row>
    <row r="637" spans="2:23" ht="12.75">
      <c r="B637" s="275">
        <v>608</v>
      </c>
      <c r="C637" s="756"/>
      <c r="D637" s="756"/>
      <c r="E637" s="281"/>
      <c r="F637" s="281"/>
      <c r="G637" s="281"/>
      <c r="H637" s="281"/>
      <c r="I637" s="281"/>
      <c r="J637" s="281"/>
      <c r="K637" s="281"/>
      <c r="L637" s="281"/>
      <c r="M637" s="281"/>
      <c r="N637" s="281"/>
      <c r="O637" s="281"/>
      <c r="P637" s="281"/>
      <c r="Q637" s="281"/>
      <c r="R637" s="281"/>
      <c r="S637" s="281"/>
      <c r="T637" s="757"/>
      <c r="U637" s="757"/>
      <c r="V637" s="757"/>
      <c r="W637" s="758"/>
    </row>
    <row r="638" spans="2:23" ht="12.75">
      <c r="B638" s="275">
        <v>609</v>
      </c>
      <c r="C638" s="752"/>
      <c r="D638" s="753"/>
      <c r="E638" s="280"/>
      <c r="F638" s="280"/>
      <c r="G638" s="280"/>
      <c r="H638" s="280"/>
      <c r="I638" s="280"/>
      <c r="J638" s="280"/>
      <c r="K638" s="280"/>
      <c r="L638" s="280"/>
      <c r="M638" s="280"/>
      <c r="N638" s="280"/>
      <c r="O638" s="280"/>
      <c r="P638" s="280"/>
      <c r="Q638" s="280"/>
      <c r="R638" s="280"/>
      <c r="S638" s="280"/>
      <c r="T638" s="754"/>
      <c r="U638" s="754"/>
      <c r="V638" s="754"/>
      <c r="W638" s="755"/>
    </row>
    <row r="639" spans="2:23" ht="12.75">
      <c r="B639" s="275">
        <v>610</v>
      </c>
      <c r="C639" s="756"/>
      <c r="D639" s="756"/>
      <c r="E639" s="281"/>
      <c r="F639" s="281"/>
      <c r="G639" s="281"/>
      <c r="H639" s="281"/>
      <c r="I639" s="281"/>
      <c r="J639" s="281"/>
      <c r="K639" s="281"/>
      <c r="L639" s="281"/>
      <c r="M639" s="281"/>
      <c r="N639" s="281"/>
      <c r="O639" s="281"/>
      <c r="P639" s="281"/>
      <c r="Q639" s="281"/>
      <c r="R639" s="281"/>
      <c r="S639" s="281"/>
      <c r="T639" s="757"/>
      <c r="U639" s="757"/>
      <c r="V639" s="757"/>
      <c r="W639" s="758"/>
    </row>
    <row r="640" spans="2:23" ht="12.75">
      <c r="B640" s="275">
        <v>611</v>
      </c>
      <c r="C640" s="752"/>
      <c r="D640" s="753"/>
      <c r="E640" s="280"/>
      <c r="F640" s="280"/>
      <c r="G640" s="280"/>
      <c r="H640" s="280"/>
      <c r="I640" s="280"/>
      <c r="J640" s="280"/>
      <c r="K640" s="280"/>
      <c r="L640" s="280"/>
      <c r="M640" s="280"/>
      <c r="N640" s="280"/>
      <c r="O640" s="280"/>
      <c r="P640" s="280"/>
      <c r="Q640" s="280"/>
      <c r="R640" s="280"/>
      <c r="S640" s="280"/>
      <c r="T640" s="754"/>
      <c r="U640" s="754"/>
      <c r="V640" s="754"/>
      <c r="W640" s="755"/>
    </row>
    <row r="641" spans="2:23" ht="12.75">
      <c r="B641" s="275">
        <v>612</v>
      </c>
      <c r="C641" s="756"/>
      <c r="D641" s="756"/>
      <c r="E641" s="281"/>
      <c r="F641" s="281"/>
      <c r="G641" s="281"/>
      <c r="H641" s="281"/>
      <c r="I641" s="281"/>
      <c r="J641" s="281"/>
      <c r="K641" s="281"/>
      <c r="L641" s="281"/>
      <c r="M641" s="281"/>
      <c r="N641" s="281"/>
      <c r="O641" s="281"/>
      <c r="P641" s="281"/>
      <c r="Q641" s="281"/>
      <c r="R641" s="281"/>
      <c r="S641" s="281"/>
      <c r="T641" s="757"/>
      <c r="U641" s="757"/>
      <c r="V641" s="757"/>
      <c r="W641" s="758"/>
    </row>
    <row r="642" spans="2:23" ht="12.75">
      <c r="B642" s="275">
        <v>613</v>
      </c>
      <c r="C642" s="752"/>
      <c r="D642" s="753"/>
      <c r="E642" s="280"/>
      <c r="F642" s="280"/>
      <c r="G642" s="280"/>
      <c r="H642" s="280"/>
      <c r="I642" s="280"/>
      <c r="J642" s="280"/>
      <c r="K642" s="280"/>
      <c r="L642" s="280"/>
      <c r="M642" s="280"/>
      <c r="N642" s="280"/>
      <c r="O642" s="280"/>
      <c r="P642" s="280"/>
      <c r="Q642" s="280"/>
      <c r="R642" s="280"/>
      <c r="S642" s="280"/>
      <c r="T642" s="754"/>
      <c r="U642" s="754"/>
      <c r="V642" s="754"/>
      <c r="W642" s="755"/>
    </row>
    <row r="643" spans="2:23" ht="12.75">
      <c r="B643" s="275">
        <v>614</v>
      </c>
      <c r="C643" s="756"/>
      <c r="D643" s="756"/>
      <c r="E643" s="281"/>
      <c r="F643" s="281"/>
      <c r="G643" s="281"/>
      <c r="H643" s="281"/>
      <c r="I643" s="281"/>
      <c r="J643" s="281"/>
      <c r="K643" s="281"/>
      <c r="L643" s="281"/>
      <c r="M643" s="281"/>
      <c r="N643" s="281"/>
      <c r="O643" s="281"/>
      <c r="P643" s="281"/>
      <c r="Q643" s="281"/>
      <c r="R643" s="281"/>
      <c r="S643" s="281"/>
      <c r="T643" s="757"/>
      <c r="U643" s="757"/>
      <c r="V643" s="757"/>
      <c r="W643" s="758"/>
    </row>
    <row r="644" spans="2:23" ht="12.75">
      <c r="B644" s="275">
        <v>615</v>
      </c>
      <c r="C644" s="752"/>
      <c r="D644" s="753"/>
      <c r="E644" s="280"/>
      <c r="F644" s="280"/>
      <c r="G644" s="280"/>
      <c r="H644" s="280"/>
      <c r="I644" s="280"/>
      <c r="J644" s="280"/>
      <c r="K644" s="280"/>
      <c r="L644" s="280"/>
      <c r="M644" s="280"/>
      <c r="N644" s="280"/>
      <c r="O644" s="280"/>
      <c r="P644" s="280"/>
      <c r="Q644" s="280"/>
      <c r="R644" s="280"/>
      <c r="S644" s="280"/>
      <c r="T644" s="754"/>
      <c r="U644" s="754"/>
      <c r="V644" s="754"/>
      <c r="W644" s="755"/>
    </row>
    <row r="645" spans="2:23" ht="12.75">
      <c r="B645" s="275">
        <v>616</v>
      </c>
      <c r="C645" s="756"/>
      <c r="D645" s="756"/>
      <c r="E645" s="281"/>
      <c r="F645" s="281"/>
      <c r="G645" s="281"/>
      <c r="H645" s="281"/>
      <c r="I645" s="281"/>
      <c r="J645" s="281"/>
      <c r="K645" s="281"/>
      <c r="L645" s="281"/>
      <c r="M645" s="281"/>
      <c r="N645" s="281"/>
      <c r="O645" s="281"/>
      <c r="P645" s="281"/>
      <c r="Q645" s="281"/>
      <c r="R645" s="281"/>
      <c r="S645" s="281"/>
      <c r="T645" s="757"/>
      <c r="U645" s="757"/>
      <c r="V645" s="757"/>
      <c r="W645" s="758"/>
    </row>
    <row r="646" spans="2:23" ht="12.75">
      <c r="B646" s="275">
        <v>617</v>
      </c>
      <c r="C646" s="752"/>
      <c r="D646" s="753"/>
      <c r="E646" s="280"/>
      <c r="F646" s="280"/>
      <c r="G646" s="280"/>
      <c r="H646" s="280"/>
      <c r="I646" s="280"/>
      <c r="J646" s="280"/>
      <c r="K646" s="280"/>
      <c r="L646" s="280"/>
      <c r="M646" s="280"/>
      <c r="N646" s="280"/>
      <c r="O646" s="280"/>
      <c r="P646" s="280"/>
      <c r="Q646" s="280"/>
      <c r="R646" s="280"/>
      <c r="S646" s="280"/>
      <c r="T646" s="754"/>
      <c r="U646" s="754"/>
      <c r="V646" s="754"/>
      <c r="W646" s="755"/>
    </row>
    <row r="647" spans="2:23" ht="12.75">
      <c r="B647" s="275">
        <v>618</v>
      </c>
      <c r="C647" s="756"/>
      <c r="D647" s="756"/>
      <c r="E647" s="281"/>
      <c r="F647" s="281"/>
      <c r="G647" s="281"/>
      <c r="H647" s="281"/>
      <c r="I647" s="281"/>
      <c r="J647" s="281"/>
      <c r="K647" s="281"/>
      <c r="L647" s="281"/>
      <c r="M647" s="281"/>
      <c r="N647" s="281"/>
      <c r="O647" s="281"/>
      <c r="P647" s="281"/>
      <c r="Q647" s="281"/>
      <c r="R647" s="281"/>
      <c r="S647" s="281"/>
      <c r="T647" s="757"/>
      <c r="U647" s="757"/>
      <c r="V647" s="757"/>
      <c r="W647" s="758"/>
    </row>
    <row r="648" spans="2:23" ht="12.75">
      <c r="B648" s="275">
        <v>619</v>
      </c>
      <c r="C648" s="752"/>
      <c r="D648" s="753"/>
      <c r="E648" s="280"/>
      <c r="F648" s="280"/>
      <c r="G648" s="280"/>
      <c r="H648" s="280"/>
      <c r="I648" s="280"/>
      <c r="J648" s="280"/>
      <c r="K648" s="280"/>
      <c r="L648" s="280"/>
      <c r="M648" s="280"/>
      <c r="N648" s="280"/>
      <c r="O648" s="280"/>
      <c r="P648" s="280"/>
      <c r="Q648" s="280"/>
      <c r="R648" s="280"/>
      <c r="S648" s="280"/>
      <c r="T648" s="754"/>
      <c r="U648" s="754"/>
      <c r="V648" s="754"/>
      <c r="W648" s="755"/>
    </row>
    <row r="649" spans="2:23" ht="12.75">
      <c r="B649" s="275">
        <v>620</v>
      </c>
      <c r="C649" s="756"/>
      <c r="D649" s="756"/>
      <c r="E649" s="281"/>
      <c r="F649" s="281"/>
      <c r="G649" s="281"/>
      <c r="H649" s="281"/>
      <c r="I649" s="281"/>
      <c r="J649" s="281"/>
      <c r="K649" s="281"/>
      <c r="L649" s="281"/>
      <c r="M649" s="281"/>
      <c r="N649" s="281"/>
      <c r="O649" s="281"/>
      <c r="P649" s="281"/>
      <c r="Q649" s="281"/>
      <c r="R649" s="281"/>
      <c r="S649" s="281"/>
      <c r="T649" s="757"/>
      <c r="U649" s="757"/>
      <c r="V649" s="757"/>
      <c r="W649" s="758"/>
    </row>
    <row r="650" spans="2:23" ht="12.75">
      <c r="B650" s="275">
        <v>621</v>
      </c>
      <c r="C650" s="752"/>
      <c r="D650" s="753"/>
      <c r="E650" s="280"/>
      <c r="F650" s="280"/>
      <c r="G650" s="280"/>
      <c r="H650" s="280"/>
      <c r="I650" s="280"/>
      <c r="J650" s="280"/>
      <c r="K650" s="280"/>
      <c r="L650" s="280"/>
      <c r="M650" s="280"/>
      <c r="N650" s="280"/>
      <c r="O650" s="280"/>
      <c r="P650" s="280"/>
      <c r="Q650" s="280"/>
      <c r="R650" s="280"/>
      <c r="S650" s="280"/>
      <c r="T650" s="754"/>
      <c r="U650" s="754"/>
      <c r="V650" s="754"/>
      <c r="W650" s="755"/>
    </row>
    <row r="651" spans="2:23" ht="12.75">
      <c r="B651" s="275">
        <v>622</v>
      </c>
      <c r="C651" s="756"/>
      <c r="D651" s="756"/>
      <c r="E651" s="281"/>
      <c r="F651" s="281"/>
      <c r="G651" s="281"/>
      <c r="H651" s="281"/>
      <c r="I651" s="281"/>
      <c r="J651" s="281"/>
      <c r="K651" s="281"/>
      <c r="L651" s="281"/>
      <c r="M651" s="281"/>
      <c r="N651" s="281"/>
      <c r="O651" s="281"/>
      <c r="P651" s="281"/>
      <c r="Q651" s="281"/>
      <c r="R651" s="281"/>
      <c r="S651" s="281"/>
      <c r="T651" s="757"/>
      <c r="U651" s="757"/>
      <c r="V651" s="757"/>
      <c r="W651" s="758"/>
    </row>
    <row r="652" spans="2:23" ht="12.75">
      <c r="B652" s="275">
        <v>623</v>
      </c>
      <c r="C652" s="752"/>
      <c r="D652" s="753"/>
      <c r="E652" s="280"/>
      <c r="F652" s="280"/>
      <c r="G652" s="280"/>
      <c r="H652" s="280"/>
      <c r="I652" s="280"/>
      <c r="J652" s="280"/>
      <c r="K652" s="280"/>
      <c r="L652" s="280"/>
      <c r="M652" s="280"/>
      <c r="N652" s="280"/>
      <c r="O652" s="280"/>
      <c r="P652" s="280"/>
      <c r="Q652" s="280"/>
      <c r="R652" s="280"/>
      <c r="S652" s="280"/>
      <c r="T652" s="754"/>
      <c r="U652" s="754"/>
      <c r="V652" s="754"/>
      <c r="W652" s="755"/>
    </row>
    <row r="653" spans="2:23" ht="12.75">
      <c r="B653" s="275">
        <v>624</v>
      </c>
      <c r="C653" s="756"/>
      <c r="D653" s="756"/>
      <c r="E653" s="281"/>
      <c r="F653" s="281"/>
      <c r="G653" s="281"/>
      <c r="H653" s="281"/>
      <c r="I653" s="281"/>
      <c r="J653" s="281"/>
      <c r="K653" s="281"/>
      <c r="L653" s="281"/>
      <c r="M653" s="281"/>
      <c r="N653" s="281"/>
      <c r="O653" s="281"/>
      <c r="P653" s="281"/>
      <c r="Q653" s="281"/>
      <c r="R653" s="281"/>
      <c r="S653" s="281"/>
      <c r="T653" s="757"/>
      <c r="U653" s="757"/>
      <c r="V653" s="757"/>
      <c r="W653" s="758"/>
    </row>
    <row r="654" spans="2:23" ht="12.75">
      <c r="B654" s="275">
        <v>625</v>
      </c>
      <c r="C654" s="752"/>
      <c r="D654" s="753"/>
      <c r="E654" s="280"/>
      <c r="F654" s="280"/>
      <c r="G654" s="280"/>
      <c r="H654" s="280"/>
      <c r="I654" s="280"/>
      <c r="J654" s="280"/>
      <c r="K654" s="280"/>
      <c r="L654" s="280"/>
      <c r="M654" s="280"/>
      <c r="N654" s="280"/>
      <c r="O654" s="280"/>
      <c r="P654" s="280"/>
      <c r="Q654" s="280"/>
      <c r="R654" s="280"/>
      <c r="S654" s="280"/>
      <c r="T654" s="754"/>
      <c r="U654" s="754"/>
      <c r="V654" s="754"/>
      <c r="W654" s="755"/>
    </row>
    <row r="655" spans="2:23" ht="12.75">
      <c r="B655" s="275">
        <v>626</v>
      </c>
      <c r="C655" s="756"/>
      <c r="D655" s="756"/>
      <c r="E655" s="281"/>
      <c r="F655" s="281"/>
      <c r="G655" s="281"/>
      <c r="H655" s="281"/>
      <c r="I655" s="281"/>
      <c r="J655" s="281"/>
      <c r="K655" s="281"/>
      <c r="L655" s="281"/>
      <c r="M655" s="281"/>
      <c r="N655" s="281"/>
      <c r="O655" s="281"/>
      <c r="P655" s="281"/>
      <c r="Q655" s="281"/>
      <c r="R655" s="281"/>
      <c r="S655" s="281"/>
      <c r="T655" s="757"/>
      <c r="U655" s="757"/>
      <c r="V655" s="757"/>
      <c r="W655" s="758"/>
    </row>
    <row r="656" spans="2:23" ht="12.75">
      <c r="B656" s="275">
        <v>627</v>
      </c>
      <c r="C656" s="752"/>
      <c r="D656" s="753"/>
      <c r="E656" s="280"/>
      <c r="F656" s="280"/>
      <c r="G656" s="280"/>
      <c r="H656" s="280"/>
      <c r="I656" s="280"/>
      <c r="J656" s="280"/>
      <c r="K656" s="280"/>
      <c r="L656" s="280"/>
      <c r="M656" s="280"/>
      <c r="N656" s="280"/>
      <c r="O656" s="280"/>
      <c r="P656" s="280"/>
      <c r="Q656" s="280"/>
      <c r="R656" s="280"/>
      <c r="S656" s="280"/>
      <c r="T656" s="754"/>
      <c r="U656" s="754"/>
      <c r="V656" s="754"/>
      <c r="W656" s="755"/>
    </row>
    <row r="657" spans="2:23" ht="12.75">
      <c r="B657" s="275">
        <v>628</v>
      </c>
      <c r="C657" s="756"/>
      <c r="D657" s="756"/>
      <c r="E657" s="281"/>
      <c r="F657" s="281"/>
      <c r="G657" s="281"/>
      <c r="H657" s="281"/>
      <c r="I657" s="281"/>
      <c r="J657" s="281"/>
      <c r="K657" s="281"/>
      <c r="L657" s="281"/>
      <c r="M657" s="281"/>
      <c r="N657" s="281"/>
      <c r="O657" s="281"/>
      <c r="P657" s="281"/>
      <c r="Q657" s="281"/>
      <c r="R657" s="281"/>
      <c r="S657" s="281"/>
      <c r="T657" s="757"/>
      <c r="U657" s="757"/>
      <c r="V657" s="757"/>
      <c r="W657" s="758"/>
    </row>
    <row r="658" spans="2:23" ht="12.75">
      <c r="B658" s="275">
        <v>629</v>
      </c>
      <c r="C658" s="752"/>
      <c r="D658" s="753"/>
      <c r="E658" s="280"/>
      <c r="F658" s="280"/>
      <c r="G658" s="280"/>
      <c r="H658" s="280"/>
      <c r="I658" s="280"/>
      <c r="J658" s="280"/>
      <c r="K658" s="280"/>
      <c r="L658" s="280"/>
      <c r="M658" s="280"/>
      <c r="N658" s="280"/>
      <c r="O658" s="280"/>
      <c r="P658" s="280"/>
      <c r="Q658" s="280"/>
      <c r="R658" s="280"/>
      <c r="S658" s="280"/>
      <c r="T658" s="754"/>
      <c r="U658" s="754"/>
      <c r="V658" s="754"/>
      <c r="W658" s="755"/>
    </row>
    <row r="659" spans="2:23" ht="12.75">
      <c r="B659" s="275">
        <v>630</v>
      </c>
      <c r="C659" s="756"/>
      <c r="D659" s="756"/>
      <c r="E659" s="281"/>
      <c r="F659" s="281"/>
      <c r="G659" s="281"/>
      <c r="H659" s="281"/>
      <c r="I659" s="281"/>
      <c r="J659" s="281"/>
      <c r="K659" s="281"/>
      <c r="L659" s="281"/>
      <c r="M659" s="281"/>
      <c r="N659" s="281"/>
      <c r="O659" s="281"/>
      <c r="P659" s="281"/>
      <c r="Q659" s="281"/>
      <c r="R659" s="281"/>
      <c r="S659" s="281"/>
      <c r="T659" s="757"/>
      <c r="U659" s="757"/>
      <c r="V659" s="757"/>
      <c r="W659" s="758"/>
    </row>
    <row r="660" spans="2:23" ht="12.75">
      <c r="B660" s="275">
        <v>631</v>
      </c>
      <c r="C660" s="752"/>
      <c r="D660" s="753"/>
      <c r="E660" s="280"/>
      <c r="F660" s="280"/>
      <c r="G660" s="280"/>
      <c r="H660" s="280"/>
      <c r="I660" s="280"/>
      <c r="J660" s="280"/>
      <c r="K660" s="280"/>
      <c r="L660" s="280"/>
      <c r="M660" s="280"/>
      <c r="N660" s="280"/>
      <c r="O660" s="280"/>
      <c r="P660" s="280"/>
      <c r="Q660" s="280"/>
      <c r="R660" s="280"/>
      <c r="S660" s="280"/>
      <c r="T660" s="754"/>
      <c r="U660" s="754"/>
      <c r="V660" s="754"/>
      <c r="W660" s="755"/>
    </row>
    <row r="661" spans="2:23" ht="12.75">
      <c r="B661" s="275">
        <v>632</v>
      </c>
      <c r="C661" s="756"/>
      <c r="D661" s="756"/>
      <c r="E661" s="281"/>
      <c r="F661" s="281"/>
      <c r="G661" s="281"/>
      <c r="H661" s="281"/>
      <c r="I661" s="281"/>
      <c r="J661" s="281"/>
      <c r="K661" s="281"/>
      <c r="L661" s="281"/>
      <c r="M661" s="281"/>
      <c r="N661" s="281"/>
      <c r="O661" s="281"/>
      <c r="P661" s="281"/>
      <c r="Q661" s="281"/>
      <c r="R661" s="281"/>
      <c r="S661" s="281"/>
      <c r="T661" s="757"/>
      <c r="U661" s="757"/>
      <c r="V661" s="757"/>
      <c r="W661" s="758"/>
    </row>
    <row r="662" spans="2:23" ht="12.75">
      <c r="B662" s="275">
        <v>633</v>
      </c>
      <c r="C662" s="752"/>
      <c r="D662" s="753"/>
      <c r="E662" s="280"/>
      <c r="F662" s="280"/>
      <c r="G662" s="280"/>
      <c r="H662" s="280"/>
      <c r="I662" s="280"/>
      <c r="J662" s="280"/>
      <c r="K662" s="280"/>
      <c r="L662" s="280"/>
      <c r="M662" s="280"/>
      <c r="N662" s="280"/>
      <c r="O662" s="280"/>
      <c r="P662" s="280"/>
      <c r="Q662" s="280"/>
      <c r="R662" s="280"/>
      <c r="S662" s="280"/>
      <c r="T662" s="754"/>
      <c r="U662" s="754"/>
      <c r="V662" s="754"/>
      <c r="W662" s="755"/>
    </row>
    <row r="663" spans="2:23" ht="12.75">
      <c r="B663" s="275">
        <v>634</v>
      </c>
      <c r="C663" s="756"/>
      <c r="D663" s="756"/>
      <c r="E663" s="281"/>
      <c r="F663" s="281"/>
      <c r="G663" s="281"/>
      <c r="H663" s="281"/>
      <c r="I663" s="281"/>
      <c r="J663" s="281"/>
      <c r="K663" s="281"/>
      <c r="L663" s="281"/>
      <c r="M663" s="281"/>
      <c r="N663" s="281"/>
      <c r="O663" s="281"/>
      <c r="P663" s="281"/>
      <c r="Q663" s="281"/>
      <c r="R663" s="281"/>
      <c r="S663" s="281"/>
      <c r="T663" s="757"/>
      <c r="U663" s="757"/>
      <c r="V663" s="757"/>
      <c r="W663" s="758"/>
    </row>
    <row r="664" spans="2:23" ht="12.75">
      <c r="B664" s="275">
        <v>635</v>
      </c>
      <c r="C664" s="752"/>
      <c r="D664" s="753"/>
      <c r="E664" s="280"/>
      <c r="F664" s="280"/>
      <c r="G664" s="280"/>
      <c r="H664" s="280"/>
      <c r="I664" s="280"/>
      <c r="J664" s="280"/>
      <c r="K664" s="280"/>
      <c r="L664" s="280"/>
      <c r="M664" s="280"/>
      <c r="N664" s="280"/>
      <c r="O664" s="280"/>
      <c r="P664" s="280"/>
      <c r="Q664" s="280"/>
      <c r="R664" s="280"/>
      <c r="S664" s="280"/>
      <c r="T664" s="754"/>
      <c r="U664" s="754"/>
      <c r="V664" s="754"/>
      <c r="W664" s="755"/>
    </row>
    <row r="665" spans="2:23" ht="12.75">
      <c r="B665" s="275">
        <v>636</v>
      </c>
      <c r="C665" s="756"/>
      <c r="D665" s="756"/>
      <c r="E665" s="281"/>
      <c r="F665" s="281"/>
      <c r="G665" s="281"/>
      <c r="H665" s="281"/>
      <c r="I665" s="281"/>
      <c r="J665" s="281"/>
      <c r="K665" s="281"/>
      <c r="L665" s="281"/>
      <c r="M665" s="281"/>
      <c r="N665" s="281"/>
      <c r="O665" s="281"/>
      <c r="P665" s="281"/>
      <c r="Q665" s="281"/>
      <c r="R665" s="281"/>
      <c r="S665" s="281"/>
      <c r="T665" s="757"/>
      <c r="U665" s="757"/>
      <c r="V665" s="757"/>
      <c r="W665" s="758"/>
    </row>
    <row r="666" spans="2:23" ht="12.75">
      <c r="B666" s="275">
        <v>637</v>
      </c>
      <c r="C666" s="752"/>
      <c r="D666" s="753"/>
      <c r="E666" s="280"/>
      <c r="F666" s="280"/>
      <c r="G666" s="280"/>
      <c r="H666" s="280"/>
      <c r="I666" s="280"/>
      <c r="J666" s="280"/>
      <c r="K666" s="280"/>
      <c r="L666" s="280"/>
      <c r="M666" s="280"/>
      <c r="N666" s="280"/>
      <c r="O666" s="280"/>
      <c r="P666" s="280"/>
      <c r="Q666" s="280"/>
      <c r="R666" s="280"/>
      <c r="S666" s="280"/>
      <c r="T666" s="754"/>
      <c r="U666" s="754"/>
      <c r="V666" s="754"/>
      <c r="W666" s="755"/>
    </row>
    <row r="667" spans="2:23" ht="12.75">
      <c r="B667" s="275">
        <v>638</v>
      </c>
      <c r="C667" s="756"/>
      <c r="D667" s="756"/>
      <c r="E667" s="281"/>
      <c r="F667" s="281"/>
      <c r="G667" s="281"/>
      <c r="H667" s="281"/>
      <c r="I667" s="281"/>
      <c r="J667" s="281"/>
      <c r="K667" s="281"/>
      <c r="L667" s="281"/>
      <c r="M667" s="281"/>
      <c r="N667" s="281"/>
      <c r="O667" s="281"/>
      <c r="P667" s="281"/>
      <c r="Q667" s="281"/>
      <c r="R667" s="281"/>
      <c r="S667" s="281"/>
      <c r="T667" s="757"/>
      <c r="U667" s="757"/>
      <c r="V667" s="757"/>
      <c r="W667" s="758"/>
    </row>
    <row r="668" spans="2:23" ht="12.75">
      <c r="B668" s="275">
        <v>639</v>
      </c>
      <c r="C668" s="752"/>
      <c r="D668" s="753"/>
      <c r="E668" s="280"/>
      <c r="F668" s="280"/>
      <c r="G668" s="280"/>
      <c r="H668" s="280"/>
      <c r="I668" s="280"/>
      <c r="J668" s="280"/>
      <c r="K668" s="280"/>
      <c r="L668" s="280"/>
      <c r="M668" s="280"/>
      <c r="N668" s="280"/>
      <c r="O668" s="280"/>
      <c r="P668" s="280"/>
      <c r="Q668" s="280"/>
      <c r="R668" s="280"/>
      <c r="S668" s="280"/>
      <c r="T668" s="754"/>
      <c r="U668" s="754"/>
      <c r="V668" s="754"/>
      <c r="W668" s="755"/>
    </row>
    <row r="669" spans="2:23" ht="12.75">
      <c r="B669" s="275">
        <v>640</v>
      </c>
      <c r="C669" s="756"/>
      <c r="D669" s="756"/>
      <c r="E669" s="281"/>
      <c r="F669" s="281"/>
      <c r="G669" s="281"/>
      <c r="H669" s="281"/>
      <c r="I669" s="281"/>
      <c r="J669" s="281"/>
      <c r="K669" s="281"/>
      <c r="L669" s="281"/>
      <c r="M669" s="281"/>
      <c r="N669" s="281"/>
      <c r="O669" s="281"/>
      <c r="P669" s="281"/>
      <c r="Q669" s="281"/>
      <c r="R669" s="281"/>
      <c r="S669" s="281"/>
      <c r="T669" s="757"/>
      <c r="U669" s="757"/>
      <c r="V669" s="757"/>
      <c r="W669" s="758"/>
    </row>
    <row r="670" spans="2:23" ht="12.75">
      <c r="B670" s="275">
        <v>641</v>
      </c>
      <c r="C670" s="752"/>
      <c r="D670" s="753"/>
      <c r="E670" s="280"/>
      <c r="F670" s="280"/>
      <c r="G670" s="280"/>
      <c r="H670" s="280"/>
      <c r="I670" s="280"/>
      <c r="J670" s="280"/>
      <c r="K670" s="280"/>
      <c r="L670" s="280"/>
      <c r="M670" s="280"/>
      <c r="N670" s="280"/>
      <c r="O670" s="280"/>
      <c r="P670" s="280"/>
      <c r="Q670" s="280"/>
      <c r="R670" s="280"/>
      <c r="S670" s="280"/>
      <c r="T670" s="754"/>
      <c r="U670" s="754"/>
      <c r="V670" s="754"/>
      <c r="W670" s="755"/>
    </row>
    <row r="671" spans="2:23" ht="12.75">
      <c r="B671" s="275">
        <v>642</v>
      </c>
      <c r="C671" s="756"/>
      <c r="D671" s="756"/>
      <c r="E671" s="281"/>
      <c r="F671" s="281"/>
      <c r="G671" s="281"/>
      <c r="H671" s="281"/>
      <c r="I671" s="281"/>
      <c r="J671" s="281"/>
      <c r="K671" s="281"/>
      <c r="L671" s="281"/>
      <c r="M671" s="281"/>
      <c r="N671" s="281"/>
      <c r="O671" s="281"/>
      <c r="P671" s="281"/>
      <c r="Q671" s="281"/>
      <c r="R671" s="281"/>
      <c r="S671" s="281"/>
      <c r="T671" s="757"/>
      <c r="U671" s="757"/>
      <c r="V671" s="757"/>
      <c r="W671" s="758"/>
    </row>
    <row r="672" spans="2:23" ht="12.75">
      <c r="B672" s="275">
        <v>643</v>
      </c>
      <c r="C672" s="752"/>
      <c r="D672" s="753"/>
      <c r="E672" s="280"/>
      <c r="F672" s="280"/>
      <c r="G672" s="280"/>
      <c r="H672" s="280"/>
      <c r="I672" s="280"/>
      <c r="J672" s="280"/>
      <c r="K672" s="280"/>
      <c r="L672" s="280"/>
      <c r="M672" s="280"/>
      <c r="N672" s="280"/>
      <c r="O672" s="280"/>
      <c r="P672" s="280"/>
      <c r="Q672" s="280"/>
      <c r="R672" s="280"/>
      <c r="S672" s="280"/>
      <c r="T672" s="754"/>
      <c r="U672" s="754"/>
      <c r="V672" s="754"/>
      <c r="W672" s="755"/>
    </row>
    <row r="673" spans="2:23" ht="12.75">
      <c r="B673" s="275">
        <v>644</v>
      </c>
      <c r="C673" s="756"/>
      <c r="D673" s="756"/>
      <c r="E673" s="281"/>
      <c r="F673" s="281"/>
      <c r="G673" s="281"/>
      <c r="H673" s="281"/>
      <c r="I673" s="281"/>
      <c r="J673" s="281"/>
      <c r="K673" s="281"/>
      <c r="L673" s="281"/>
      <c r="M673" s="281"/>
      <c r="N673" s="281"/>
      <c r="O673" s="281"/>
      <c r="P673" s="281"/>
      <c r="Q673" s="281"/>
      <c r="R673" s="281"/>
      <c r="S673" s="281"/>
      <c r="T673" s="757"/>
      <c r="U673" s="757"/>
      <c r="V673" s="757"/>
      <c r="W673" s="758"/>
    </row>
    <row r="674" spans="2:23" ht="12.75">
      <c r="B674" s="275">
        <v>645</v>
      </c>
      <c r="C674" s="752"/>
      <c r="D674" s="753"/>
      <c r="E674" s="280"/>
      <c r="F674" s="280"/>
      <c r="G674" s="280"/>
      <c r="H674" s="280"/>
      <c r="I674" s="280"/>
      <c r="J674" s="280"/>
      <c r="K674" s="280"/>
      <c r="L674" s="280"/>
      <c r="M674" s="280"/>
      <c r="N674" s="280"/>
      <c r="O674" s="280"/>
      <c r="P674" s="280"/>
      <c r="Q674" s="280"/>
      <c r="R674" s="280"/>
      <c r="S674" s="280"/>
      <c r="T674" s="754"/>
      <c r="U674" s="754"/>
      <c r="V674" s="754"/>
      <c r="W674" s="755"/>
    </row>
    <row r="675" spans="2:23" ht="12.75">
      <c r="B675" s="275">
        <v>646</v>
      </c>
      <c r="C675" s="756"/>
      <c r="D675" s="756"/>
      <c r="E675" s="281"/>
      <c r="F675" s="281"/>
      <c r="G675" s="281"/>
      <c r="H675" s="281"/>
      <c r="I675" s="281"/>
      <c r="J675" s="281"/>
      <c r="K675" s="281"/>
      <c r="L675" s="281"/>
      <c r="M675" s="281"/>
      <c r="N675" s="281"/>
      <c r="O675" s="281"/>
      <c r="P675" s="281"/>
      <c r="Q675" s="281"/>
      <c r="R675" s="281"/>
      <c r="S675" s="281"/>
      <c r="T675" s="757"/>
      <c r="U675" s="757"/>
      <c r="V675" s="757"/>
      <c r="W675" s="758"/>
    </row>
    <row r="676" spans="2:23" ht="12.75">
      <c r="B676" s="275">
        <v>647</v>
      </c>
      <c r="C676" s="752"/>
      <c r="D676" s="753"/>
      <c r="E676" s="280"/>
      <c r="F676" s="280"/>
      <c r="G676" s="280"/>
      <c r="H676" s="280"/>
      <c r="I676" s="280"/>
      <c r="J676" s="280"/>
      <c r="K676" s="280"/>
      <c r="L676" s="280"/>
      <c r="M676" s="280"/>
      <c r="N676" s="280"/>
      <c r="O676" s="280"/>
      <c r="P676" s="280"/>
      <c r="Q676" s="280"/>
      <c r="R676" s="280"/>
      <c r="S676" s="280"/>
      <c r="T676" s="754"/>
      <c r="U676" s="754"/>
      <c r="V676" s="754"/>
      <c r="W676" s="755"/>
    </row>
    <row r="677" spans="2:23" ht="12.75">
      <c r="B677" s="275">
        <v>648</v>
      </c>
      <c r="C677" s="756"/>
      <c r="D677" s="756"/>
      <c r="E677" s="281"/>
      <c r="F677" s="281"/>
      <c r="G677" s="281"/>
      <c r="H677" s="281"/>
      <c r="I677" s="281"/>
      <c r="J677" s="281"/>
      <c r="K677" s="281"/>
      <c r="L677" s="281"/>
      <c r="M677" s="281"/>
      <c r="N677" s="281"/>
      <c r="O677" s="281"/>
      <c r="P677" s="281"/>
      <c r="Q677" s="281"/>
      <c r="R677" s="281"/>
      <c r="S677" s="281"/>
      <c r="T677" s="757"/>
      <c r="U677" s="757"/>
      <c r="V677" s="757"/>
      <c r="W677" s="758"/>
    </row>
    <row r="678" spans="2:23" ht="12.75">
      <c r="B678" s="275">
        <v>649</v>
      </c>
      <c r="C678" s="752"/>
      <c r="D678" s="753"/>
      <c r="E678" s="280"/>
      <c r="F678" s="280"/>
      <c r="G678" s="280"/>
      <c r="H678" s="280"/>
      <c r="I678" s="280"/>
      <c r="J678" s="280"/>
      <c r="K678" s="280"/>
      <c r="L678" s="280"/>
      <c r="M678" s="280"/>
      <c r="N678" s="280"/>
      <c r="O678" s="280"/>
      <c r="P678" s="280"/>
      <c r="Q678" s="280"/>
      <c r="R678" s="280"/>
      <c r="S678" s="280"/>
      <c r="T678" s="754"/>
      <c r="U678" s="754"/>
      <c r="V678" s="754"/>
      <c r="W678" s="755"/>
    </row>
    <row r="679" spans="2:23" ht="12.75">
      <c r="B679" s="275">
        <v>650</v>
      </c>
      <c r="C679" s="756"/>
      <c r="D679" s="756"/>
      <c r="E679" s="281"/>
      <c r="F679" s="281"/>
      <c r="G679" s="281"/>
      <c r="H679" s="281"/>
      <c r="I679" s="281"/>
      <c r="J679" s="281"/>
      <c r="K679" s="281"/>
      <c r="L679" s="281"/>
      <c r="M679" s="281"/>
      <c r="N679" s="281"/>
      <c r="O679" s="281"/>
      <c r="P679" s="281"/>
      <c r="Q679" s="281"/>
      <c r="R679" s="281"/>
      <c r="S679" s="281"/>
      <c r="T679" s="757"/>
      <c r="U679" s="757"/>
      <c r="V679" s="757"/>
      <c r="W679" s="758"/>
    </row>
    <row r="680" spans="2:23" ht="12.75">
      <c r="B680" s="275">
        <v>651</v>
      </c>
      <c r="C680" s="752"/>
      <c r="D680" s="753"/>
      <c r="E680" s="280"/>
      <c r="F680" s="280"/>
      <c r="G680" s="280"/>
      <c r="H680" s="280"/>
      <c r="I680" s="280"/>
      <c r="J680" s="280"/>
      <c r="K680" s="280"/>
      <c r="L680" s="280"/>
      <c r="M680" s="280"/>
      <c r="N680" s="280"/>
      <c r="O680" s="280"/>
      <c r="P680" s="280"/>
      <c r="Q680" s="280"/>
      <c r="R680" s="280"/>
      <c r="S680" s="280"/>
      <c r="T680" s="754"/>
      <c r="U680" s="754"/>
      <c r="V680" s="754"/>
      <c r="W680" s="755"/>
    </row>
    <row r="681" spans="2:23" ht="12.75">
      <c r="B681" s="275">
        <v>652</v>
      </c>
      <c r="C681" s="756"/>
      <c r="D681" s="756"/>
      <c r="E681" s="281"/>
      <c r="F681" s="281"/>
      <c r="G681" s="281"/>
      <c r="H681" s="281"/>
      <c r="I681" s="281"/>
      <c r="J681" s="281"/>
      <c r="K681" s="281"/>
      <c r="L681" s="281"/>
      <c r="M681" s="281"/>
      <c r="N681" s="281"/>
      <c r="O681" s="281"/>
      <c r="P681" s="281"/>
      <c r="Q681" s="281"/>
      <c r="R681" s="281"/>
      <c r="S681" s="281"/>
      <c r="T681" s="757"/>
      <c r="U681" s="757"/>
      <c r="V681" s="757"/>
      <c r="W681" s="758"/>
    </row>
    <row r="682" spans="2:23" ht="12.75">
      <c r="B682" s="275">
        <v>653</v>
      </c>
      <c r="C682" s="752"/>
      <c r="D682" s="753"/>
      <c r="E682" s="280"/>
      <c r="F682" s="280"/>
      <c r="G682" s="280"/>
      <c r="H682" s="280"/>
      <c r="I682" s="280"/>
      <c r="J682" s="280"/>
      <c r="K682" s="280"/>
      <c r="L682" s="280"/>
      <c r="M682" s="280"/>
      <c r="N682" s="280"/>
      <c r="O682" s="280"/>
      <c r="P682" s="280"/>
      <c r="Q682" s="280"/>
      <c r="R682" s="280"/>
      <c r="S682" s="280"/>
      <c r="T682" s="754"/>
      <c r="U682" s="754"/>
      <c r="V682" s="754"/>
      <c r="W682" s="755"/>
    </row>
    <row r="683" spans="2:23" ht="12.75">
      <c r="B683" s="275">
        <v>654</v>
      </c>
      <c r="C683" s="756"/>
      <c r="D683" s="756"/>
      <c r="E683" s="281"/>
      <c r="F683" s="281"/>
      <c r="G683" s="281"/>
      <c r="H683" s="281"/>
      <c r="I683" s="281"/>
      <c r="J683" s="281"/>
      <c r="K683" s="281"/>
      <c r="L683" s="281"/>
      <c r="M683" s="281"/>
      <c r="N683" s="281"/>
      <c r="O683" s="281"/>
      <c r="P683" s="281"/>
      <c r="Q683" s="281"/>
      <c r="R683" s="281"/>
      <c r="S683" s="281"/>
      <c r="T683" s="757"/>
      <c r="U683" s="757"/>
      <c r="V683" s="757"/>
      <c r="W683" s="758"/>
    </row>
    <row r="684" spans="2:23" ht="12.75">
      <c r="B684" s="275">
        <v>655</v>
      </c>
      <c r="C684" s="752"/>
      <c r="D684" s="753"/>
      <c r="E684" s="280"/>
      <c r="F684" s="280"/>
      <c r="G684" s="280"/>
      <c r="H684" s="280"/>
      <c r="I684" s="280"/>
      <c r="J684" s="280"/>
      <c r="K684" s="280"/>
      <c r="L684" s="280"/>
      <c r="M684" s="280"/>
      <c r="N684" s="280"/>
      <c r="O684" s="280"/>
      <c r="P684" s="280"/>
      <c r="Q684" s="280"/>
      <c r="R684" s="280"/>
      <c r="S684" s="280"/>
      <c r="T684" s="754"/>
      <c r="U684" s="754"/>
      <c r="V684" s="754"/>
      <c r="W684" s="755"/>
    </row>
    <row r="685" spans="2:23" ht="12.75">
      <c r="B685" s="275">
        <v>656</v>
      </c>
      <c r="C685" s="756"/>
      <c r="D685" s="756"/>
      <c r="E685" s="281"/>
      <c r="F685" s="281"/>
      <c r="G685" s="281"/>
      <c r="H685" s="281"/>
      <c r="I685" s="281"/>
      <c r="J685" s="281"/>
      <c r="K685" s="281"/>
      <c r="L685" s="281"/>
      <c r="M685" s="281"/>
      <c r="N685" s="281"/>
      <c r="O685" s="281"/>
      <c r="P685" s="281"/>
      <c r="Q685" s="281"/>
      <c r="R685" s="281"/>
      <c r="S685" s="281"/>
      <c r="T685" s="757"/>
      <c r="U685" s="757"/>
      <c r="V685" s="757"/>
      <c r="W685" s="758"/>
    </row>
    <row r="686" spans="2:23" ht="12.75">
      <c r="B686" s="275">
        <v>657</v>
      </c>
      <c r="C686" s="752"/>
      <c r="D686" s="753"/>
      <c r="E686" s="280"/>
      <c r="F686" s="280"/>
      <c r="G686" s="280"/>
      <c r="H686" s="280"/>
      <c r="I686" s="280"/>
      <c r="J686" s="280"/>
      <c r="K686" s="280"/>
      <c r="L686" s="280"/>
      <c r="M686" s="280"/>
      <c r="N686" s="280"/>
      <c r="O686" s="280"/>
      <c r="P686" s="280"/>
      <c r="Q686" s="280"/>
      <c r="R686" s="280"/>
      <c r="S686" s="280"/>
      <c r="T686" s="754"/>
      <c r="U686" s="754"/>
      <c r="V686" s="754"/>
      <c r="W686" s="755"/>
    </row>
    <row r="687" spans="2:23" ht="12.75">
      <c r="B687" s="275">
        <v>658</v>
      </c>
      <c r="C687" s="756"/>
      <c r="D687" s="756"/>
      <c r="E687" s="281"/>
      <c r="F687" s="281"/>
      <c r="G687" s="281"/>
      <c r="H687" s="281"/>
      <c r="I687" s="281"/>
      <c r="J687" s="281"/>
      <c r="K687" s="281"/>
      <c r="L687" s="281"/>
      <c r="M687" s="281"/>
      <c r="N687" s="281"/>
      <c r="O687" s="281"/>
      <c r="P687" s="281"/>
      <c r="Q687" s="281"/>
      <c r="R687" s="281"/>
      <c r="S687" s="281"/>
      <c r="T687" s="757"/>
      <c r="U687" s="757"/>
      <c r="V687" s="757"/>
      <c r="W687" s="758"/>
    </row>
    <row r="688" spans="2:23" ht="12.75">
      <c r="B688" s="275">
        <v>659</v>
      </c>
      <c r="C688" s="752"/>
      <c r="D688" s="753"/>
      <c r="E688" s="280"/>
      <c r="F688" s="280"/>
      <c r="G688" s="280"/>
      <c r="H688" s="280"/>
      <c r="I688" s="280"/>
      <c r="J688" s="280"/>
      <c r="K688" s="280"/>
      <c r="L688" s="280"/>
      <c r="M688" s="280"/>
      <c r="N688" s="280"/>
      <c r="O688" s="280"/>
      <c r="P688" s="280"/>
      <c r="Q688" s="280"/>
      <c r="R688" s="280"/>
      <c r="S688" s="280"/>
      <c r="T688" s="754"/>
      <c r="U688" s="754"/>
      <c r="V688" s="754"/>
      <c r="W688" s="755"/>
    </row>
    <row r="689" spans="2:23" ht="12.75">
      <c r="B689" s="275">
        <v>660</v>
      </c>
      <c r="C689" s="756"/>
      <c r="D689" s="756"/>
      <c r="E689" s="281"/>
      <c r="F689" s="281"/>
      <c r="G689" s="281"/>
      <c r="H689" s="281"/>
      <c r="I689" s="281"/>
      <c r="J689" s="281"/>
      <c r="K689" s="281"/>
      <c r="L689" s="281"/>
      <c r="M689" s="281"/>
      <c r="N689" s="281"/>
      <c r="O689" s="281"/>
      <c r="P689" s="281"/>
      <c r="Q689" s="281"/>
      <c r="R689" s="281"/>
      <c r="S689" s="281"/>
      <c r="T689" s="757"/>
      <c r="U689" s="757"/>
      <c r="V689" s="757"/>
      <c r="W689" s="758"/>
    </row>
    <row r="690" spans="2:23" ht="12.75">
      <c r="B690" s="275">
        <v>661</v>
      </c>
      <c r="C690" s="752"/>
      <c r="D690" s="753"/>
      <c r="E690" s="280"/>
      <c r="F690" s="280"/>
      <c r="G690" s="280"/>
      <c r="H690" s="280"/>
      <c r="I690" s="280"/>
      <c r="J690" s="280"/>
      <c r="K690" s="280"/>
      <c r="L690" s="280"/>
      <c r="M690" s="280"/>
      <c r="N690" s="280"/>
      <c r="O690" s="280"/>
      <c r="P690" s="280"/>
      <c r="Q690" s="280"/>
      <c r="R690" s="280"/>
      <c r="S690" s="280"/>
      <c r="T690" s="754"/>
      <c r="U690" s="754"/>
      <c r="V690" s="754"/>
      <c r="W690" s="755"/>
    </row>
    <row r="691" spans="2:23" ht="12.75">
      <c r="B691" s="275">
        <v>662</v>
      </c>
      <c r="C691" s="756"/>
      <c r="D691" s="756"/>
      <c r="E691" s="281"/>
      <c r="F691" s="281"/>
      <c r="G691" s="281"/>
      <c r="H691" s="281"/>
      <c r="I691" s="281"/>
      <c r="J691" s="281"/>
      <c r="K691" s="281"/>
      <c r="L691" s="281"/>
      <c r="M691" s="281"/>
      <c r="N691" s="281"/>
      <c r="O691" s="281"/>
      <c r="P691" s="281"/>
      <c r="Q691" s="281"/>
      <c r="R691" s="281"/>
      <c r="S691" s="281"/>
      <c r="T691" s="757"/>
      <c r="U691" s="757"/>
      <c r="V691" s="757"/>
      <c r="W691" s="758"/>
    </row>
    <row r="692" spans="2:23" ht="12.75">
      <c r="B692" s="275">
        <v>663</v>
      </c>
      <c r="C692" s="752"/>
      <c r="D692" s="753"/>
      <c r="E692" s="280"/>
      <c r="F692" s="280"/>
      <c r="G692" s="280"/>
      <c r="H692" s="280"/>
      <c r="I692" s="280"/>
      <c r="J692" s="280"/>
      <c r="K692" s="280"/>
      <c r="L692" s="280"/>
      <c r="M692" s="280"/>
      <c r="N692" s="280"/>
      <c r="O692" s="280"/>
      <c r="P692" s="280"/>
      <c r="Q692" s="280"/>
      <c r="R692" s="280"/>
      <c r="S692" s="280"/>
      <c r="T692" s="754"/>
      <c r="U692" s="754"/>
      <c r="V692" s="754"/>
      <c r="W692" s="755"/>
    </row>
    <row r="693" spans="2:23" ht="12.75">
      <c r="B693" s="275">
        <v>664</v>
      </c>
      <c r="C693" s="756"/>
      <c r="D693" s="756"/>
      <c r="E693" s="281"/>
      <c r="F693" s="281"/>
      <c r="G693" s="281"/>
      <c r="H693" s="281"/>
      <c r="I693" s="281"/>
      <c r="J693" s="281"/>
      <c r="K693" s="281"/>
      <c r="L693" s="281"/>
      <c r="M693" s="281"/>
      <c r="N693" s="281"/>
      <c r="O693" s="281"/>
      <c r="P693" s="281"/>
      <c r="Q693" s="281"/>
      <c r="R693" s="281"/>
      <c r="S693" s="281"/>
      <c r="T693" s="757"/>
      <c r="U693" s="757"/>
      <c r="V693" s="757"/>
      <c r="W693" s="758"/>
    </row>
    <row r="694" spans="2:23" ht="12.75">
      <c r="B694" s="275">
        <v>665</v>
      </c>
      <c r="C694" s="752"/>
      <c r="D694" s="753"/>
      <c r="E694" s="280"/>
      <c r="F694" s="280"/>
      <c r="G694" s="280"/>
      <c r="H694" s="280"/>
      <c r="I694" s="280"/>
      <c r="J694" s="280"/>
      <c r="K694" s="280"/>
      <c r="L694" s="280"/>
      <c r="M694" s="280"/>
      <c r="N694" s="280"/>
      <c r="O694" s="280"/>
      <c r="P694" s="280"/>
      <c r="Q694" s="280"/>
      <c r="R694" s="280"/>
      <c r="S694" s="280"/>
      <c r="T694" s="754"/>
      <c r="U694" s="754"/>
      <c r="V694" s="754"/>
      <c r="W694" s="755"/>
    </row>
    <row r="695" spans="2:23" ht="12.75">
      <c r="B695" s="275">
        <v>666</v>
      </c>
      <c r="C695" s="756"/>
      <c r="D695" s="756"/>
      <c r="E695" s="281"/>
      <c r="F695" s="281"/>
      <c r="G695" s="281"/>
      <c r="H695" s="281"/>
      <c r="I695" s="281"/>
      <c r="J695" s="281"/>
      <c r="K695" s="281"/>
      <c r="L695" s="281"/>
      <c r="M695" s="281"/>
      <c r="N695" s="281"/>
      <c r="O695" s="281"/>
      <c r="P695" s="281"/>
      <c r="Q695" s="281"/>
      <c r="R695" s="281"/>
      <c r="S695" s="281"/>
      <c r="T695" s="757"/>
      <c r="U695" s="757"/>
      <c r="V695" s="757"/>
      <c r="W695" s="758"/>
    </row>
    <row r="696" spans="2:23" ht="12.75">
      <c r="B696" s="275">
        <v>667</v>
      </c>
      <c r="C696" s="752"/>
      <c r="D696" s="753"/>
      <c r="E696" s="280"/>
      <c r="F696" s="280"/>
      <c r="G696" s="280"/>
      <c r="H696" s="280"/>
      <c r="I696" s="280"/>
      <c r="J696" s="280"/>
      <c r="K696" s="280"/>
      <c r="L696" s="280"/>
      <c r="M696" s="280"/>
      <c r="N696" s="280"/>
      <c r="O696" s="280"/>
      <c r="P696" s="280"/>
      <c r="Q696" s="280"/>
      <c r="R696" s="280"/>
      <c r="S696" s="280"/>
      <c r="T696" s="754"/>
      <c r="U696" s="754"/>
      <c r="V696" s="754"/>
      <c r="W696" s="755"/>
    </row>
    <row r="697" spans="2:23" ht="12.75">
      <c r="B697" s="275">
        <v>668</v>
      </c>
      <c r="C697" s="756"/>
      <c r="D697" s="756"/>
      <c r="E697" s="281"/>
      <c r="F697" s="281"/>
      <c r="G697" s="281"/>
      <c r="H697" s="281"/>
      <c r="I697" s="281"/>
      <c r="J697" s="281"/>
      <c r="K697" s="281"/>
      <c r="L697" s="281"/>
      <c r="M697" s="281"/>
      <c r="N697" s="281"/>
      <c r="O697" s="281"/>
      <c r="P697" s="281"/>
      <c r="Q697" s="281"/>
      <c r="R697" s="281"/>
      <c r="S697" s="281"/>
      <c r="T697" s="757"/>
      <c r="U697" s="757"/>
      <c r="V697" s="757"/>
      <c r="W697" s="758"/>
    </row>
    <row r="698" spans="2:23" ht="12.75">
      <c r="B698" s="275">
        <v>669</v>
      </c>
      <c r="C698" s="752"/>
      <c r="D698" s="753"/>
      <c r="E698" s="280"/>
      <c r="F698" s="280"/>
      <c r="G698" s="280"/>
      <c r="H698" s="280"/>
      <c r="I698" s="280"/>
      <c r="J698" s="280"/>
      <c r="K698" s="280"/>
      <c r="L698" s="280"/>
      <c r="M698" s="280"/>
      <c r="N698" s="280"/>
      <c r="O698" s="280"/>
      <c r="P698" s="280"/>
      <c r="Q698" s="280"/>
      <c r="R698" s="280"/>
      <c r="S698" s="280"/>
      <c r="T698" s="754"/>
      <c r="U698" s="754"/>
      <c r="V698" s="754"/>
      <c r="W698" s="755"/>
    </row>
    <row r="699" spans="2:23" ht="12.75">
      <c r="B699" s="275">
        <v>670</v>
      </c>
      <c r="C699" s="756"/>
      <c r="D699" s="756"/>
      <c r="E699" s="281"/>
      <c r="F699" s="281"/>
      <c r="G699" s="281"/>
      <c r="H699" s="281"/>
      <c r="I699" s="281"/>
      <c r="J699" s="281"/>
      <c r="K699" s="281"/>
      <c r="L699" s="281"/>
      <c r="M699" s="281"/>
      <c r="N699" s="281"/>
      <c r="O699" s="281"/>
      <c r="P699" s="281"/>
      <c r="Q699" s="281"/>
      <c r="R699" s="281"/>
      <c r="S699" s="281"/>
      <c r="T699" s="757"/>
      <c r="U699" s="757"/>
      <c r="V699" s="757"/>
      <c r="W699" s="758"/>
    </row>
    <row r="700" spans="2:23" ht="12.75">
      <c r="B700" s="275">
        <v>671</v>
      </c>
      <c r="C700" s="752"/>
      <c r="D700" s="753"/>
      <c r="E700" s="280"/>
      <c r="F700" s="280"/>
      <c r="G700" s="280"/>
      <c r="H700" s="280"/>
      <c r="I700" s="280"/>
      <c r="J700" s="280"/>
      <c r="K700" s="280"/>
      <c r="L700" s="280"/>
      <c r="M700" s="280"/>
      <c r="N700" s="280"/>
      <c r="O700" s="280"/>
      <c r="P700" s="280"/>
      <c r="Q700" s="280"/>
      <c r="R700" s="280"/>
      <c r="S700" s="280"/>
      <c r="T700" s="754"/>
      <c r="U700" s="754"/>
      <c r="V700" s="754"/>
      <c r="W700" s="755"/>
    </row>
    <row r="701" spans="2:23" ht="12.75">
      <c r="B701" s="275">
        <v>672</v>
      </c>
      <c r="C701" s="756"/>
      <c r="D701" s="756"/>
      <c r="E701" s="281"/>
      <c r="F701" s="281"/>
      <c r="G701" s="281"/>
      <c r="H701" s="281"/>
      <c r="I701" s="281"/>
      <c r="J701" s="281"/>
      <c r="K701" s="281"/>
      <c r="L701" s="281"/>
      <c r="M701" s="281"/>
      <c r="N701" s="281"/>
      <c r="O701" s="281"/>
      <c r="P701" s="281"/>
      <c r="Q701" s="281"/>
      <c r="R701" s="281"/>
      <c r="S701" s="281"/>
      <c r="T701" s="757"/>
      <c r="U701" s="757"/>
      <c r="V701" s="757"/>
      <c r="W701" s="758"/>
    </row>
    <row r="702" spans="2:23" ht="12.75">
      <c r="B702" s="275">
        <v>673</v>
      </c>
      <c r="C702" s="752"/>
      <c r="D702" s="753"/>
      <c r="E702" s="280"/>
      <c r="F702" s="280"/>
      <c r="G702" s="280"/>
      <c r="H702" s="280"/>
      <c r="I702" s="280"/>
      <c r="J702" s="280"/>
      <c r="K702" s="280"/>
      <c r="L702" s="280"/>
      <c r="M702" s="280"/>
      <c r="N702" s="280"/>
      <c r="O702" s="280"/>
      <c r="P702" s="280"/>
      <c r="Q702" s="280"/>
      <c r="R702" s="280"/>
      <c r="S702" s="280"/>
      <c r="T702" s="754"/>
      <c r="U702" s="754"/>
      <c r="V702" s="754"/>
      <c r="W702" s="755"/>
    </row>
    <row r="703" spans="2:23" ht="12.75">
      <c r="B703" s="275">
        <v>674</v>
      </c>
      <c r="C703" s="756"/>
      <c r="D703" s="756"/>
      <c r="E703" s="281"/>
      <c r="F703" s="281"/>
      <c r="G703" s="281"/>
      <c r="H703" s="281"/>
      <c r="I703" s="281"/>
      <c r="J703" s="281"/>
      <c r="K703" s="281"/>
      <c r="L703" s="281"/>
      <c r="M703" s="281"/>
      <c r="N703" s="281"/>
      <c r="O703" s="281"/>
      <c r="P703" s="281"/>
      <c r="Q703" s="281"/>
      <c r="R703" s="281"/>
      <c r="S703" s="281"/>
      <c r="T703" s="757"/>
      <c r="U703" s="757"/>
      <c r="V703" s="757"/>
      <c r="W703" s="758"/>
    </row>
    <row r="704" spans="2:23" ht="12.75">
      <c r="B704" s="275">
        <v>675</v>
      </c>
      <c r="C704" s="752"/>
      <c r="D704" s="753"/>
      <c r="E704" s="280"/>
      <c r="F704" s="280"/>
      <c r="G704" s="280"/>
      <c r="H704" s="280"/>
      <c r="I704" s="280"/>
      <c r="J704" s="280"/>
      <c r="K704" s="280"/>
      <c r="L704" s="280"/>
      <c r="M704" s="280"/>
      <c r="N704" s="280"/>
      <c r="O704" s="280"/>
      <c r="P704" s="280"/>
      <c r="Q704" s="280"/>
      <c r="R704" s="280"/>
      <c r="S704" s="280"/>
      <c r="T704" s="754"/>
      <c r="U704" s="754"/>
      <c r="V704" s="754"/>
      <c r="W704" s="755"/>
    </row>
    <row r="705" spans="2:23" ht="12.75">
      <c r="B705" s="275">
        <v>676</v>
      </c>
      <c r="C705" s="756"/>
      <c r="D705" s="756"/>
      <c r="E705" s="281"/>
      <c r="F705" s="281"/>
      <c r="G705" s="281"/>
      <c r="H705" s="281"/>
      <c r="I705" s="281"/>
      <c r="J705" s="281"/>
      <c r="K705" s="281"/>
      <c r="L705" s="281"/>
      <c r="M705" s="281"/>
      <c r="N705" s="281"/>
      <c r="O705" s="281"/>
      <c r="P705" s="281"/>
      <c r="Q705" s="281"/>
      <c r="R705" s="281"/>
      <c r="S705" s="281"/>
      <c r="T705" s="757"/>
      <c r="U705" s="757"/>
      <c r="V705" s="757"/>
      <c r="W705" s="758"/>
    </row>
    <row r="706" spans="2:23" ht="12.75">
      <c r="B706" s="275">
        <v>677</v>
      </c>
      <c r="C706" s="752"/>
      <c r="D706" s="753"/>
      <c r="E706" s="280"/>
      <c r="F706" s="280"/>
      <c r="G706" s="280"/>
      <c r="H706" s="280"/>
      <c r="I706" s="280"/>
      <c r="J706" s="280"/>
      <c r="K706" s="280"/>
      <c r="L706" s="280"/>
      <c r="M706" s="280"/>
      <c r="N706" s="280"/>
      <c r="O706" s="280"/>
      <c r="P706" s="280"/>
      <c r="Q706" s="280"/>
      <c r="R706" s="280"/>
      <c r="S706" s="280"/>
      <c r="T706" s="754"/>
      <c r="U706" s="754"/>
      <c r="V706" s="754"/>
      <c r="W706" s="755"/>
    </row>
    <row r="707" spans="2:23" ht="12.75">
      <c r="B707" s="275">
        <v>678</v>
      </c>
      <c r="C707" s="756"/>
      <c r="D707" s="756"/>
      <c r="E707" s="281"/>
      <c r="F707" s="281"/>
      <c r="G707" s="281"/>
      <c r="H707" s="281"/>
      <c r="I707" s="281"/>
      <c r="J707" s="281"/>
      <c r="K707" s="281"/>
      <c r="L707" s="281"/>
      <c r="M707" s="281"/>
      <c r="N707" s="281"/>
      <c r="O707" s="281"/>
      <c r="P707" s="281"/>
      <c r="Q707" s="281"/>
      <c r="R707" s="281"/>
      <c r="S707" s="281"/>
      <c r="T707" s="757"/>
      <c r="U707" s="757"/>
      <c r="V707" s="757"/>
      <c r="W707" s="758"/>
    </row>
    <row r="708" spans="2:23" ht="12.75">
      <c r="B708" s="275">
        <v>679</v>
      </c>
      <c r="C708" s="752"/>
      <c r="D708" s="753"/>
      <c r="E708" s="280"/>
      <c r="F708" s="280"/>
      <c r="G708" s="280"/>
      <c r="H708" s="280"/>
      <c r="I708" s="280"/>
      <c r="J708" s="280"/>
      <c r="K708" s="280"/>
      <c r="L708" s="280"/>
      <c r="M708" s="280"/>
      <c r="N708" s="280"/>
      <c r="O708" s="280"/>
      <c r="P708" s="280"/>
      <c r="Q708" s="280"/>
      <c r="R708" s="280"/>
      <c r="S708" s="280"/>
      <c r="T708" s="754"/>
      <c r="U708" s="754"/>
      <c r="V708" s="754"/>
      <c r="W708" s="755"/>
    </row>
    <row r="709" spans="2:23" ht="12.75">
      <c r="B709" s="275">
        <v>680</v>
      </c>
      <c r="C709" s="756"/>
      <c r="D709" s="756"/>
      <c r="E709" s="281"/>
      <c r="F709" s="281"/>
      <c r="G709" s="281"/>
      <c r="H709" s="281"/>
      <c r="I709" s="281"/>
      <c r="J709" s="281"/>
      <c r="K709" s="281"/>
      <c r="L709" s="281"/>
      <c r="M709" s="281"/>
      <c r="N709" s="281"/>
      <c r="O709" s="281"/>
      <c r="P709" s="281"/>
      <c r="Q709" s="281"/>
      <c r="R709" s="281"/>
      <c r="S709" s="281"/>
      <c r="T709" s="757"/>
      <c r="U709" s="757"/>
      <c r="V709" s="757"/>
      <c r="W709" s="758"/>
    </row>
    <row r="710" spans="2:23" ht="12.75">
      <c r="B710" s="275">
        <v>681</v>
      </c>
      <c r="C710" s="752"/>
      <c r="D710" s="753"/>
      <c r="E710" s="280"/>
      <c r="F710" s="280"/>
      <c r="G710" s="280"/>
      <c r="H710" s="280"/>
      <c r="I710" s="280"/>
      <c r="J710" s="280"/>
      <c r="K710" s="280"/>
      <c r="L710" s="280"/>
      <c r="M710" s="280"/>
      <c r="N710" s="280"/>
      <c r="O710" s="280"/>
      <c r="P710" s="280"/>
      <c r="Q710" s="280"/>
      <c r="R710" s="280"/>
      <c r="S710" s="280"/>
      <c r="T710" s="754"/>
      <c r="U710" s="754"/>
      <c r="V710" s="754"/>
      <c r="W710" s="755"/>
    </row>
    <row r="711" spans="2:23" ht="12.75">
      <c r="B711" s="275">
        <v>682</v>
      </c>
      <c r="C711" s="756"/>
      <c r="D711" s="756"/>
      <c r="E711" s="281"/>
      <c r="F711" s="281"/>
      <c r="G711" s="281"/>
      <c r="H711" s="281"/>
      <c r="I711" s="281"/>
      <c r="J711" s="281"/>
      <c r="K711" s="281"/>
      <c r="L711" s="281"/>
      <c r="M711" s="281"/>
      <c r="N711" s="281"/>
      <c r="O711" s="281"/>
      <c r="P711" s="281"/>
      <c r="Q711" s="281"/>
      <c r="R711" s="281"/>
      <c r="S711" s="281"/>
      <c r="T711" s="757"/>
      <c r="U711" s="757"/>
      <c r="V711" s="757"/>
      <c r="W711" s="758"/>
    </row>
    <row r="712" spans="2:23" ht="12.75">
      <c r="B712" s="275">
        <v>683</v>
      </c>
      <c r="C712" s="752"/>
      <c r="D712" s="753"/>
      <c r="E712" s="280"/>
      <c r="F712" s="280"/>
      <c r="G712" s="280"/>
      <c r="H712" s="280"/>
      <c r="I712" s="280"/>
      <c r="J712" s="280"/>
      <c r="K712" s="280"/>
      <c r="L712" s="280"/>
      <c r="M712" s="280"/>
      <c r="N712" s="280"/>
      <c r="O712" s="280"/>
      <c r="P712" s="280"/>
      <c r="Q712" s="280"/>
      <c r="R712" s="280"/>
      <c r="S712" s="280"/>
      <c r="T712" s="754"/>
      <c r="U712" s="754"/>
      <c r="V712" s="754"/>
      <c r="W712" s="755"/>
    </row>
    <row r="713" spans="2:23" ht="12.75">
      <c r="B713" s="275">
        <v>684</v>
      </c>
      <c r="C713" s="756"/>
      <c r="D713" s="756"/>
      <c r="E713" s="281"/>
      <c r="F713" s="281"/>
      <c r="G713" s="281"/>
      <c r="H713" s="281"/>
      <c r="I713" s="281"/>
      <c r="J713" s="281"/>
      <c r="K713" s="281"/>
      <c r="L713" s="281"/>
      <c r="M713" s="281"/>
      <c r="N713" s="281"/>
      <c r="O713" s="281"/>
      <c r="P713" s="281"/>
      <c r="Q713" s="281"/>
      <c r="R713" s="281"/>
      <c r="S713" s="281"/>
      <c r="T713" s="757"/>
      <c r="U713" s="757"/>
      <c r="V713" s="757"/>
      <c r="W713" s="758"/>
    </row>
    <row r="714" spans="2:23" ht="12.75">
      <c r="B714" s="275">
        <v>685</v>
      </c>
      <c r="C714" s="752"/>
      <c r="D714" s="753"/>
      <c r="E714" s="280"/>
      <c r="F714" s="280"/>
      <c r="G714" s="280"/>
      <c r="H714" s="280"/>
      <c r="I714" s="280"/>
      <c r="J714" s="280"/>
      <c r="K714" s="280"/>
      <c r="L714" s="280"/>
      <c r="M714" s="280"/>
      <c r="N714" s="280"/>
      <c r="O714" s="280"/>
      <c r="P714" s="280"/>
      <c r="Q714" s="280"/>
      <c r="R714" s="280"/>
      <c r="S714" s="280"/>
      <c r="T714" s="754"/>
      <c r="U714" s="754"/>
      <c r="V714" s="754"/>
      <c r="W714" s="755"/>
    </row>
    <row r="715" spans="2:23" ht="12.75">
      <c r="B715" s="275">
        <v>686</v>
      </c>
      <c r="C715" s="756"/>
      <c r="D715" s="756"/>
      <c r="E715" s="281"/>
      <c r="F715" s="281"/>
      <c r="G715" s="281"/>
      <c r="H715" s="281"/>
      <c r="I715" s="281"/>
      <c r="J715" s="281"/>
      <c r="K715" s="281"/>
      <c r="L715" s="281"/>
      <c r="M715" s="281"/>
      <c r="N715" s="281"/>
      <c r="O715" s="281"/>
      <c r="P715" s="281"/>
      <c r="Q715" s="281"/>
      <c r="R715" s="281"/>
      <c r="S715" s="281"/>
      <c r="T715" s="757"/>
      <c r="U715" s="757"/>
      <c r="V715" s="757"/>
      <c r="W715" s="758"/>
    </row>
    <row r="716" spans="2:23" ht="12.75">
      <c r="B716" s="275">
        <v>687</v>
      </c>
      <c r="C716" s="752"/>
      <c r="D716" s="753"/>
      <c r="E716" s="280"/>
      <c r="F716" s="280"/>
      <c r="G716" s="280"/>
      <c r="H716" s="280"/>
      <c r="I716" s="280"/>
      <c r="J716" s="280"/>
      <c r="K716" s="280"/>
      <c r="L716" s="280"/>
      <c r="M716" s="280"/>
      <c r="N716" s="280"/>
      <c r="O716" s="280"/>
      <c r="P716" s="280"/>
      <c r="Q716" s="280"/>
      <c r="R716" s="280"/>
      <c r="S716" s="280"/>
      <c r="T716" s="754"/>
      <c r="U716" s="754"/>
      <c r="V716" s="754"/>
      <c r="W716" s="755"/>
    </row>
    <row r="717" spans="2:23" ht="12.75">
      <c r="B717" s="275">
        <v>688</v>
      </c>
      <c r="C717" s="756"/>
      <c r="D717" s="756"/>
      <c r="E717" s="281"/>
      <c r="F717" s="281"/>
      <c r="G717" s="281"/>
      <c r="H717" s="281"/>
      <c r="I717" s="281"/>
      <c r="J717" s="281"/>
      <c r="K717" s="281"/>
      <c r="L717" s="281"/>
      <c r="M717" s="281"/>
      <c r="N717" s="281"/>
      <c r="O717" s="281"/>
      <c r="P717" s="281"/>
      <c r="Q717" s="281"/>
      <c r="R717" s="281"/>
      <c r="S717" s="281"/>
      <c r="T717" s="757"/>
      <c r="U717" s="757"/>
      <c r="V717" s="757"/>
      <c r="W717" s="758"/>
    </row>
    <row r="718" spans="2:23" ht="12.75">
      <c r="B718" s="275">
        <v>689</v>
      </c>
      <c r="C718" s="752"/>
      <c r="D718" s="753"/>
      <c r="E718" s="280"/>
      <c r="F718" s="280"/>
      <c r="G718" s="280"/>
      <c r="H718" s="280"/>
      <c r="I718" s="280"/>
      <c r="J718" s="280"/>
      <c r="K718" s="280"/>
      <c r="L718" s="280"/>
      <c r="M718" s="280"/>
      <c r="N718" s="280"/>
      <c r="O718" s="280"/>
      <c r="P718" s="280"/>
      <c r="Q718" s="280"/>
      <c r="R718" s="280"/>
      <c r="S718" s="280"/>
      <c r="T718" s="754"/>
      <c r="U718" s="754"/>
      <c r="V718" s="754"/>
      <c r="W718" s="755"/>
    </row>
    <row r="719" spans="2:23" ht="12.75">
      <c r="B719" s="275">
        <v>690</v>
      </c>
      <c r="C719" s="756"/>
      <c r="D719" s="756"/>
      <c r="E719" s="281"/>
      <c r="F719" s="281"/>
      <c r="G719" s="281"/>
      <c r="H719" s="281"/>
      <c r="I719" s="281"/>
      <c r="J719" s="281"/>
      <c r="K719" s="281"/>
      <c r="L719" s="281"/>
      <c r="M719" s="281"/>
      <c r="N719" s="281"/>
      <c r="O719" s="281"/>
      <c r="P719" s="281"/>
      <c r="Q719" s="281"/>
      <c r="R719" s="281"/>
      <c r="S719" s="281"/>
      <c r="T719" s="757"/>
      <c r="U719" s="757"/>
      <c r="V719" s="757"/>
      <c r="W719" s="758"/>
    </row>
    <row r="720" spans="2:23" ht="12.75">
      <c r="B720" s="275">
        <v>691</v>
      </c>
      <c r="C720" s="752"/>
      <c r="D720" s="753"/>
      <c r="E720" s="280"/>
      <c r="F720" s="280"/>
      <c r="G720" s="280"/>
      <c r="H720" s="280"/>
      <c r="I720" s="280"/>
      <c r="J720" s="280"/>
      <c r="K720" s="280"/>
      <c r="L720" s="280"/>
      <c r="M720" s="280"/>
      <c r="N720" s="280"/>
      <c r="O720" s="280"/>
      <c r="P720" s="280"/>
      <c r="Q720" s="280"/>
      <c r="R720" s="280"/>
      <c r="S720" s="280"/>
      <c r="T720" s="754"/>
      <c r="U720" s="754"/>
      <c r="V720" s="754"/>
      <c r="W720" s="755"/>
    </row>
    <row r="721" spans="2:23" ht="12.75">
      <c r="B721" s="275">
        <v>692</v>
      </c>
      <c r="C721" s="756"/>
      <c r="D721" s="756"/>
      <c r="E721" s="281"/>
      <c r="F721" s="281"/>
      <c r="G721" s="281"/>
      <c r="H721" s="281"/>
      <c r="I721" s="281"/>
      <c r="J721" s="281"/>
      <c r="K721" s="281"/>
      <c r="L721" s="281"/>
      <c r="M721" s="281"/>
      <c r="N721" s="281"/>
      <c r="O721" s="281"/>
      <c r="P721" s="281"/>
      <c r="Q721" s="281"/>
      <c r="R721" s="281"/>
      <c r="S721" s="281"/>
      <c r="T721" s="757"/>
      <c r="U721" s="757"/>
      <c r="V721" s="757"/>
      <c r="W721" s="758"/>
    </row>
    <row r="722" spans="2:23" ht="12.75">
      <c r="B722" s="275">
        <v>693</v>
      </c>
      <c r="C722" s="752"/>
      <c r="D722" s="753"/>
      <c r="E722" s="280"/>
      <c r="F722" s="280"/>
      <c r="G722" s="280"/>
      <c r="H722" s="280"/>
      <c r="I722" s="280"/>
      <c r="J722" s="280"/>
      <c r="K722" s="280"/>
      <c r="L722" s="280"/>
      <c r="M722" s="280"/>
      <c r="N722" s="280"/>
      <c r="O722" s="280"/>
      <c r="P722" s="280"/>
      <c r="Q722" s="280"/>
      <c r="R722" s="280"/>
      <c r="S722" s="280"/>
      <c r="T722" s="754"/>
      <c r="U722" s="754"/>
      <c r="V722" s="754"/>
      <c r="W722" s="755"/>
    </row>
    <row r="723" spans="2:23" ht="12.75">
      <c r="B723" s="275">
        <v>694</v>
      </c>
      <c r="C723" s="756"/>
      <c r="D723" s="756"/>
      <c r="E723" s="281"/>
      <c r="F723" s="281"/>
      <c r="G723" s="281"/>
      <c r="H723" s="281"/>
      <c r="I723" s="281"/>
      <c r="J723" s="281"/>
      <c r="K723" s="281"/>
      <c r="L723" s="281"/>
      <c r="M723" s="281"/>
      <c r="N723" s="281"/>
      <c r="O723" s="281"/>
      <c r="P723" s="281"/>
      <c r="Q723" s="281"/>
      <c r="R723" s="281"/>
      <c r="S723" s="281"/>
      <c r="T723" s="757"/>
      <c r="U723" s="757"/>
      <c r="V723" s="757"/>
      <c r="W723" s="758"/>
    </row>
    <row r="724" spans="2:23" ht="12.75">
      <c r="B724" s="275">
        <v>695</v>
      </c>
      <c r="C724" s="752"/>
      <c r="D724" s="753"/>
      <c r="E724" s="280"/>
      <c r="F724" s="280"/>
      <c r="G724" s="280"/>
      <c r="H724" s="280"/>
      <c r="I724" s="280"/>
      <c r="J724" s="280"/>
      <c r="K724" s="280"/>
      <c r="L724" s="280"/>
      <c r="M724" s="280"/>
      <c r="N724" s="280"/>
      <c r="O724" s="280"/>
      <c r="P724" s="280"/>
      <c r="Q724" s="280"/>
      <c r="R724" s="280"/>
      <c r="S724" s="280"/>
      <c r="T724" s="754"/>
      <c r="U724" s="754"/>
      <c r="V724" s="754"/>
      <c r="W724" s="755"/>
    </row>
    <row r="725" spans="2:23" ht="12.75">
      <c r="B725" s="275">
        <v>696</v>
      </c>
      <c r="C725" s="756"/>
      <c r="D725" s="756"/>
      <c r="E725" s="281"/>
      <c r="F725" s="281"/>
      <c r="G725" s="281"/>
      <c r="H725" s="281"/>
      <c r="I725" s="281"/>
      <c r="J725" s="281"/>
      <c r="K725" s="281"/>
      <c r="L725" s="281"/>
      <c r="M725" s="281"/>
      <c r="N725" s="281"/>
      <c r="O725" s="281"/>
      <c r="P725" s="281"/>
      <c r="Q725" s="281"/>
      <c r="R725" s="281"/>
      <c r="S725" s="281"/>
      <c r="T725" s="757"/>
      <c r="U725" s="757"/>
      <c r="V725" s="757"/>
      <c r="W725" s="758"/>
    </row>
    <row r="726" spans="2:23" ht="12.75">
      <c r="B726" s="275">
        <v>697</v>
      </c>
      <c r="C726" s="752"/>
      <c r="D726" s="753"/>
      <c r="E726" s="280"/>
      <c r="F726" s="280"/>
      <c r="G726" s="280"/>
      <c r="H726" s="280"/>
      <c r="I726" s="280"/>
      <c r="J726" s="280"/>
      <c r="K726" s="280"/>
      <c r="L726" s="280"/>
      <c r="M726" s="280"/>
      <c r="N726" s="280"/>
      <c r="O726" s="280"/>
      <c r="P726" s="280"/>
      <c r="Q726" s="280"/>
      <c r="R726" s="280"/>
      <c r="S726" s="280"/>
      <c r="T726" s="754"/>
      <c r="U726" s="754"/>
      <c r="V726" s="754"/>
      <c r="W726" s="755"/>
    </row>
    <row r="727" spans="2:23" ht="12.75">
      <c r="B727" s="275">
        <v>698</v>
      </c>
      <c r="C727" s="756"/>
      <c r="D727" s="756"/>
      <c r="E727" s="281"/>
      <c r="F727" s="281"/>
      <c r="G727" s="281"/>
      <c r="H727" s="281"/>
      <c r="I727" s="281"/>
      <c r="J727" s="281"/>
      <c r="K727" s="281"/>
      <c r="L727" s="281"/>
      <c r="M727" s="281"/>
      <c r="N727" s="281"/>
      <c r="O727" s="281"/>
      <c r="P727" s="281"/>
      <c r="Q727" s="281"/>
      <c r="R727" s="281"/>
      <c r="S727" s="281"/>
      <c r="T727" s="757"/>
      <c r="U727" s="757"/>
      <c r="V727" s="757"/>
      <c r="W727" s="758"/>
    </row>
    <row r="728" spans="2:23" ht="12.75">
      <c r="B728" s="275">
        <v>699</v>
      </c>
      <c r="C728" s="752"/>
      <c r="D728" s="753"/>
      <c r="E728" s="280"/>
      <c r="F728" s="280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  <c r="Q728" s="280"/>
      <c r="R728" s="280"/>
      <c r="S728" s="280"/>
      <c r="T728" s="754"/>
      <c r="U728" s="754"/>
      <c r="V728" s="754"/>
      <c r="W728" s="755"/>
    </row>
    <row r="729" spans="2:23" ht="12.75">
      <c r="B729" s="275">
        <v>700</v>
      </c>
      <c r="C729" s="756"/>
      <c r="D729" s="756"/>
      <c r="E729" s="281"/>
      <c r="F729" s="281"/>
      <c r="G729" s="281"/>
      <c r="H729" s="281"/>
      <c r="I729" s="281"/>
      <c r="J729" s="281"/>
      <c r="K729" s="281"/>
      <c r="L729" s="281"/>
      <c r="M729" s="281"/>
      <c r="N729" s="281"/>
      <c r="O729" s="281"/>
      <c r="P729" s="281"/>
      <c r="Q729" s="281"/>
      <c r="R729" s="281"/>
      <c r="S729" s="281"/>
      <c r="T729" s="757"/>
      <c r="U729" s="757"/>
      <c r="V729" s="757"/>
      <c r="W729" s="758"/>
    </row>
    <row r="730" spans="2:23" ht="12.75">
      <c r="B730" s="275">
        <v>701</v>
      </c>
      <c r="C730" s="752"/>
      <c r="D730" s="753"/>
      <c r="E730" s="280"/>
      <c r="F730" s="280"/>
      <c r="G730" s="280"/>
      <c r="H730" s="280"/>
      <c r="I730" s="280"/>
      <c r="J730" s="280"/>
      <c r="K730" s="280"/>
      <c r="L730" s="280"/>
      <c r="M730" s="280"/>
      <c r="N730" s="280"/>
      <c r="O730" s="280"/>
      <c r="P730" s="280"/>
      <c r="Q730" s="280"/>
      <c r="R730" s="280"/>
      <c r="S730" s="280"/>
      <c r="T730" s="754"/>
      <c r="U730" s="754"/>
      <c r="V730" s="754"/>
      <c r="W730" s="755"/>
    </row>
    <row r="731" spans="2:23" ht="12.75">
      <c r="B731" s="275">
        <v>702</v>
      </c>
      <c r="C731" s="756"/>
      <c r="D731" s="756"/>
      <c r="E731" s="281"/>
      <c r="F731" s="281"/>
      <c r="G731" s="281"/>
      <c r="H731" s="281"/>
      <c r="I731" s="281"/>
      <c r="J731" s="281"/>
      <c r="K731" s="281"/>
      <c r="L731" s="281"/>
      <c r="M731" s="281"/>
      <c r="N731" s="281"/>
      <c r="O731" s="281"/>
      <c r="P731" s="281"/>
      <c r="Q731" s="281"/>
      <c r="R731" s="281"/>
      <c r="S731" s="281"/>
      <c r="T731" s="757"/>
      <c r="U731" s="757"/>
      <c r="V731" s="757"/>
      <c r="W731" s="758"/>
    </row>
    <row r="732" spans="2:23" ht="12.75">
      <c r="B732" s="275">
        <v>703</v>
      </c>
      <c r="C732" s="752"/>
      <c r="D732" s="753"/>
      <c r="E732" s="280"/>
      <c r="F732" s="280"/>
      <c r="G732" s="280"/>
      <c r="H732" s="280"/>
      <c r="I732" s="280"/>
      <c r="J732" s="280"/>
      <c r="K732" s="280"/>
      <c r="L732" s="280"/>
      <c r="M732" s="280"/>
      <c r="N732" s="280"/>
      <c r="O732" s="280"/>
      <c r="P732" s="280"/>
      <c r="Q732" s="280"/>
      <c r="R732" s="280"/>
      <c r="S732" s="280"/>
      <c r="T732" s="754"/>
      <c r="U732" s="754"/>
      <c r="V732" s="754"/>
      <c r="W732" s="755"/>
    </row>
    <row r="733" spans="2:23" ht="12.75">
      <c r="B733" s="275">
        <v>704</v>
      </c>
      <c r="C733" s="756"/>
      <c r="D733" s="756"/>
      <c r="E733" s="281"/>
      <c r="F733" s="281"/>
      <c r="G733" s="281"/>
      <c r="H733" s="281"/>
      <c r="I733" s="281"/>
      <c r="J733" s="281"/>
      <c r="K733" s="281"/>
      <c r="L733" s="281"/>
      <c r="M733" s="281"/>
      <c r="N733" s="281"/>
      <c r="O733" s="281"/>
      <c r="P733" s="281"/>
      <c r="Q733" s="281"/>
      <c r="R733" s="281"/>
      <c r="S733" s="281"/>
      <c r="T733" s="757"/>
      <c r="U733" s="757"/>
      <c r="V733" s="757"/>
      <c r="W733" s="758"/>
    </row>
    <row r="734" spans="2:23" ht="12.75">
      <c r="B734" s="275">
        <v>705</v>
      </c>
      <c r="C734" s="752"/>
      <c r="D734" s="753"/>
      <c r="E734" s="280"/>
      <c r="F734" s="280"/>
      <c r="G734" s="280"/>
      <c r="H734" s="280"/>
      <c r="I734" s="280"/>
      <c r="J734" s="280"/>
      <c r="K734" s="280"/>
      <c r="L734" s="280"/>
      <c r="M734" s="280"/>
      <c r="N734" s="280"/>
      <c r="O734" s="280"/>
      <c r="P734" s="280"/>
      <c r="Q734" s="280"/>
      <c r="R734" s="280"/>
      <c r="S734" s="280"/>
      <c r="T734" s="754"/>
      <c r="U734" s="754"/>
      <c r="V734" s="754"/>
      <c r="W734" s="755"/>
    </row>
    <row r="735" spans="2:23" ht="12.75">
      <c r="B735" s="275">
        <v>706</v>
      </c>
      <c r="C735" s="756"/>
      <c r="D735" s="756"/>
      <c r="E735" s="281"/>
      <c r="F735" s="281"/>
      <c r="G735" s="281"/>
      <c r="H735" s="281"/>
      <c r="I735" s="281"/>
      <c r="J735" s="281"/>
      <c r="K735" s="281"/>
      <c r="L735" s="281"/>
      <c r="M735" s="281"/>
      <c r="N735" s="281"/>
      <c r="O735" s="281"/>
      <c r="P735" s="281"/>
      <c r="Q735" s="281"/>
      <c r="R735" s="281"/>
      <c r="S735" s="281"/>
      <c r="T735" s="757"/>
      <c r="U735" s="757"/>
      <c r="V735" s="757"/>
      <c r="W735" s="758"/>
    </row>
    <row r="736" spans="2:23" ht="12.75">
      <c r="B736" s="275">
        <v>707</v>
      </c>
      <c r="C736" s="752"/>
      <c r="D736" s="753"/>
      <c r="E736" s="280"/>
      <c r="F736" s="280"/>
      <c r="G736" s="280"/>
      <c r="H736" s="280"/>
      <c r="I736" s="280"/>
      <c r="J736" s="280"/>
      <c r="K736" s="280"/>
      <c r="L736" s="280"/>
      <c r="M736" s="280"/>
      <c r="N736" s="280"/>
      <c r="O736" s="280"/>
      <c r="P736" s="280"/>
      <c r="Q736" s="280"/>
      <c r="R736" s="280"/>
      <c r="S736" s="280"/>
      <c r="T736" s="754"/>
      <c r="U736" s="754"/>
      <c r="V736" s="754"/>
      <c r="W736" s="755"/>
    </row>
    <row r="737" spans="2:23" ht="12.75">
      <c r="B737" s="275">
        <v>708</v>
      </c>
      <c r="C737" s="756"/>
      <c r="D737" s="756"/>
      <c r="E737" s="281"/>
      <c r="F737" s="281"/>
      <c r="G737" s="281"/>
      <c r="H737" s="281"/>
      <c r="I737" s="281"/>
      <c r="J737" s="281"/>
      <c r="K737" s="281"/>
      <c r="L737" s="281"/>
      <c r="M737" s="281"/>
      <c r="N737" s="281"/>
      <c r="O737" s="281"/>
      <c r="P737" s="281"/>
      <c r="Q737" s="281"/>
      <c r="R737" s="281"/>
      <c r="S737" s="281"/>
      <c r="T737" s="757"/>
      <c r="U737" s="757"/>
      <c r="V737" s="757"/>
      <c r="W737" s="758"/>
    </row>
    <row r="738" spans="2:23" ht="12.75">
      <c r="B738" s="275">
        <v>709</v>
      </c>
      <c r="C738" s="752"/>
      <c r="D738" s="753"/>
      <c r="E738" s="280"/>
      <c r="F738" s="280"/>
      <c r="G738" s="280"/>
      <c r="H738" s="280"/>
      <c r="I738" s="280"/>
      <c r="J738" s="280"/>
      <c r="K738" s="280"/>
      <c r="L738" s="280"/>
      <c r="M738" s="280"/>
      <c r="N738" s="280"/>
      <c r="O738" s="280"/>
      <c r="P738" s="280"/>
      <c r="Q738" s="280"/>
      <c r="R738" s="280"/>
      <c r="S738" s="280"/>
      <c r="T738" s="754"/>
      <c r="U738" s="754"/>
      <c r="V738" s="754"/>
      <c r="W738" s="755"/>
    </row>
    <row r="739" spans="2:23" ht="12.75">
      <c r="B739" s="275">
        <v>710</v>
      </c>
      <c r="C739" s="756"/>
      <c r="D739" s="756"/>
      <c r="E739" s="281"/>
      <c r="F739" s="281"/>
      <c r="G739" s="281"/>
      <c r="H739" s="281"/>
      <c r="I739" s="281"/>
      <c r="J739" s="281"/>
      <c r="K739" s="281"/>
      <c r="L739" s="281"/>
      <c r="M739" s="281"/>
      <c r="N739" s="281"/>
      <c r="O739" s="281"/>
      <c r="P739" s="281"/>
      <c r="Q739" s="281"/>
      <c r="R739" s="281"/>
      <c r="S739" s="281"/>
      <c r="T739" s="757"/>
      <c r="U739" s="757"/>
      <c r="V739" s="757"/>
      <c r="W739" s="758"/>
    </row>
    <row r="740" spans="2:23" ht="12.75">
      <c r="B740" s="275">
        <v>711</v>
      </c>
      <c r="C740" s="752"/>
      <c r="D740" s="753"/>
      <c r="E740" s="280"/>
      <c r="F740" s="280"/>
      <c r="G740" s="280"/>
      <c r="H740" s="280"/>
      <c r="I740" s="280"/>
      <c r="J740" s="280"/>
      <c r="K740" s="280"/>
      <c r="L740" s="280"/>
      <c r="M740" s="280"/>
      <c r="N740" s="280"/>
      <c r="O740" s="280"/>
      <c r="P740" s="280"/>
      <c r="Q740" s="280"/>
      <c r="R740" s="280"/>
      <c r="S740" s="280"/>
      <c r="T740" s="754"/>
      <c r="U740" s="754"/>
      <c r="V740" s="754"/>
      <c r="W740" s="755"/>
    </row>
    <row r="741" spans="2:23" ht="12.75">
      <c r="B741" s="275">
        <v>712</v>
      </c>
      <c r="C741" s="756"/>
      <c r="D741" s="756"/>
      <c r="E741" s="281"/>
      <c r="F741" s="281"/>
      <c r="G741" s="281"/>
      <c r="H741" s="281"/>
      <c r="I741" s="281"/>
      <c r="J741" s="281"/>
      <c r="K741" s="281"/>
      <c r="L741" s="281"/>
      <c r="M741" s="281"/>
      <c r="N741" s="281"/>
      <c r="O741" s="281"/>
      <c r="P741" s="281"/>
      <c r="Q741" s="281"/>
      <c r="R741" s="281"/>
      <c r="S741" s="281"/>
      <c r="T741" s="757"/>
      <c r="U741" s="757"/>
      <c r="V741" s="757"/>
      <c r="W741" s="758"/>
    </row>
    <row r="742" spans="2:23" ht="12.75">
      <c r="B742" s="275">
        <v>713</v>
      </c>
      <c r="C742" s="752"/>
      <c r="D742" s="753"/>
      <c r="E742" s="280"/>
      <c r="F742" s="280"/>
      <c r="G742" s="280"/>
      <c r="H742" s="280"/>
      <c r="I742" s="280"/>
      <c r="J742" s="280"/>
      <c r="K742" s="280"/>
      <c r="L742" s="280"/>
      <c r="M742" s="280"/>
      <c r="N742" s="280"/>
      <c r="O742" s="280"/>
      <c r="P742" s="280"/>
      <c r="Q742" s="280"/>
      <c r="R742" s="280"/>
      <c r="S742" s="280"/>
      <c r="T742" s="754"/>
      <c r="U742" s="754"/>
      <c r="V742" s="754"/>
      <c r="W742" s="755"/>
    </row>
    <row r="743" spans="2:23" ht="12.75">
      <c r="B743" s="275">
        <v>714</v>
      </c>
      <c r="C743" s="756"/>
      <c r="D743" s="756"/>
      <c r="E743" s="281"/>
      <c r="F743" s="281"/>
      <c r="G743" s="281"/>
      <c r="H743" s="281"/>
      <c r="I743" s="281"/>
      <c r="J743" s="281"/>
      <c r="K743" s="281"/>
      <c r="L743" s="281"/>
      <c r="M743" s="281"/>
      <c r="N743" s="281"/>
      <c r="O743" s="281"/>
      <c r="P743" s="281"/>
      <c r="Q743" s="281"/>
      <c r="R743" s="281"/>
      <c r="S743" s="281"/>
      <c r="T743" s="757"/>
      <c r="U743" s="757"/>
      <c r="V743" s="757"/>
      <c r="W743" s="758"/>
    </row>
    <row r="744" spans="2:23" ht="12.75">
      <c r="B744" s="275">
        <v>715</v>
      </c>
      <c r="C744" s="752"/>
      <c r="D744" s="753"/>
      <c r="E744" s="280"/>
      <c r="F744" s="280"/>
      <c r="G744" s="280"/>
      <c r="H744" s="280"/>
      <c r="I744" s="280"/>
      <c r="J744" s="280"/>
      <c r="K744" s="280"/>
      <c r="L744" s="280"/>
      <c r="M744" s="280"/>
      <c r="N744" s="280"/>
      <c r="O744" s="280"/>
      <c r="P744" s="280"/>
      <c r="Q744" s="280"/>
      <c r="R744" s="280"/>
      <c r="S744" s="280"/>
      <c r="T744" s="754"/>
      <c r="U744" s="754"/>
      <c r="V744" s="754"/>
      <c r="W744" s="755"/>
    </row>
    <row r="745" spans="2:23" ht="12.75">
      <c r="B745" s="275">
        <v>716</v>
      </c>
      <c r="C745" s="756"/>
      <c r="D745" s="756"/>
      <c r="E745" s="281"/>
      <c r="F745" s="281"/>
      <c r="G745" s="281"/>
      <c r="H745" s="281"/>
      <c r="I745" s="281"/>
      <c r="J745" s="281"/>
      <c r="K745" s="281"/>
      <c r="L745" s="281"/>
      <c r="M745" s="281"/>
      <c r="N745" s="281"/>
      <c r="O745" s="281"/>
      <c r="P745" s="281"/>
      <c r="Q745" s="281"/>
      <c r="R745" s="281"/>
      <c r="S745" s="281"/>
      <c r="T745" s="757"/>
      <c r="U745" s="757"/>
      <c r="V745" s="757"/>
      <c r="W745" s="758"/>
    </row>
    <row r="746" spans="2:23" ht="12.75">
      <c r="B746" s="275">
        <v>717</v>
      </c>
      <c r="C746" s="752"/>
      <c r="D746" s="753"/>
      <c r="E746" s="280"/>
      <c r="F746" s="280"/>
      <c r="G746" s="280"/>
      <c r="H746" s="280"/>
      <c r="I746" s="280"/>
      <c r="J746" s="280"/>
      <c r="K746" s="280"/>
      <c r="L746" s="280"/>
      <c r="M746" s="280"/>
      <c r="N746" s="280"/>
      <c r="O746" s="280"/>
      <c r="P746" s="280"/>
      <c r="Q746" s="280"/>
      <c r="R746" s="280"/>
      <c r="S746" s="280"/>
      <c r="T746" s="754"/>
      <c r="U746" s="754"/>
      <c r="V746" s="754"/>
      <c r="W746" s="755"/>
    </row>
    <row r="747" spans="2:23" ht="12.75">
      <c r="B747" s="275">
        <v>718</v>
      </c>
      <c r="C747" s="756"/>
      <c r="D747" s="756"/>
      <c r="E747" s="281"/>
      <c r="F747" s="281"/>
      <c r="G747" s="281"/>
      <c r="H747" s="281"/>
      <c r="I747" s="281"/>
      <c r="J747" s="281"/>
      <c r="K747" s="281"/>
      <c r="L747" s="281"/>
      <c r="M747" s="281"/>
      <c r="N747" s="281"/>
      <c r="O747" s="281"/>
      <c r="P747" s="281"/>
      <c r="Q747" s="281"/>
      <c r="R747" s="281"/>
      <c r="S747" s="281"/>
      <c r="T747" s="757"/>
      <c r="U747" s="757"/>
      <c r="V747" s="757"/>
      <c r="W747" s="758"/>
    </row>
    <row r="748" spans="2:23" ht="12.75">
      <c r="B748" s="275">
        <v>719</v>
      </c>
      <c r="C748" s="752"/>
      <c r="D748" s="753"/>
      <c r="E748" s="280"/>
      <c r="F748" s="280"/>
      <c r="G748" s="280"/>
      <c r="H748" s="280"/>
      <c r="I748" s="280"/>
      <c r="J748" s="280"/>
      <c r="K748" s="280"/>
      <c r="L748" s="280"/>
      <c r="M748" s="280"/>
      <c r="N748" s="280"/>
      <c r="O748" s="280"/>
      <c r="P748" s="280"/>
      <c r="Q748" s="280"/>
      <c r="R748" s="280"/>
      <c r="S748" s="280"/>
      <c r="T748" s="754"/>
      <c r="U748" s="754"/>
      <c r="V748" s="754"/>
      <c r="W748" s="755"/>
    </row>
    <row r="749" spans="2:23" ht="12.75">
      <c r="B749" s="275">
        <v>720</v>
      </c>
      <c r="C749" s="756"/>
      <c r="D749" s="756"/>
      <c r="E749" s="281"/>
      <c r="F749" s="281"/>
      <c r="G749" s="281"/>
      <c r="H749" s="281"/>
      <c r="I749" s="281"/>
      <c r="J749" s="281"/>
      <c r="K749" s="281"/>
      <c r="L749" s="281"/>
      <c r="M749" s="281"/>
      <c r="N749" s="281"/>
      <c r="O749" s="281"/>
      <c r="P749" s="281"/>
      <c r="Q749" s="281"/>
      <c r="R749" s="281"/>
      <c r="S749" s="281"/>
      <c r="T749" s="757"/>
      <c r="U749" s="757"/>
      <c r="V749" s="757"/>
      <c r="W749" s="758"/>
    </row>
    <row r="750" spans="2:23" ht="12.75">
      <c r="B750" s="275">
        <v>721</v>
      </c>
      <c r="C750" s="752"/>
      <c r="D750" s="753"/>
      <c r="E750" s="280"/>
      <c r="F750" s="280"/>
      <c r="G750" s="280"/>
      <c r="H750" s="280"/>
      <c r="I750" s="280"/>
      <c r="J750" s="280"/>
      <c r="K750" s="280"/>
      <c r="L750" s="280"/>
      <c r="M750" s="280"/>
      <c r="N750" s="280"/>
      <c r="O750" s="280"/>
      <c r="P750" s="280"/>
      <c r="Q750" s="280"/>
      <c r="R750" s="280"/>
      <c r="S750" s="280"/>
      <c r="T750" s="754"/>
      <c r="U750" s="754"/>
      <c r="V750" s="754"/>
      <c r="W750" s="755"/>
    </row>
    <row r="751" spans="2:23" ht="12.75">
      <c r="B751" s="275">
        <v>722</v>
      </c>
      <c r="C751" s="756"/>
      <c r="D751" s="756"/>
      <c r="E751" s="281"/>
      <c r="F751" s="281"/>
      <c r="G751" s="281"/>
      <c r="H751" s="281"/>
      <c r="I751" s="281"/>
      <c r="J751" s="281"/>
      <c r="K751" s="281"/>
      <c r="L751" s="281"/>
      <c r="M751" s="281"/>
      <c r="N751" s="281"/>
      <c r="O751" s="281"/>
      <c r="P751" s="281"/>
      <c r="Q751" s="281"/>
      <c r="R751" s="281"/>
      <c r="S751" s="281"/>
      <c r="T751" s="757"/>
      <c r="U751" s="757"/>
      <c r="V751" s="757"/>
      <c r="W751" s="758"/>
    </row>
    <row r="752" spans="2:23" ht="12.75">
      <c r="B752" s="275">
        <v>723</v>
      </c>
      <c r="C752" s="752"/>
      <c r="D752" s="753"/>
      <c r="E752" s="280"/>
      <c r="F752" s="280"/>
      <c r="G752" s="280"/>
      <c r="H752" s="280"/>
      <c r="I752" s="280"/>
      <c r="J752" s="280"/>
      <c r="K752" s="280"/>
      <c r="L752" s="280"/>
      <c r="M752" s="280"/>
      <c r="N752" s="280"/>
      <c r="O752" s="280"/>
      <c r="P752" s="280"/>
      <c r="Q752" s="280"/>
      <c r="R752" s="280"/>
      <c r="S752" s="280"/>
      <c r="T752" s="754"/>
      <c r="U752" s="754"/>
      <c r="V752" s="754"/>
      <c r="W752" s="755"/>
    </row>
    <row r="753" spans="2:23" ht="12.75">
      <c r="B753" s="275">
        <v>724</v>
      </c>
      <c r="C753" s="756"/>
      <c r="D753" s="756"/>
      <c r="E753" s="281"/>
      <c r="F753" s="281"/>
      <c r="G753" s="281"/>
      <c r="H753" s="281"/>
      <c r="I753" s="281"/>
      <c r="J753" s="281"/>
      <c r="K753" s="281"/>
      <c r="L753" s="281"/>
      <c r="M753" s="281"/>
      <c r="N753" s="281"/>
      <c r="O753" s="281"/>
      <c r="P753" s="281"/>
      <c r="Q753" s="281"/>
      <c r="R753" s="281"/>
      <c r="S753" s="281"/>
      <c r="T753" s="757"/>
      <c r="U753" s="757"/>
      <c r="V753" s="757"/>
      <c r="W753" s="758"/>
    </row>
    <row r="754" spans="2:23" ht="12.75">
      <c r="B754" s="275">
        <v>725</v>
      </c>
      <c r="C754" s="752"/>
      <c r="D754" s="753"/>
      <c r="E754" s="280"/>
      <c r="F754" s="280"/>
      <c r="G754" s="280"/>
      <c r="H754" s="280"/>
      <c r="I754" s="280"/>
      <c r="J754" s="280"/>
      <c r="K754" s="280"/>
      <c r="L754" s="280"/>
      <c r="M754" s="280"/>
      <c r="N754" s="280"/>
      <c r="O754" s="280"/>
      <c r="P754" s="280"/>
      <c r="Q754" s="280"/>
      <c r="R754" s="280"/>
      <c r="S754" s="280"/>
      <c r="T754" s="754"/>
      <c r="U754" s="754"/>
      <c r="V754" s="754"/>
      <c r="W754" s="755"/>
    </row>
    <row r="755" spans="2:23" ht="12.75">
      <c r="B755" s="275">
        <v>726</v>
      </c>
      <c r="C755" s="756"/>
      <c r="D755" s="756"/>
      <c r="E755" s="281"/>
      <c r="F755" s="281"/>
      <c r="G755" s="281"/>
      <c r="H755" s="281"/>
      <c r="I755" s="281"/>
      <c r="J755" s="281"/>
      <c r="K755" s="281"/>
      <c r="L755" s="281"/>
      <c r="M755" s="281"/>
      <c r="N755" s="281"/>
      <c r="O755" s="281"/>
      <c r="P755" s="281"/>
      <c r="Q755" s="281"/>
      <c r="R755" s="281"/>
      <c r="S755" s="281"/>
      <c r="T755" s="757"/>
      <c r="U755" s="757"/>
      <c r="V755" s="757"/>
      <c r="W755" s="758"/>
    </row>
    <row r="756" spans="2:23" ht="12.75">
      <c r="B756" s="275">
        <v>727</v>
      </c>
      <c r="C756" s="752"/>
      <c r="D756" s="753"/>
      <c r="E756" s="280"/>
      <c r="F756" s="280"/>
      <c r="G756" s="280"/>
      <c r="H756" s="280"/>
      <c r="I756" s="280"/>
      <c r="J756" s="280"/>
      <c r="K756" s="280"/>
      <c r="L756" s="280"/>
      <c r="M756" s="280"/>
      <c r="N756" s="280"/>
      <c r="O756" s="280"/>
      <c r="P756" s="280"/>
      <c r="Q756" s="280"/>
      <c r="R756" s="280"/>
      <c r="S756" s="280"/>
      <c r="T756" s="754"/>
      <c r="U756" s="754"/>
      <c r="V756" s="754"/>
      <c r="W756" s="755"/>
    </row>
    <row r="757" spans="2:23" ht="12.75">
      <c r="B757" s="275">
        <v>728</v>
      </c>
      <c r="C757" s="756"/>
      <c r="D757" s="756"/>
      <c r="E757" s="281"/>
      <c r="F757" s="281"/>
      <c r="G757" s="281"/>
      <c r="H757" s="281"/>
      <c r="I757" s="281"/>
      <c r="J757" s="281"/>
      <c r="K757" s="281"/>
      <c r="L757" s="281"/>
      <c r="M757" s="281"/>
      <c r="N757" s="281"/>
      <c r="O757" s="281"/>
      <c r="P757" s="281"/>
      <c r="Q757" s="281"/>
      <c r="R757" s="281"/>
      <c r="S757" s="281"/>
      <c r="T757" s="757"/>
      <c r="U757" s="757"/>
      <c r="V757" s="757"/>
      <c r="W757" s="758"/>
    </row>
    <row r="758" spans="2:23" ht="12.75">
      <c r="B758" s="275">
        <v>729</v>
      </c>
      <c r="C758" s="752"/>
      <c r="D758" s="753"/>
      <c r="E758" s="280"/>
      <c r="F758" s="280"/>
      <c r="G758" s="280"/>
      <c r="H758" s="280"/>
      <c r="I758" s="280"/>
      <c r="J758" s="280"/>
      <c r="K758" s="280"/>
      <c r="L758" s="280"/>
      <c r="M758" s="280"/>
      <c r="N758" s="280"/>
      <c r="O758" s="280"/>
      <c r="P758" s="280"/>
      <c r="Q758" s="280"/>
      <c r="R758" s="280"/>
      <c r="S758" s="280"/>
      <c r="T758" s="754"/>
      <c r="U758" s="754"/>
      <c r="V758" s="754"/>
      <c r="W758" s="755"/>
    </row>
    <row r="759" spans="2:23" ht="12.75">
      <c r="B759" s="275">
        <v>730</v>
      </c>
      <c r="C759" s="756"/>
      <c r="D759" s="756"/>
      <c r="E759" s="281"/>
      <c r="F759" s="281"/>
      <c r="G759" s="281"/>
      <c r="H759" s="281"/>
      <c r="I759" s="281"/>
      <c r="J759" s="281"/>
      <c r="K759" s="281"/>
      <c r="L759" s="281"/>
      <c r="M759" s="281"/>
      <c r="N759" s="281"/>
      <c r="O759" s="281"/>
      <c r="P759" s="281"/>
      <c r="Q759" s="281"/>
      <c r="R759" s="281"/>
      <c r="S759" s="281"/>
      <c r="T759" s="757"/>
      <c r="U759" s="757"/>
      <c r="V759" s="757"/>
      <c r="W759" s="758"/>
    </row>
    <row r="760" spans="2:23" ht="12.75">
      <c r="B760" s="275">
        <v>731</v>
      </c>
      <c r="C760" s="752"/>
      <c r="D760" s="753"/>
      <c r="E760" s="280"/>
      <c r="F760" s="280"/>
      <c r="G760" s="280"/>
      <c r="H760" s="280"/>
      <c r="I760" s="280"/>
      <c r="J760" s="280"/>
      <c r="K760" s="280"/>
      <c r="L760" s="280"/>
      <c r="M760" s="280"/>
      <c r="N760" s="280"/>
      <c r="O760" s="280"/>
      <c r="P760" s="280"/>
      <c r="Q760" s="280"/>
      <c r="R760" s="280"/>
      <c r="S760" s="280"/>
      <c r="T760" s="754"/>
      <c r="U760" s="754"/>
      <c r="V760" s="754"/>
      <c r="W760" s="755"/>
    </row>
    <row r="761" spans="2:23" ht="12.75">
      <c r="B761" s="275">
        <v>732</v>
      </c>
      <c r="C761" s="756"/>
      <c r="D761" s="756"/>
      <c r="E761" s="281"/>
      <c r="F761" s="281"/>
      <c r="G761" s="281"/>
      <c r="H761" s="281"/>
      <c r="I761" s="281"/>
      <c r="J761" s="281"/>
      <c r="K761" s="281"/>
      <c r="L761" s="281"/>
      <c r="M761" s="281"/>
      <c r="N761" s="281"/>
      <c r="O761" s="281"/>
      <c r="P761" s="281"/>
      <c r="Q761" s="281"/>
      <c r="R761" s="281"/>
      <c r="S761" s="281"/>
      <c r="T761" s="757"/>
      <c r="U761" s="757"/>
      <c r="V761" s="757"/>
      <c r="W761" s="758"/>
    </row>
    <row r="762" spans="2:23" ht="12.75">
      <c r="B762" s="275">
        <v>733</v>
      </c>
      <c r="C762" s="752"/>
      <c r="D762" s="753"/>
      <c r="E762" s="280"/>
      <c r="F762" s="280"/>
      <c r="G762" s="280"/>
      <c r="H762" s="280"/>
      <c r="I762" s="280"/>
      <c r="J762" s="280"/>
      <c r="K762" s="280"/>
      <c r="L762" s="280"/>
      <c r="M762" s="280"/>
      <c r="N762" s="280"/>
      <c r="O762" s="280"/>
      <c r="P762" s="280"/>
      <c r="Q762" s="280"/>
      <c r="R762" s="280"/>
      <c r="S762" s="280"/>
      <c r="T762" s="754"/>
      <c r="U762" s="754"/>
      <c r="V762" s="754"/>
      <c r="W762" s="755"/>
    </row>
    <row r="763" spans="2:23" ht="12.75">
      <c r="B763" s="275">
        <v>734</v>
      </c>
      <c r="C763" s="756"/>
      <c r="D763" s="756"/>
      <c r="E763" s="281"/>
      <c r="F763" s="281"/>
      <c r="G763" s="281"/>
      <c r="H763" s="281"/>
      <c r="I763" s="281"/>
      <c r="J763" s="281"/>
      <c r="K763" s="281"/>
      <c r="L763" s="281"/>
      <c r="M763" s="281"/>
      <c r="N763" s="281"/>
      <c r="O763" s="281"/>
      <c r="P763" s="281"/>
      <c r="Q763" s="281"/>
      <c r="R763" s="281"/>
      <c r="S763" s="281"/>
      <c r="T763" s="757"/>
      <c r="U763" s="757"/>
      <c r="V763" s="757"/>
      <c r="W763" s="758"/>
    </row>
    <row r="764" spans="2:23" ht="12.75">
      <c r="B764" s="275">
        <v>735</v>
      </c>
      <c r="C764" s="752"/>
      <c r="D764" s="753"/>
      <c r="E764" s="280"/>
      <c r="F764" s="280"/>
      <c r="G764" s="280"/>
      <c r="H764" s="280"/>
      <c r="I764" s="280"/>
      <c r="J764" s="280"/>
      <c r="K764" s="280"/>
      <c r="L764" s="280"/>
      <c r="M764" s="280"/>
      <c r="N764" s="280"/>
      <c r="O764" s="280"/>
      <c r="P764" s="280"/>
      <c r="Q764" s="280"/>
      <c r="R764" s="280"/>
      <c r="S764" s="280"/>
      <c r="T764" s="754"/>
      <c r="U764" s="754"/>
      <c r="V764" s="754"/>
      <c r="W764" s="755"/>
    </row>
    <row r="765" spans="2:23" ht="12.75">
      <c r="B765" s="275">
        <v>736</v>
      </c>
      <c r="C765" s="756"/>
      <c r="D765" s="756"/>
      <c r="E765" s="281"/>
      <c r="F765" s="281"/>
      <c r="G765" s="281"/>
      <c r="H765" s="281"/>
      <c r="I765" s="281"/>
      <c r="J765" s="281"/>
      <c r="K765" s="281"/>
      <c r="L765" s="281"/>
      <c r="M765" s="281"/>
      <c r="N765" s="281"/>
      <c r="O765" s="281"/>
      <c r="P765" s="281"/>
      <c r="Q765" s="281"/>
      <c r="R765" s="281"/>
      <c r="S765" s="281"/>
      <c r="T765" s="757"/>
      <c r="U765" s="757"/>
      <c r="V765" s="757"/>
      <c r="W765" s="758"/>
    </row>
    <row r="766" spans="2:23" ht="12.75">
      <c r="B766" s="275">
        <v>737</v>
      </c>
      <c r="C766" s="752"/>
      <c r="D766" s="753"/>
      <c r="E766" s="280"/>
      <c r="F766" s="280"/>
      <c r="G766" s="280"/>
      <c r="H766" s="280"/>
      <c r="I766" s="280"/>
      <c r="J766" s="280"/>
      <c r="K766" s="280"/>
      <c r="L766" s="280"/>
      <c r="M766" s="280"/>
      <c r="N766" s="280"/>
      <c r="O766" s="280"/>
      <c r="P766" s="280"/>
      <c r="Q766" s="280"/>
      <c r="R766" s="280"/>
      <c r="S766" s="280"/>
      <c r="T766" s="754"/>
      <c r="U766" s="754"/>
      <c r="V766" s="754"/>
      <c r="W766" s="755"/>
    </row>
    <row r="767" spans="2:23" ht="12.75">
      <c r="B767" s="275">
        <v>738</v>
      </c>
      <c r="C767" s="756"/>
      <c r="D767" s="756"/>
      <c r="E767" s="281"/>
      <c r="F767" s="281"/>
      <c r="G767" s="281"/>
      <c r="H767" s="281"/>
      <c r="I767" s="281"/>
      <c r="J767" s="281"/>
      <c r="K767" s="281"/>
      <c r="L767" s="281"/>
      <c r="M767" s="281"/>
      <c r="N767" s="281"/>
      <c r="O767" s="281"/>
      <c r="P767" s="281"/>
      <c r="Q767" s="281"/>
      <c r="R767" s="281"/>
      <c r="S767" s="281"/>
      <c r="T767" s="757"/>
      <c r="U767" s="757"/>
      <c r="V767" s="757"/>
      <c r="W767" s="758"/>
    </row>
    <row r="768" spans="2:23" ht="12.75">
      <c r="B768" s="275">
        <v>739</v>
      </c>
      <c r="C768" s="752"/>
      <c r="D768" s="753"/>
      <c r="E768" s="280"/>
      <c r="F768" s="280"/>
      <c r="G768" s="280"/>
      <c r="H768" s="280"/>
      <c r="I768" s="280"/>
      <c r="J768" s="280"/>
      <c r="K768" s="280"/>
      <c r="L768" s="280"/>
      <c r="M768" s="280"/>
      <c r="N768" s="280"/>
      <c r="O768" s="280"/>
      <c r="P768" s="280"/>
      <c r="Q768" s="280"/>
      <c r="R768" s="280"/>
      <c r="S768" s="280"/>
      <c r="T768" s="754"/>
      <c r="U768" s="754"/>
      <c r="V768" s="754"/>
      <c r="W768" s="755"/>
    </row>
    <row r="769" spans="2:23" ht="12.75">
      <c r="B769" s="275">
        <v>740</v>
      </c>
      <c r="C769" s="756"/>
      <c r="D769" s="756"/>
      <c r="E769" s="281"/>
      <c r="F769" s="281"/>
      <c r="G769" s="281"/>
      <c r="H769" s="281"/>
      <c r="I769" s="281"/>
      <c r="J769" s="281"/>
      <c r="K769" s="281"/>
      <c r="L769" s="281"/>
      <c r="M769" s="281"/>
      <c r="N769" s="281"/>
      <c r="O769" s="281"/>
      <c r="P769" s="281"/>
      <c r="Q769" s="281"/>
      <c r="R769" s="281"/>
      <c r="S769" s="281"/>
      <c r="T769" s="757"/>
      <c r="U769" s="757"/>
      <c r="V769" s="757"/>
      <c r="W769" s="758"/>
    </row>
    <row r="770" spans="2:23" ht="12.75">
      <c r="B770" s="275">
        <v>741</v>
      </c>
      <c r="C770" s="752"/>
      <c r="D770" s="753"/>
      <c r="E770" s="280"/>
      <c r="F770" s="280"/>
      <c r="G770" s="280"/>
      <c r="H770" s="280"/>
      <c r="I770" s="280"/>
      <c r="J770" s="280"/>
      <c r="K770" s="280"/>
      <c r="L770" s="280"/>
      <c r="M770" s="280"/>
      <c r="N770" s="280"/>
      <c r="O770" s="280"/>
      <c r="P770" s="280"/>
      <c r="Q770" s="280"/>
      <c r="R770" s="280"/>
      <c r="S770" s="280"/>
      <c r="T770" s="754"/>
      <c r="U770" s="754"/>
      <c r="V770" s="754"/>
      <c r="W770" s="755"/>
    </row>
    <row r="771" spans="2:23" ht="12.75">
      <c r="B771" s="275">
        <v>742</v>
      </c>
      <c r="C771" s="756"/>
      <c r="D771" s="756"/>
      <c r="E771" s="281"/>
      <c r="F771" s="281"/>
      <c r="G771" s="281"/>
      <c r="H771" s="281"/>
      <c r="I771" s="281"/>
      <c r="J771" s="281"/>
      <c r="K771" s="281"/>
      <c r="L771" s="281"/>
      <c r="M771" s="281"/>
      <c r="N771" s="281"/>
      <c r="O771" s="281"/>
      <c r="P771" s="281"/>
      <c r="Q771" s="281"/>
      <c r="R771" s="281"/>
      <c r="S771" s="281"/>
      <c r="T771" s="757"/>
      <c r="U771" s="757"/>
      <c r="V771" s="757"/>
      <c r="W771" s="758"/>
    </row>
    <row r="772" spans="2:23" ht="12.75">
      <c r="B772" s="275">
        <v>743</v>
      </c>
      <c r="C772" s="752"/>
      <c r="D772" s="753"/>
      <c r="E772" s="280"/>
      <c r="F772" s="280"/>
      <c r="G772" s="280"/>
      <c r="H772" s="280"/>
      <c r="I772" s="280"/>
      <c r="J772" s="280"/>
      <c r="K772" s="280"/>
      <c r="L772" s="280"/>
      <c r="M772" s="280"/>
      <c r="N772" s="280"/>
      <c r="O772" s="280"/>
      <c r="P772" s="280"/>
      <c r="Q772" s="280"/>
      <c r="R772" s="280"/>
      <c r="S772" s="280"/>
      <c r="T772" s="754"/>
      <c r="U772" s="754"/>
      <c r="V772" s="754"/>
      <c r="W772" s="755"/>
    </row>
    <row r="773" spans="2:23" ht="12.75">
      <c r="B773" s="275">
        <v>744</v>
      </c>
      <c r="C773" s="756"/>
      <c r="D773" s="756"/>
      <c r="E773" s="281"/>
      <c r="F773" s="281"/>
      <c r="G773" s="281"/>
      <c r="H773" s="281"/>
      <c r="I773" s="281"/>
      <c r="J773" s="281"/>
      <c r="K773" s="281"/>
      <c r="L773" s="281"/>
      <c r="M773" s="281"/>
      <c r="N773" s="281"/>
      <c r="O773" s="281"/>
      <c r="P773" s="281"/>
      <c r="Q773" s="281"/>
      <c r="R773" s="281"/>
      <c r="S773" s="281"/>
      <c r="T773" s="757"/>
      <c r="U773" s="757"/>
      <c r="V773" s="757"/>
      <c r="W773" s="758"/>
    </row>
    <row r="774" spans="2:23" ht="12.75">
      <c r="B774" s="275">
        <v>745</v>
      </c>
      <c r="C774" s="752"/>
      <c r="D774" s="753"/>
      <c r="E774" s="280"/>
      <c r="F774" s="280"/>
      <c r="G774" s="280"/>
      <c r="H774" s="280"/>
      <c r="I774" s="280"/>
      <c r="J774" s="280"/>
      <c r="K774" s="280"/>
      <c r="L774" s="280"/>
      <c r="M774" s="280"/>
      <c r="N774" s="280"/>
      <c r="O774" s="280"/>
      <c r="P774" s="280"/>
      <c r="Q774" s="280"/>
      <c r="R774" s="280"/>
      <c r="S774" s="280"/>
      <c r="T774" s="754"/>
      <c r="U774" s="754"/>
      <c r="V774" s="754"/>
      <c r="W774" s="755"/>
    </row>
    <row r="775" spans="2:23" ht="12.75">
      <c r="B775" s="275">
        <v>746</v>
      </c>
      <c r="C775" s="756"/>
      <c r="D775" s="756"/>
      <c r="E775" s="281"/>
      <c r="F775" s="281"/>
      <c r="G775" s="281"/>
      <c r="H775" s="281"/>
      <c r="I775" s="281"/>
      <c r="J775" s="281"/>
      <c r="K775" s="281"/>
      <c r="L775" s="281"/>
      <c r="M775" s="281"/>
      <c r="N775" s="281"/>
      <c r="O775" s="281"/>
      <c r="P775" s="281"/>
      <c r="Q775" s="281"/>
      <c r="R775" s="281"/>
      <c r="S775" s="281"/>
      <c r="T775" s="757"/>
      <c r="U775" s="757"/>
      <c r="V775" s="757"/>
      <c r="W775" s="758"/>
    </row>
    <row r="776" spans="2:23" ht="12.75">
      <c r="B776" s="275">
        <v>747</v>
      </c>
      <c r="C776" s="752"/>
      <c r="D776" s="753"/>
      <c r="E776" s="280"/>
      <c r="F776" s="280"/>
      <c r="G776" s="280"/>
      <c r="H776" s="280"/>
      <c r="I776" s="280"/>
      <c r="J776" s="280"/>
      <c r="K776" s="280"/>
      <c r="L776" s="280"/>
      <c r="M776" s="280"/>
      <c r="N776" s="280"/>
      <c r="O776" s="280"/>
      <c r="P776" s="280"/>
      <c r="Q776" s="280"/>
      <c r="R776" s="280"/>
      <c r="S776" s="280"/>
      <c r="T776" s="754"/>
      <c r="U776" s="754"/>
      <c r="V776" s="754"/>
      <c r="W776" s="755"/>
    </row>
    <row r="777" spans="2:23" ht="12.75">
      <c r="B777" s="275">
        <v>748</v>
      </c>
      <c r="C777" s="756"/>
      <c r="D777" s="756"/>
      <c r="E777" s="281"/>
      <c r="F777" s="281"/>
      <c r="G777" s="281"/>
      <c r="H777" s="281"/>
      <c r="I777" s="281"/>
      <c r="J777" s="281"/>
      <c r="K777" s="281"/>
      <c r="L777" s="281"/>
      <c r="M777" s="281"/>
      <c r="N777" s="281"/>
      <c r="O777" s="281"/>
      <c r="P777" s="281"/>
      <c r="Q777" s="281"/>
      <c r="R777" s="281"/>
      <c r="S777" s="281"/>
      <c r="T777" s="757"/>
      <c r="U777" s="757"/>
      <c r="V777" s="757"/>
      <c r="W777" s="758"/>
    </row>
    <row r="778" spans="2:23" ht="12.75">
      <c r="B778" s="275">
        <v>749</v>
      </c>
      <c r="C778" s="752"/>
      <c r="D778" s="753"/>
      <c r="E778" s="280"/>
      <c r="F778" s="280"/>
      <c r="G778" s="280"/>
      <c r="H778" s="280"/>
      <c r="I778" s="280"/>
      <c r="J778" s="280"/>
      <c r="K778" s="280"/>
      <c r="L778" s="280"/>
      <c r="M778" s="280"/>
      <c r="N778" s="280"/>
      <c r="O778" s="280"/>
      <c r="P778" s="280"/>
      <c r="Q778" s="280"/>
      <c r="R778" s="280"/>
      <c r="S778" s="280"/>
      <c r="T778" s="754"/>
      <c r="U778" s="754"/>
      <c r="V778" s="754"/>
      <c r="W778" s="755"/>
    </row>
    <row r="779" spans="2:23" ht="12.75">
      <c r="B779" s="275">
        <v>750</v>
      </c>
      <c r="C779" s="756"/>
      <c r="D779" s="756"/>
      <c r="E779" s="281"/>
      <c r="F779" s="281"/>
      <c r="G779" s="281"/>
      <c r="H779" s="281"/>
      <c r="I779" s="281"/>
      <c r="J779" s="281"/>
      <c r="K779" s="281"/>
      <c r="L779" s="281"/>
      <c r="M779" s="281"/>
      <c r="N779" s="281"/>
      <c r="O779" s="281"/>
      <c r="P779" s="281"/>
      <c r="Q779" s="281"/>
      <c r="R779" s="281"/>
      <c r="S779" s="281"/>
      <c r="T779" s="757"/>
      <c r="U779" s="757"/>
      <c r="V779" s="757"/>
      <c r="W779" s="758"/>
    </row>
    <row r="780" spans="2:23" ht="12.75">
      <c r="B780" s="275">
        <v>751</v>
      </c>
      <c r="C780" s="752"/>
      <c r="D780" s="753"/>
      <c r="E780" s="280"/>
      <c r="F780" s="280"/>
      <c r="G780" s="280"/>
      <c r="H780" s="280"/>
      <c r="I780" s="280"/>
      <c r="J780" s="280"/>
      <c r="K780" s="280"/>
      <c r="L780" s="280"/>
      <c r="M780" s="280"/>
      <c r="N780" s="280"/>
      <c r="O780" s="280"/>
      <c r="P780" s="280"/>
      <c r="Q780" s="280"/>
      <c r="R780" s="280"/>
      <c r="S780" s="280"/>
      <c r="T780" s="754"/>
      <c r="U780" s="754"/>
      <c r="V780" s="754"/>
      <c r="W780" s="755"/>
    </row>
    <row r="781" spans="2:23" ht="12.75">
      <c r="B781" s="275">
        <v>752</v>
      </c>
      <c r="C781" s="756"/>
      <c r="D781" s="756"/>
      <c r="E781" s="281"/>
      <c r="F781" s="281"/>
      <c r="G781" s="281"/>
      <c r="H781" s="281"/>
      <c r="I781" s="281"/>
      <c r="J781" s="281"/>
      <c r="K781" s="281"/>
      <c r="L781" s="281"/>
      <c r="M781" s="281"/>
      <c r="N781" s="281"/>
      <c r="O781" s="281"/>
      <c r="P781" s="281"/>
      <c r="Q781" s="281"/>
      <c r="R781" s="281"/>
      <c r="S781" s="281"/>
      <c r="T781" s="757"/>
      <c r="U781" s="757"/>
      <c r="V781" s="757"/>
      <c r="W781" s="758"/>
    </row>
    <row r="782" spans="2:23" ht="12.75">
      <c r="B782" s="275">
        <v>753</v>
      </c>
      <c r="C782" s="752"/>
      <c r="D782" s="753"/>
      <c r="E782" s="280"/>
      <c r="F782" s="280"/>
      <c r="G782" s="280"/>
      <c r="H782" s="280"/>
      <c r="I782" s="280"/>
      <c r="J782" s="280"/>
      <c r="K782" s="280"/>
      <c r="L782" s="280"/>
      <c r="M782" s="280"/>
      <c r="N782" s="280"/>
      <c r="O782" s="280"/>
      <c r="P782" s="280"/>
      <c r="Q782" s="280"/>
      <c r="R782" s="280"/>
      <c r="S782" s="280"/>
      <c r="T782" s="754"/>
      <c r="U782" s="754"/>
      <c r="V782" s="754"/>
      <c r="W782" s="755"/>
    </row>
    <row r="783" spans="2:23" ht="12.75">
      <c r="B783" s="275">
        <v>754</v>
      </c>
      <c r="C783" s="756"/>
      <c r="D783" s="756"/>
      <c r="E783" s="281"/>
      <c r="F783" s="281"/>
      <c r="G783" s="281"/>
      <c r="H783" s="281"/>
      <c r="I783" s="281"/>
      <c r="J783" s="281"/>
      <c r="K783" s="281"/>
      <c r="L783" s="281"/>
      <c r="M783" s="281"/>
      <c r="N783" s="281"/>
      <c r="O783" s="281"/>
      <c r="P783" s="281"/>
      <c r="Q783" s="281"/>
      <c r="R783" s="281"/>
      <c r="S783" s="281"/>
      <c r="T783" s="757"/>
      <c r="U783" s="757"/>
      <c r="V783" s="757"/>
      <c r="W783" s="758"/>
    </row>
    <row r="784" spans="2:23" ht="12.75">
      <c r="B784" s="275">
        <v>755</v>
      </c>
      <c r="C784" s="752"/>
      <c r="D784" s="753"/>
      <c r="E784" s="280"/>
      <c r="F784" s="280"/>
      <c r="G784" s="280"/>
      <c r="H784" s="280"/>
      <c r="I784" s="280"/>
      <c r="J784" s="280"/>
      <c r="K784" s="280"/>
      <c r="L784" s="280"/>
      <c r="M784" s="280"/>
      <c r="N784" s="280"/>
      <c r="O784" s="280"/>
      <c r="P784" s="280"/>
      <c r="Q784" s="280"/>
      <c r="R784" s="280"/>
      <c r="S784" s="280"/>
      <c r="T784" s="754"/>
      <c r="U784" s="754"/>
      <c r="V784" s="754"/>
      <c r="W784" s="755"/>
    </row>
    <row r="785" spans="2:23" ht="12.75">
      <c r="B785" s="275">
        <v>756</v>
      </c>
      <c r="C785" s="756"/>
      <c r="D785" s="756"/>
      <c r="E785" s="281"/>
      <c r="F785" s="281"/>
      <c r="G785" s="281"/>
      <c r="H785" s="281"/>
      <c r="I785" s="281"/>
      <c r="J785" s="281"/>
      <c r="K785" s="281"/>
      <c r="L785" s="281"/>
      <c r="M785" s="281"/>
      <c r="N785" s="281"/>
      <c r="O785" s="281"/>
      <c r="P785" s="281"/>
      <c r="Q785" s="281"/>
      <c r="R785" s="281"/>
      <c r="S785" s="281"/>
      <c r="T785" s="757"/>
      <c r="U785" s="757"/>
      <c r="V785" s="757"/>
      <c r="W785" s="758"/>
    </row>
    <row r="786" spans="2:23" ht="12.75">
      <c r="B786" s="275">
        <v>757</v>
      </c>
      <c r="C786" s="752"/>
      <c r="D786" s="753"/>
      <c r="E786" s="280"/>
      <c r="F786" s="280"/>
      <c r="G786" s="280"/>
      <c r="H786" s="280"/>
      <c r="I786" s="280"/>
      <c r="J786" s="280"/>
      <c r="K786" s="280"/>
      <c r="L786" s="280"/>
      <c r="M786" s="280"/>
      <c r="N786" s="280"/>
      <c r="O786" s="280"/>
      <c r="P786" s="280"/>
      <c r="Q786" s="280"/>
      <c r="R786" s="280"/>
      <c r="S786" s="280"/>
      <c r="T786" s="754"/>
      <c r="U786" s="754"/>
      <c r="V786" s="754"/>
      <c r="W786" s="755"/>
    </row>
    <row r="787" spans="2:23" ht="12.75">
      <c r="B787" s="275">
        <v>758</v>
      </c>
      <c r="C787" s="756"/>
      <c r="D787" s="756"/>
      <c r="E787" s="281"/>
      <c r="F787" s="281"/>
      <c r="G787" s="281"/>
      <c r="H787" s="281"/>
      <c r="I787" s="281"/>
      <c r="J787" s="281"/>
      <c r="K787" s="281"/>
      <c r="L787" s="281"/>
      <c r="M787" s="281"/>
      <c r="N787" s="281"/>
      <c r="O787" s="281"/>
      <c r="P787" s="281"/>
      <c r="Q787" s="281"/>
      <c r="R787" s="281"/>
      <c r="S787" s="281"/>
      <c r="T787" s="757"/>
      <c r="U787" s="757"/>
      <c r="V787" s="757"/>
      <c r="W787" s="758"/>
    </row>
    <row r="788" spans="2:23" ht="12.75">
      <c r="B788" s="275">
        <v>759</v>
      </c>
      <c r="C788" s="752"/>
      <c r="D788" s="753"/>
      <c r="E788" s="280"/>
      <c r="F788" s="280"/>
      <c r="G788" s="280"/>
      <c r="H788" s="280"/>
      <c r="I788" s="280"/>
      <c r="J788" s="280"/>
      <c r="K788" s="280"/>
      <c r="L788" s="280"/>
      <c r="M788" s="280"/>
      <c r="N788" s="280"/>
      <c r="O788" s="280"/>
      <c r="P788" s="280"/>
      <c r="Q788" s="280"/>
      <c r="R788" s="280"/>
      <c r="S788" s="280"/>
      <c r="T788" s="754"/>
      <c r="U788" s="754"/>
      <c r="V788" s="754"/>
      <c r="W788" s="755"/>
    </row>
    <row r="789" spans="2:23" ht="12.75">
      <c r="B789" s="275">
        <v>760</v>
      </c>
      <c r="C789" s="756"/>
      <c r="D789" s="756"/>
      <c r="E789" s="281"/>
      <c r="F789" s="281"/>
      <c r="G789" s="281"/>
      <c r="H789" s="281"/>
      <c r="I789" s="281"/>
      <c r="J789" s="281"/>
      <c r="K789" s="281"/>
      <c r="L789" s="281"/>
      <c r="M789" s="281"/>
      <c r="N789" s="281"/>
      <c r="O789" s="281"/>
      <c r="P789" s="281"/>
      <c r="Q789" s="281"/>
      <c r="R789" s="281"/>
      <c r="S789" s="281"/>
      <c r="T789" s="757"/>
      <c r="U789" s="757"/>
      <c r="V789" s="757"/>
      <c r="W789" s="758"/>
    </row>
    <row r="790" spans="2:23" ht="12.75">
      <c r="B790" s="275">
        <v>761</v>
      </c>
      <c r="C790" s="752"/>
      <c r="D790" s="753"/>
      <c r="E790" s="280"/>
      <c r="F790" s="280"/>
      <c r="G790" s="280"/>
      <c r="H790" s="280"/>
      <c r="I790" s="280"/>
      <c r="J790" s="280"/>
      <c r="K790" s="280"/>
      <c r="L790" s="280"/>
      <c r="M790" s="280"/>
      <c r="N790" s="280"/>
      <c r="O790" s="280"/>
      <c r="P790" s="280"/>
      <c r="Q790" s="280"/>
      <c r="R790" s="280"/>
      <c r="S790" s="280"/>
      <c r="T790" s="754"/>
      <c r="U790" s="754"/>
      <c r="V790" s="754"/>
      <c r="W790" s="755"/>
    </row>
    <row r="791" spans="2:23" ht="12.75">
      <c r="B791" s="275">
        <v>762</v>
      </c>
      <c r="C791" s="756"/>
      <c r="D791" s="756"/>
      <c r="E791" s="281"/>
      <c r="F791" s="281"/>
      <c r="G791" s="281"/>
      <c r="H791" s="281"/>
      <c r="I791" s="281"/>
      <c r="J791" s="281"/>
      <c r="K791" s="281"/>
      <c r="L791" s="281"/>
      <c r="M791" s="281"/>
      <c r="N791" s="281"/>
      <c r="O791" s="281"/>
      <c r="P791" s="281"/>
      <c r="Q791" s="281"/>
      <c r="R791" s="281"/>
      <c r="S791" s="281"/>
      <c r="T791" s="757"/>
      <c r="U791" s="757"/>
      <c r="V791" s="757"/>
      <c r="W791" s="758"/>
    </row>
    <row r="792" spans="2:23" ht="12.75">
      <c r="B792" s="275">
        <v>763</v>
      </c>
      <c r="C792" s="752"/>
      <c r="D792" s="753"/>
      <c r="E792" s="280"/>
      <c r="F792" s="280"/>
      <c r="G792" s="280"/>
      <c r="H792" s="280"/>
      <c r="I792" s="280"/>
      <c r="J792" s="280"/>
      <c r="K792" s="280"/>
      <c r="L792" s="280"/>
      <c r="M792" s="280"/>
      <c r="N792" s="280"/>
      <c r="O792" s="280"/>
      <c r="P792" s="280"/>
      <c r="Q792" s="280"/>
      <c r="R792" s="280"/>
      <c r="S792" s="280"/>
      <c r="T792" s="754"/>
      <c r="U792" s="754"/>
      <c r="V792" s="754"/>
      <c r="W792" s="755"/>
    </row>
    <row r="793" spans="2:23" ht="12.75">
      <c r="B793" s="275">
        <v>764</v>
      </c>
      <c r="C793" s="756"/>
      <c r="D793" s="756"/>
      <c r="E793" s="281"/>
      <c r="F793" s="281"/>
      <c r="G793" s="281"/>
      <c r="H793" s="281"/>
      <c r="I793" s="281"/>
      <c r="J793" s="281"/>
      <c r="K793" s="281"/>
      <c r="L793" s="281"/>
      <c r="M793" s="281"/>
      <c r="N793" s="281"/>
      <c r="O793" s="281"/>
      <c r="P793" s="281"/>
      <c r="Q793" s="281"/>
      <c r="R793" s="281"/>
      <c r="S793" s="281"/>
      <c r="T793" s="757"/>
      <c r="U793" s="757"/>
      <c r="V793" s="757"/>
      <c r="W793" s="758"/>
    </row>
    <row r="794" spans="2:23" ht="12.75">
      <c r="B794" s="275">
        <v>765</v>
      </c>
      <c r="C794" s="752"/>
      <c r="D794" s="753"/>
      <c r="E794" s="280"/>
      <c r="F794" s="280"/>
      <c r="G794" s="280"/>
      <c r="H794" s="280"/>
      <c r="I794" s="280"/>
      <c r="J794" s="280"/>
      <c r="K794" s="280"/>
      <c r="L794" s="280"/>
      <c r="M794" s="280"/>
      <c r="N794" s="280"/>
      <c r="O794" s="280"/>
      <c r="P794" s="280"/>
      <c r="Q794" s="280"/>
      <c r="R794" s="280"/>
      <c r="S794" s="280"/>
      <c r="T794" s="754"/>
      <c r="U794" s="754"/>
      <c r="V794" s="754"/>
      <c r="W794" s="755"/>
    </row>
    <row r="795" spans="2:23" ht="12.75">
      <c r="B795" s="275">
        <v>766</v>
      </c>
      <c r="C795" s="756"/>
      <c r="D795" s="756"/>
      <c r="E795" s="281"/>
      <c r="F795" s="281"/>
      <c r="G795" s="281"/>
      <c r="H795" s="281"/>
      <c r="I795" s="281"/>
      <c r="J795" s="281"/>
      <c r="K795" s="281"/>
      <c r="L795" s="281"/>
      <c r="M795" s="281"/>
      <c r="N795" s="281"/>
      <c r="O795" s="281"/>
      <c r="P795" s="281"/>
      <c r="Q795" s="281"/>
      <c r="R795" s="281"/>
      <c r="S795" s="281"/>
      <c r="T795" s="757"/>
      <c r="U795" s="757"/>
      <c r="V795" s="757"/>
      <c r="W795" s="758"/>
    </row>
    <row r="796" spans="2:23" ht="12.75">
      <c r="B796" s="275">
        <v>767</v>
      </c>
      <c r="C796" s="752"/>
      <c r="D796" s="753"/>
      <c r="E796" s="280"/>
      <c r="F796" s="280"/>
      <c r="G796" s="280"/>
      <c r="H796" s="280"/>
      <c r="I796" s="280"/>
      <c r="J796" s="280"/>
      <c r="K796" s="280"/>
      <c r="L796" s="280"/>
      <c r="M796" s="280"/>
      <c r="N796" s="280"/>
      <c r="O796" s="280"/>
      <c r="P796" s="280"/>
      <c r="Q796" s="280"/>
      <c r="R796" s="280"/>
      <c r="S796" s="280"/>
      <c r="T796" s="754"/>
      <c r="U796" s="754"/>
      <c r="V796" s="754"/>
      <c r="W796" s="755"/>
    </row>
    <row r="797" spans="2:23" ht="12.75">
      <c r="B797" s="275">
        <v>768</v>
      </c>
      <c r="C797" s="756"/>
      <c r="D797" s="756"/>
      <c r="E797" s="281"/>
      <c r="F797" s="281"/>
      <c r="G797" s="281"/>
      <c r="H797" s="281"/>
      <c r="I797" s="281"/>
      <c r="J797" s="281"/>
      <c r="K797" s="281"/>
      <c r="L797" s="281"/>
      <c r="M797" s="281"/>
      <c r="N797" s="281"/>
      <c r="O797" s="281"/>
      <c r="P797" s="281"/>
      <c r="Q797" s="281"/>
      <c r="R797" s="281"/>
      <c r="S797" s="281"/>
      <c r="T797" s="757"/>
      <c r="U797" s="757"/>
      <c r="V797" s="757"/>
      <c r="W797" s="758"/>
    </row>
    <row r="798" spans="2:23" ht="12.75">
      <c r="B798" s="275">
        <v>769</v>
      </c>
      <c r="C798" s="752"/>
      <c r="D798" s="753"/>
      <c r="E798" s="280"/>
      <c r="F798" s="280"/>
      <c r="G798" s="280"/>
      <c r="H798" s="280"/>
      <c r="I798" s="280"/>
      <c r="J798" s="280"/>
      <c r="K798" s="280"/>
      <c r="L798" s="280"/>
      <c r="M798" s="280"/>
      <c r="N798" s="280"/>
      <c r="O798" s="280"/>
      <c r="P798" s="280"/>
      <c r="Q798" s="280"/>
      <c r="R798" s="280"/>
      <c r="S798" s="280"/>
      <c r="T798" s="754"/>
      <c r="U798" s="754"/>
      <c r="V798" s="754"/>
      <c r="W798" s="755"/>
    </row>
    <row r="799" spans="2:23" ht="12.75">
      <c r="B799" s="275">
        <v>770</v>
      </c>
      <c r="C799" s="756"/>
      <c r="D799" s="756"/>
      <c r="E799" s="281"/>
      <c r="F799" s="281"/>
      <c r="G799" s="281"/>
      <c r="H799" s="281"/>
      <c r="I799" s="281"/>
      <c r="J799" s="281"/>
      <c r="K799" s="281"/>
      <c r="L799" s="281"/>
      <c r="M799" s="281"/>
      <c r="N799" s="281"/>
      <c r="O799" s="281"/>
      <c r="P799" s="281"/>
      <c r="Q799" s="281"/>
      <c r="R799" s="281"/>
      <c r="S799" s="281"/>
      <c r="T799" s="757"/>
      <c r="U799" s="757"/>
      <c r="V799" s="757"/>
      <c r="W799" s="758"/>
    </row>
    <row r="800" spans="2:23" ht="12.75">
      <c r="B800" s="275">
        <v>771</v>
      </c>
      <c r="C800" s="752"/>
      <c r="D800" s="753"/>
      <c r="E800" s="280"/>
      <c r="F800" s="280"/>
      <c r="G800" s="280"/>
      <c r="H800" s="280"/>
      <c r="I800" s="280"/>
      <c r="J800" s="280"/>
      <c r="K800" s="280"/>
      <c r="L800" s="280"/>
      <c r="M800" s="280"/>
      <c r="N800" s="280"/>
      <c r="O800" s="280"/>
      <c r="P800" s="280"/>
      <c r="Q800" s="280"/>
      <c r="R800" s="280"/>
      <c r="S800" s="280"/>
      <c r="T800" s="754"/>
      <c r="U800" s="754"/>
      <c r="V800" s="754"/>
      <c r="W800" s="755"/>
    </row>
    <row r="801" spans="2:23" ht="12.75">
      <c r="B801" s="275">
        <v>772</v>
      </c>
      <c r="C801" s="756"/>
      <c r="D801" s="756"/>
      <c r="E801" s="281"/>
      <c r="F801" s="281"/>
      <c r="G801" s="281"/>
      <c r="H801" s="281"/>
      <c r="I801" s="281"/>
      <c r="J801" s="281"/>
      <c r="K801" s="281"/>
      <c r="L801" s="281"/>
      <c r="M801" s="281"/>
      <c r="N801" s="281"/>
      <c r="O801" s="281"/>
      <c r="P801" s="281"/>
      <c r="Q801" s="281"/>
      <c r="R801" s="281"/>
      <c r="S801" s="281"/>
      <c r="T801" s="757"/>
      <c r="U801" s="757"/>
      <c r="V801" s="757"/>
      <c r="W801" s="758"/>
    </row>
    <row r="802" spans="2:23" ht="12.75">
      <c r="B802" s="275">
        <v>773</v>
      </c>
      <c r="C802" s="752"/>
      <c r="D802" s="753"/>
      <c r="E802" s="280"/>
      <c r="F802" s="280"/>
      <c r="G802" s="280"/>
      <c r="H802" s="280"/>
      <c r="I802" s="280"/>
      <c r="J802" s="280"/>
      <c r="K802" s="280"/>
      <c r="L802" s="280"/>
      <c r="M802" s="280"/>
      <c r="N802" s="280"/>
      <c r="O802" s="280"/>
      <c r="P802" s="280"/>
      <c r="Q802" s="280"/>
      <c r="R802" s="280"/>
      <c r="S802" s="280"/>
      <c r="T802" s="754"/>
      <c r="U802" s="754"/>
      <c r="V802" s="754"/>
      <c r="W802" s="755"/>
    </row>
    <row r="803" spans="2:23" ht="12.75">
      <c r="B803" s="275">
        <v>774</v>
      </c>
      <c r="C803" s="756"/>
      <c r="D803" s="756"/>
      <c r="E803" s="281"/>
      <c r="F803" s="281"/>
      <c r="G803" s="281"/>
      <c r="H803" s="281"/>
      <c r="I803" s="281"/>
      <c r="J803" s="281"/>
      <c r="K803" s="281"/>
      <c r="L803" s="281"/>
      <c r="M803" s="281"/>
      <c r="N803" s="281"/>
      <c r="O803" s="281"/>
      <c r="P803" s="281"/>
      <c r="Q803" s="281"/>
      <c r="R803" s="281"/>
      <c r="S803" s="281"/>
      <c r="T803" s="757"/>
      <c r="U803" s="757"/>
      <c r="V803" s="757"/>
      <c r="W803" s="758"/>
    </row>
    <row r="804" spans="2:23" ht="12.75">
      <c r="B804" s="275">
        <v>775</v>
      </c>
      <c r="C804" s="752"/>
      <c r="D804" s="753"/>
      <c r="E804" s="280"/>
      <c r="F804" s="280"/>
      <c r="G804" s="280"/>
      <c r="H804" s="280"/>
      <c r="I804" s="280"/>
      <c r="J804" s="280"/>
      <c r="K804" s="280"/>
      <c r="L804" s="280"/>
      <c r="M804" s="280"/>
      <c r="N804" s="280"/>
      <c r="O804" s="280"/>
      <c r="P804" s="280"/>
      <c r="Q804" s="280"/>
      <c r="R804" s="280"/>
      <c r="S804" s="280"/>
      <c r="T804" s="754"/>
      <c r="U804" s="754"/>
      <c r="V804" s="754"/>
      <c r="W804" s="755"/>
    </row>
    <row r="805" spans="2:23" ht="12.75">
      <c r="B805" s="275">
        <v>776</v>
      </c>
      <c r="C805" s="756"/>
      <c r="D805" s="756"/>
      <c r="E805" s="281"/>
      <c r="F805" s="281"/>
      <c r="G805" s="281"/>
      <c r="H805" s="281"/>
      <c r="I805" s="281"/>
      <c r="J805" s="281"/>
      <c r="K805" s="281"/>
      <c r="L805" s="281"/>
      <c r="M805" s="281"/>
      <c r="N805" s="281"/>
      <c r="O805" s="281"/>
      <c r="P805" s="281"/>
      <c r="Q805" s="281"/>
      <c r="R805" s="281"/>
      <c r="S805" s="281"/>
      <c r="T805" s="757"/>
      <c r="U805" s="757"/>
      <c r="V805" s="757"/>
      <c r="W805" s="758"/>
    </row>
    <row r="806" spans="2:23" ht="12.75">
      <c r="B806" s="275">
        <v>777</v>
      </c>
      <c r="C806" s="752"/>
      <c r="D806" s="753"/>
      <c r="E806" s="280"/>
      <c r="F806" s="280"/>
      <c r="G806" s="280"/>
      <c r="H806" s="280"/>
      <c r="I806" s="280"/>
      <c r="J806" s="280"/>
      <c r="K806" s="280"/>
      <c r="L806" s="280"/>
      <c r="M806" s="280"/>
      <c r="N806" s="280"/>
      <c r="O806" s="280"/>
      <c r="P806" s="280"/>
      <c r="Q806" s="280"/>
      <c r="R806" s="280"/>
      <c r="S806" s="280"/>
      <c r="T806" s="754"/>
      <c r="U806" s="754"/>
      <c r="V806" s="754"/>
      <c r="W806" s="755"/>
    </row>
    <row r="807" spans="2:23" ht="12.75">
      <c r="B807" s="275">
        <v>778</v>
      </c>
      <c r="C807" s="756"/>
      <c r="D807" s="756"/>
      <c r="E807" s="281"/>
      <c r="F807" s="281"/>
      <c r="G807" s="281"/>
      <c r="H807" s="281"/>
      <c r="I807" s="281"/>
      <c r="J807" s="281"/>
      <c r="K807" s="281"/>
      <c r="L807" s="281"/>
      <c r="M807" s="281"/>
      <c r="N807" s="281"/>
      <c r="O807" s="281"/>
      <c r="P807" s="281"/>
      <c r="Q807" s="281"/>
      <c r="R807" s="281"/>
      <c r="S807" s="281"/>
      <c r="T807" s="757"/>
      <c r="U807" s="757"/>
      <c r="V807" s="757"/>
      <c r="W807" s="758"/>
    </row>
    <row r="808" spans="2:23" ht="12.75">
      <c r="B808" s="275">
        <v>779</v>
      </c>
      <c r="C808" s="752"/>
      <c r="D808" s="753"/>
      <c r="E808" s="280"/>
      <c r="F808" s="280"/>
      <c r="G808" s="280"/>
      <c r="H808" s="280"/>
      <c r="I808" s="280"/>
      <c r="J808" s="280"/>
      <c r="K808" s="280"/>
      <c r="L808" s="280"/>
      <c r="M808" s="280"/>
      <c r="N808" s="280"/>
      <c r="O808" s="280"/>
      <c r="P808" s="280"/>
      <c r="Q808" s="280"/>
      <c r="R808" s="280"/>
      <c r="S808" s="280"/>
      <c r="T808" s="754"/>
      <c r="U808" s="754"/>
      <c r="V808" s="754"/>
      <c r="W808" s="755"/>
    </row>
    <row r="809" spans="2:23" ht="12.75">
      <c r="B809" s="275">
        <v>780</v>
      </c>
      <c r="C809" s="756"/>
      <c r="D809" s="756"/>
      <c r="E809" s="281"/>
      <c r="F809" s="281"/>
      <c r="G809" s="281"/>
      <c r="H809" s="281"/>
      <c r="I809" s="281"/>
      <c r="J809" s="281"/>
      <c r="K809" s="281"/>
      <c r="L809" s="281"/>
      <c r="M809" s="281"/>
      <c r="N809" s="281"/>
      <c r="O809" s="281"/>
      <c r="P809" s="281"/>
      <c r="Q809" s="281"/>
      <c r="R809" s="281"/>
      <c r="S809" s="281"/>
      <c r="T809" s="757"/>
      <c r="U809" s="757"/>
      <c r="V809" s="757"/>
      <c r="W809" s="758"/>
    </row>
    <row r="810" spans="2:23" ht="12.75">
      <c r="B810" s="275">
        <v>781</v>
      </c>
      <c r="C810" s="752"/>
      <c r="D810" s="753"/>
      <c r="E810" s="280"/>
      <c r="F810" s="280"/>
      <c r="G810" s="280"/>
      <c r="H810" s="280"/>
      <c r="I810" s="280"/>
      <c r="J810" s="280"/>
      <c r="K810" s="280"/>
      <c r="L810" s="280"/>
      <c r="M810" s="280"/>
      <c r="N810" s="280"/>
      <c r="O810" s="280"/>
      <c r="P810" s="280"/>
      <c r="Q810" s="280"/>
      <c r="R810" s="280"/>
      <c r="S810" s="280"/>
      <c r="T810" s="754"/>
      <c r="U810" s="754"/>
      <c r="V810" s="754"/>
      <c r="W810" s="755"/>
    </row>
    <row r="811" spans="2:23" ht="12.75">
      <c r="B811" s="275">
        <v>782</v>
      </c>
      <c r="C811" s="756"/>
      <c r="D811" s="756"/>
      <c r="E811" s="281"/>
      <c r="F811" s="281"/>
      <c r="G811" s="281"/>
      <c r="H811" s="281"/>
      <c r="I811" s="281"/>
      <c r="J811" s="281"/>
      <c r="K811" s="281"/>
      <c r="L811" s="281"/>
      <c r="M811" s="281"/>
      <c r="N811" s="281"/>
      <c r="O811" s="281"/>
      <c r="P811" s="281"/>
      <c r="Q811" s="281"/>
      <c r="R811" s="281"/>
      <c r="S811" s="281"/>
      <c r="T811" s="757"/>
      <c r="U811" s="757"/>
      <c r="V811" s="757"/>
      <c r="W811" s="758"/>
    </row>
    <row r="812" spans="2:23" ht="12.75">
      <c r="B812" s="275">
        <v>783</v>
      </c>
      <c r="C812" s="752"/>
      <c r="D812" s="753"/>
      <c r="E812" s="280"/>
      <c r="F812" s="280"/>
      <c r="G812" s="280"/>
      <c r="H812" s="280"/>
      <c r="I812" s="280"/>
      <c r="J812" s="280"/>
      <c r="K812" s="280"/>
      <c r="L812" s="280"/>
      <c r="M812" s="280"/>
      <c r="N812" s="280"/>
      <c r="O812" s="280"/>
      <c r="P812" s="280"/>
      <c r="Q812" s="280"/>
      <c r="R812" s="280"/>
      <c r="S812" s="280"/>
      <c r="T812" s="754"/>
      <c r="U812" s="754"/>
      <c r="V812" s="754"/>
      <c r="W812" s="755"/>
    </row>
    <row r="813" spans="2:23" ht="12.75">
      <c r="B813" s="275">
        <v>784</v>
      </c>
      <c r="C813" s="756"/>
      <c r="D813" s="756"/>
      <c r="E813" s="281"/>
      <c r="F813" s="281"/>
      <c r="G813" s="281"/>
      <c r="H813" s="281"/>
      <c r="I813" s="281"/>
      <c r="J813" s="281"/>
      <c r="K813" s="281"/>
      <c r="L813" s="281"/>
      <c r="M813" s="281"/>
      <c r="N813" s="281"/>
      <c r="O813" s="281"/>
      <c r="P813" s="281"/>
      <c r="Q813" s="281"/>
      <c r="R813" s="281"/>
      <c r="S813" s="281"/>
      <c r="T813" s="757"/>
      <c r="U813" s="757"/>
      <c r="V813" s="757"/>
      <c r="W813" s="758"/>
    </row>
    <row r="814" spans="2:23" ht="12.75">
      <c r="B814" s="275">
        <v>785</v>
      </c>
      <c r="C814" s="752"/>
      <c r="D814" s="753"/>
      <c r="E814" s="280"/>
      <c r="F814" s="280"/>
      <c r="G814" s="280"/>
      <c r="H814" s="280"/>
      <c r="I814" s="280"/>
      <c r="J814" s="280"/>
      <c r="K814" s="280"/>
      <c r="L814" s="280"/>
      <c r="M814" s="280"/>
      <c r="N814" s="280"/>
      <c r="O814" s="280"/>
      <c r="P814" s="280"/>
      <c r="Q814" s="280"/>
      <c r="R814" s="280"/>
      <c r="S814" s="280"/>
      <c r="T814" s="754"/>
      <c r="U814" s="754"/>
      <c r="V814" s="754"/>
      <c r="W814" s="755"/>
    </row>
    <row r="815" spans="2:23" ht="12.75">
      <c r="B815" s="275">
        <v>786</v>
      </c>
      <c r="C815" s="756"/>
      <c r="D815" s="756"/>
      <c r="E815" s="281"/>
      <c r="F815" s="281"/>
      <c r="G815" s="281"/>
      <c r="H815" s="281"/>
      <c r="I815" s="281"/>
      <c r="J815" s="281"/>
      <c r="K815" s="281"/>
      <c r="L815" s="281"/>
      <c r="M815" s="281"/>
      <c r="N815" s="281"/>
      <c r="O815" s="281"/>
      <c r="P815" s="281"/>
      <c r="Q815" s="281"/>
      <c r="R815" s="281"/>
      <c r="S815" s="281"/>
      <c r="T815" s="757"/>
      <c r="U815" s="757"/>
      <c r="V815" s="757"/>
      <c r="W815" s="758"/>
    </row>
    <row r="816" spans="2:23" ht="12.75">
      <c r="B816" s="275">
        <v>787</v>
      </c>
      <c r="C816" s="752"/>
      <c r="D816" s="753"/>
      <c r="E816" s="280"/>
      <c r="F816" s="280"/>
      <c r="G816" s="280"/>
      <c r="H816" s="280"/>
      <c r="I816" s="280"/>
      <c r="J816" s="280"/>
      <c r="K816" s="280"/>
      <c r="L816" s="280"/>
      <c r="M816" s="280"/>
      <c r="N816" s="280"/>
      <c r="O816" s="280"/>
      <c r="P816" s="280"/>
      <c r="Q816" s="280"/>
      <c r="R816" s="280"/>
      <c r="S816" s="280"/>
      <c r="T816" s="754"/>
      <c r="U816" s="754"/>
      <c r="V816" s="754"/>
      <c r="W816" s="755"/>
    </row>
    <row r="817" spans="2:23" ht="12.75">
      <c r="B817" s="275">
        <v>788</v>
      </c>
      <c r="C817" s="756"/>
      <c r="D817" s="756"/>
      <c r="E817" s="281"/>
      <c r="F817" s="281"/>
      <c r="G817" s="281"/>
      <c r="H817" s="281"/>
      <c r="I817" s="281"/>
      <c r="J817" s="281"/>
      <c r="K817" s="281"/>
      <c r="L817" s="281"/>
      <c r="M817" s="281"/>
      <c r="N817" s="281"/>
      <c r="O817" s="281"/>
      <c r="P817" s="281"/>
      <c r="Q817" s="281"/>
      <c r="R817" s="281"/>
      <c r="S817" s="281"/>
      <c r="T817" s="757"/>
      <c r="U817" s="757"/>
      <c r="V817" s="757"/>
      <c r="W817" s="758"/>
    </row>
    <row r="818" spans="2:23" ht="12.75">
      <c r="B818" s="275">
        <v>789</v>
      </c>
      <c r="C818" s="752"/>
      <c r="D818" s="753"/>
      <c r="E818" s="280"/>
      <c r="F818" s="280"/>
      <c r="G818" s="280"/>
      <c r="H818" s="280"/>
      <c r="I818" s="280"/>
      <c r="J818" s="280"/>
      <c r="K818" s="280"/>
      <c r="L818" s="280"/>
      <c r="M818" s="280"/>
      <c r="N818" s="280"/>
      <c r="O818" s="280"/>
      <c r="P818" s="280"/>
      <c r="Q818" s="280"/>
      <c r="R818" s="280"/>
      <c r="S818" s="280"/>
      <c r="T818" s="754"/>
      <c r="U818" s="754"/>
      <c r="V818" s="754"/>
      <c r="W818" s="755"/>
    </row>
    <row r="819" spans="2:23" ht="12.75">
      <c r="B819" s="275">
        <v>790</v>
      </c>
      <c r="C819" s="756"/>
      <c r="D819" s="756"/>
      <c r="E819" s="281"/>
      <c r="F819" s="281"/>
      <c r="G819" s="281"/>
      <c r="H819" s="281"/>
      <c r="I819" s="281"/>
      <c r="J819" s="281"/>
      <c r="K819" s="281"/>
      <c r="L819" s="281"/>
      <c r="M819" s="281"/>
      <c r="N819" s="281"/>
      <c r="O819" s="281"/>
      <c r="P819" s="281"/>
      <c r="Q819" s="281"/>
      <c r="R819" s="281"/>
      <c r="S819" s="281"/>
      <c r="T819" s="757"/>
      <c r="U819" s="757"/>
      <c r="V819" s="757"/>
      <c r="W819" s="758"/>
    </row>
    <row r="820" spans="2:23" ht="12.75">
      <c r="B820" s="275">
        <v>791</v>
      </c>
      <c r="C820" s="752"/>
      <c r="D820" s="753"/>
      <c r="E820" s="280"/>
      <c r="F820" s="280"/>
      <c r="G820" s="280"/>
      <c r="H820" s="280"/>
      <c r="I820" s="280"/>
      <c r="J820" s="280"/>
      <c r="K820" s="280"/>
      <c r="L820" s="280"/>
      <c r="M820" s="280"/>
      <c r="N820" s="280"/>
      <c r="O820" s="280"/>
      <c r="P820" s="280"/>
      <c r="Q820" s="280"/>
      <c r="R820" s="280"/>
      <c r="S820" s="280"/>
      <c r="T820" s="754"/>
      <c r="U820" s="754"/>
      <c r="V820" s="754"/>
      <c r="W820" s="755"/>
    </row>
    <row r="821" spans="2:23" ht="12.75">
      <c r="B821" s="275">
        <v>792</v>
      </c>
      <c r="C821" s="756"/>
      <c r="D821" s="756"/>
      <c r="E821" s="281"/>
      <c r="F821" s="281"/>
      <c r="G821" s="281"/>
      <c r="H821" s="281"/>
      <c r="I821" s="281"/>
      <c r="J821" s="281"/>
      <c r="K821" s="281"/>
      <c r="L821" s="281"/>
      <c r="M821" s="281"/>
      <c r="N821" s="281"/>
      <c r="O821" s="281"/>
      <c r="P821" s="281"/>
      <c r="Q821" s="281"/>
      <c r="R821" s="281"/>
      <c r="S821" s="281"/>
      <c r="T821" s="757"/>
      <c r="U821" s="757"/>
      <c r="V821" s="757"/>
      <c r="W821" s="758"/>
    </row>
    <row r="822" spans="2:23" ht="12.75">
      <c r="B822" s="275">
        <v>793</v>
      </c>
      <c r="C822" s="752"/>
      <c r="D822" s="753"/>
      <c r="E822" s="280"/>
      <c r="F822" s="280"/>
      <c r="G822" s="280"/>
      <c r="H822" s="280"/>
      <c r="I822" s="280"/>
      <c r="J822" s="280"/>
      <c r="K822" s="280"/>
      <c r="L822" s="280"/>
      <c r="M822" s="280"/>
      <c r="N822" s="280"/>
      <c r="O822" s="280"/>
      <c r="P822" s="280"/>
      <c r="Q822" s="280"/>
      <c r="R822" s="280"/>
      <c r="S822" s="280"/>
      <c r="T822" s="754"/>
      <c r="U822" s="754"/>
      <c r="V822" s="754"/>
      <c r="W822" s="755"/>
    </row>
    <row r="823" spans="2:23" ht="12.75">
      <c r="B823" s="275">
        <v>794</v>
      </c>
      <c r="C823" s="756"/>
      <c r="D823" s="756"/>
      <c r="E823" s="281"/>
      <c r="F823" s="281"/>
      <c r="G823" s="281"/>
      <c r="H823" s="281"/>
      <c r="I823" s="281"/>
      <c r="J823" s="281"/>
      <c r="K823" s="281"/>
      <c r="L823" s="281"/>
      <c r="M823" s="281"/>
      <c r="N823" s="281"/>
      <c r="O823" s="281"/>
      <c r="P823" s="281"/>
      <c r="Q823" s="281"/>
      <c r="R823" s="281"/>
      <c r="S823" s="281"/>
      <c r="T823" s="757"/>
      <c r="U823" s="757"/>
      <c r="V823" s="757"/>
      <c r="W823" s="758"/>
    </row>
    <row r="824" spans="2:23" ht="12.75">
      <c r="B824" s="275">
        <v>795</v>
      </c>
      <c r="C824" s="752"/>
      <c r="D824" s="753"/>
      <c r="E824" s="280"/>
      <c r="F824" s="280"/>
      <c r="G824" s="280"/>
      <c r="H824" s="280"/>
      <c r="I824" s="280"/>
      <c r="J824" s="280"/>
      <c r="K824" s="280"/>
      <c r="L824" s="280"/>
      <c r="M824" s="280"/>
      <c r="N824" s="280"/>
      <c r="O824" s="280"/>
      <c r="P824" s="280"/>
      <c r="Q824" s="280"/>
      <c r="R824" s="280"/>
      <c r="S824" s="280"/>
      <c r="T824" s="754"/>
      <c r="U824" s="754"/>
      <c r="V824" s="754"/>
      <c r="W824" s="755"/>
    </row>
    <row r="825" spans="2:23" ht="12.75">
      <c r="B825" s="275">
        <v>796</v>
      </c>
      <c r="C825" s="756"/>
      <c r="D825" s="756"/>
      <c r="E825" s="281"/>
      <c r="F825" s="281"/>
      <c r="G825" s="281"/>
      <c r="H825" s="281"/>
      <c r="I825" s="281"/>
      <c r="J825" s="281"/>
      <c r="K825" s="281"/>
      <c r="L825" s="281"/>
      <c r="M825" s="281"/>
      <c r="N825" s="281"/>
      <c r="O825" s="281"/>
      <c r="P825" s="281"/>
      <c r="Q825" s="281"/>
      <c r="R825" s="281"/>
      <c r="S825" s="281"/>
      <c r="T825" s="757"/>
      <c r="U825" s="757"/>
      <c r="V825" s="757"/>
      <c r="W825" s="758"/>
    </row>
    <row r="826" spans="2:23" ht="12.75">
      <c r="B826" s="275">
        <v>797</v>
      </c>
      <c r="C826" s="752"/>
      <c r="D826" s="753"/>
      <c r="E826" s="280"/>
      <c r="F826" s="280"/>
      <c r="G826" s="280"/>
      <c r="H826" s="280"/>
      <c r="I826" s="280"/>
      <c r="J826" s="280"/>
      <c r="K826" s="280"/>
      <c r="L826" s="280"/>
      <c r="M826" s="280"/>
      <c r="N826" s="280"/>
      <c r="O826" s="280"/>
      <c r="P826" s="280"/>
      <c r="Q826" s="280"/>
      <c r="R826" s="280"/>
      <c r="S826" s="280"/>
      <c r="T826" s="754"/>
      <c r="U826" s="754"/>
      <c r="V826" s="754"/>
      <c r="W826" s="755"/>
    </row>
    <row r="827" spans="2:23" ht="12.75">
      <c r="B827" s="275">
        <v>798</v>
      </c>
      <c r="C827" s="756"/>
      <c r="D827" s="756"/>
      <c r="E827" s="281"/>
      <c r="F827" s="281"/>
      <c r="G827" s="281"/>
      <c r="H827" s="281"/>
      <c r="I827" s="281"/>
      <c r="J827" s="281"/>
      <c r="K827" s="281"/>
      <c r="L827" s="281"/>
      <c r="M827" s="281"/>
      <c r="N827" s="281"/>
      <c r="O827" s="281"/>
      <c r="P827" s="281"/>
      <c r="Q827" s="281"/>
      <c r="R827" s="281"/>
      <c r="S827" s="281"/>
      <c r="T827" s="757"/>
      <c r="U827" s="757"/>
      <c r="V827" s="757"/>
      <c r="W827" s="758"/>
    </row>
    <row r="828" spans="2:23" ht="12.75">
      <c r="B828" s="275">
        <v>799</v>
      </c>
      <c r="C828" s="752"/>
      <c r="D828" s="753"/>
      <c r="E828" s="280"/>
      <c r="F828" s="280"/>
      <c r="G828" s="280"/>
      <c r="H828" s="280"/>
      <c r="I828" s="280"/>
      <c r="J828" s="280"/>
      <c r="K828" s="280"/>
      <c r="L828" s="280"/>
      <c r="M828" s="280"/>
      <c r="N828" s="280"/>
      <c r="O828" s="280"/>
      <c r="P828" s="280"/>
      <c r="Q828" s="280"/>
      <c r="R828" s="280"/>
      <c r="S828" s="280"/>
      <c r="T828" s="754"/>
      <c r="U828" s="754"/>
      <c r="V828" s="754"/>
      <c r="W828" s="755"/>
    </row>
    <row r="829" spans="2:23" ht="12.75">
      <c r="B829" s="275">
        <v>800</v>
      </c>
      <c r="C829" s="756"/>
      <c r="D829" s="756"/>
      <c r="E829" s="281"/>
      <c r="F829" s="281"/>
      <c r="G829" s="281"/>
      <c r="H829" s="281"/>
      <c r="I829" s="281"/>
      <c r="J829" s="281"/>
      <c r="K829" s="281"/>
      <c r="L829" s="281"/>
      <c r="M829" s="281"/>
      <c r="N829" s="281"/>
      <c r="O829" s="281"/>
      <c r="P829" s="281"/>
      <c r="Q829" s="281"/>
      <c r="R829" s="281"/>
      <c r="S829" s="281"/>
      <c r="T829" s="757"/>
      <c r="U829" s="757"/>
      <c r="V829" s="757"/>
      <c r="W829" s="758"/>
    </row>
    <row r="830" spans="2:23" ht="12.75">
      <c r="B830" s="275">
        <v>801</v>
      </c>
      <c r="C830" s="752"/>
      <c r="D830" s="753"/>
      <c r="E830" s="280"/>
      <c r="F830" s="280"/>
      <c r="G830" s="280"/>
      <c r="H830" s="280"/>
      <c r="I830" s="280"/>
      <c r="J830" s="280"/>
      <c r="K830" s="280"/>
      <c r="L830" s="280"/>
      <c r="M830" s="280"/>
      <c r="N830" s="280"/>
      <c r="O830" s="280"/>
      <c r="P830" s="280"/>
      <c r="Q830" s="280"/>
      <c r="R830" s="280"/>
      <c r="S830" s="280"/>
      <c r="T830" s="754"/>
      <c r="U830" s="754"/>
      <c r="V830" s="754"/>
      <c r="W830" s="755"/>
    </row>
    <row r="831" spans="2:23" ht="12.75">
      <c r="B831" s="275">
        <v>802</v>
      </c>
      <c r="C831" s="756"/>
      <c r="D831" s="756"/>
      <c r="E831" s="281"/>
      <c r="F831" s="281"/>
      <c r="G831" s="281"/>
      <c r="H831" s="281"/>
      <c r="I831" s="281"/>
      <c r="J831" s="281"/>
      <c r="K831" s="281"/>
      <c r="L831" s="281"/>
      <c r="M831" s="281"/>
      <c r="N831" s="281"/>
      <c r="O831" s="281"/>
      <c r="P831" s="281"/>
      <c r="Q831" s="281"/>
      <c r="R831" s="281"/>
      <c r="S831" s="281"/>
      <c r="T831" s="757"/>
      <c r="U831" s="757"/>
      <c r="V831" s="757"/>
      <c r="W831" s="758"/>
    </row>
    <row r="832" spans="2:23" ht="12.75">
      <c r="B832" s="275">
        <v>803</v>
      </c>
      <c r="C832" s="752"/>
      <c r="D832" s="753"/>
      <c r="E832" s="280"/>
      <c r="F832" s="280"/>
      <c r="G832" s="280"/>
      <c r="H832" s="280"/>
      <c r="I832" s="280"/>
      <c r="J832" s="280"/>
      <c r="K832" s="280"/>
      <c r="L832" s="280"/>
      <c r="M832" s="280"/>
      <c r="N832" s="280"/>
      <c r="O832" s="280"/>
      <c r="P832" s="280"/>
      <c r="Q832" s="280"/>
      <c r="R832" s="280"/>
      <c r="S832" s="280"/>
      <c r="T832" s="754"/>
      <c r="U832" s="754"/>
      <c r="V832" s="754"/>
      <c r="W832" s="755"/>
    </row>
    <row r="833" spans="2:23" ht="12.75">
      <c r="B833" s="275">
        <v>804</v>
      </c>
      <c r="C833" s="756"/>
      <c r="D833" s="756"/>
      <c r="E833" s="281"/>
      <c r="F833" s="281"/>
      <c r="G833" s="281"/>
      <c r="H833" s="281"/>
      <c r="I833" s="281"/>
      <c r="J833" s="281"/>
      <c r="K833" s="281"/>
      <c r="L833" s="281"/>
      <c r="M833" s="281"/>
      <c r="N833" s="281"/>
      <c r="O833" s="281"/>
      <c r="P833" s="281"/>
      <c r="Q833" s="281"/>
      <c r="R833" s="281"/>
      <c r="S833" s="281"/>
      <c r="T833" s="757"/>
      <c r="U833" s="757"/>
      <c r="V833" s="757"/>
      <c r="W833" s="758"/>
    </row>
    <row r="834" spans="2:23" ht="12.75">
      <c r="B834" s="275">
        <v>805</v>
      </c>
      <c r="C834" s="752"/>
      <c r="D834" s="753"/>
      <c r="E834" s="280"/>
      <c r="F834" s="280"/>
      <c r="G834" s="280"/>
      <c r="H834" s="280"/>
      <c r="I834" s="280"/>
      <c r="J834" s="280"/>
      <c r="K834" s="280"/>
      <c r="L834" s="280"/>
      <c r="M834" s="280"/>
      <c r="N834" s="280"/>
      <c r="O834" s="280"/>
      <c r="P834" s="280"/>
      <c r="Q834" s="280"/>
      <c r="R834" s="280"/>
      <c r="S834" s="280"/>
      <c r="T834" s="754"/>
      <c r="U834" s="754"/>
      <c r="V834" s="754"/>
      <c r="W834" s="755"/>
    </row>
    <row r="835" spans="2:23" ht="12.75">
      <c r="B835" s="275">
        <v>806</v>
      </c>
      <c r="C835" s="756"/>
      <c r="D835" s="756"/>
      <c r="E835" s="281"/>
      <c r="F835" s="281"/>
      <c r="G835" s="281"/>
      <c r="H835" s="281"/>
      <c r="I835" s="281"/>
      <c r="J835" s="281"/>
      <c r="K835" s="281"/>
      <c r="L835" s="281"/>
      <c r="M835" s="281"/>
      <c r="N835" s="281"/>
      <c r="O835" s="281"/>
      <c r="P835" s="281"/>
      <c r="Q835" s="281"/>
      <c r="R835" s="281"/>
      <c r="S835" s="281"/>
      <c r="T835" s="757"/>
      <c r="U835" s="757"/>
      <c r="V835" s="757"/>
      <c r="W835" s="758"/>
    </row>
    <row r="836" spans="2:23" ht="12.75">
      <c r="B836" s="275">
        <v>807</v>
      </c>
      <c r="C836" s="752"/>
      <c r="D836" s="753"/>
      <c r="E836" s="280"/>
      <c r="F836" s="280"/>
      <c r="G836" s="280"/>
      <c r="H836" s="280"/>
      <c r="I836" s="280"/>
      <c r="J836" s="280"/>
      <c r="K836" s="280"/>
      <c r="L836" s="280"/>
      <c r="M836" s="280"/>
      <c r="N836" s="280"/>
      <c r="O836" s="280"/>
      <c r="P836" s="280"/>
      <c r="Q836" s="280"/>
      <c r="R836" s="280"/>
      <c r="S836" s="280"/>
      <c r="T836" s="754"/>
      <c r="U836" s="754"/>
      <c r="V836" s="754"/>
      <c r="W836" s="755"/>
    </row>
    <row r="837" spans="2:23" ht="12.75">
      <c r="B837" s="275">
        <v>808</v>
      </c>
      <c r="C837" s="756"/>
      <c r="D837" s="756"/>
      <c r="E837" s="281"/>
      <c r="F837" s="281"/>
      <c r="G837" s="281"/>
      <c r="H837" s="281"/>
      <c r="I837" s="281"/>
      <c r="J837" s="281"/>
      <c r="K837" s="281"/>
      <c r="L837" s="281"/>
      <c r="M837" s="281"/>
      <c r="N837" s="281"/>
      <c r="O837" s="281"/>
      <c r="P837" s="281"/>
      <c r="Q837" s="281"/>
      <c r="R837" s="281"/>
      <c r="S837" s="281"/>
      <c r="T837" s="757"/>
      <c r="U837" s="757"/>
      <c r="V837" s="757"/>
      <c r="W837" s="758"/>
    </row>
    <row r="838" spans="2:23" ht="12.75">
      <c r="B838" s="275">
        <v>809</v>
      </c>
      <c r="C838" s="752"/>
      <c r="D838" s="753"/>
      <c r="E838" s="280"/>
      <c r="F838" s="280"/>
      <c r="G838" s="280"/>
      <c r="H838" s="280"/>
      <c r="I838" s="280"/>
      <c r="J838" s="280"/>
      <c r="K838" s="280"/>
      <c r="L838" s="280"/>
      <c r="M838" s="280"/>
      <c r="N838" s="280"/>
      <c r="O838" s="280"/>
      <c r="P838" s="280"/>
      <c r="Q838" s="280"/>
      <c r="R838" s="280"/>
      <c r="S838" s="280"/>
      <c r="T838" s="754"/>
      <c r="U838" s="754"/>
      <c r="V838" s="754"/>
      <c r="W838" s="755"/>
    </row>
    <row r="839" spans="2:23" ht="12.75">
      <c r="B839" s="275">
        <v>810</v>
      </c>
      <c r="C839" s="756"/>
      <c r="D839" s="756"/>
      <c r="E839" s="281"/>
      <c r="F839" s="281"/>
      <c r="G839" s="281"/>
      <c r="H839" s="281"/>
      <c r="I839" s="281"/>
      <c r="J839" s="281"/>
      <c r="K839" s="281"/>
      <c r="L839" s="281"/>
      <c r="M839" s="281"/>
      <c r="N839" s="281"/>
      <c r="O839" s="281"/>
      <c r="P839" s="281"/>
      <c r="Q839" s="281"/>
      <c r="R839" s="281"/>
      <c r="S839" s="281"/>
      <c r="T839" s="757"/>
      <c r="U839" s="757"/>
      <c r="V839" s="757"/>
      <c r="W839" s="758"/>
    </row>
    <row r="840" spans="2:23" ht="12.75">
      <c r="B840" s="275">
        <v>811</v>
      </c>
      <c r="C840" s="752"/>
      <c r="D840" s="753"/>
      <c r="E840" s="280"/>
      <c r="F840" s="280"/>
      <c r="G840" s="280"/>
      <c r="H840" s="280"/>
      <c r="I840" s="280"/>
      <c r="J840" s="280"/>
      <c r="K840" s="280"/>
      <c r="L840" s="280"/>
      <c r="M840" s="280"/>
      <c r="N840" s="280"/>
      <c r="O840" s="280"/>
      <c r="P840" s="280"/>
      <c r="Q840" s="280"/>
      <c r="R840" s="280"/>
      <c r="S840" s="280"/>
      <c r="T840" s="754"/>
      <c r="U840" s="754"/>
      <c r="V840" s="754"/>
      <c r="W840" s="755"/>
    </row>
    <row r="841" spans="2:23" ht="12.75">
      <c r="B841" s="275">
        <v>812</v>
      </c>
      <c r="C841" s="756"/>
      <c r="D841" s="756"/>
      <c r="E841" s="281"/>
      <c r="F841" s="281"/>
      <c r="G841" s="281"/>
      <c r="H841" s="281"/>
      <c r="I841" s="281"/>
      <c r="J841" s="281"/>
      <c r="K841" s="281"/>
      <c r="L841" s="281"/>
      <c r="M841" s="281"/>
      <c r="N841" s="281"/>
      <c r="O841" s="281"/>
      <c r="P841" s="281"/>
      <c r="Q841" s="281"/>
      <c r="R841" s="281"/>
      <c r="S841" s="281"/>
      <c r="T841" s="757"/>
      <c r="U841" s="757"/>
      <c r="V841" s="757"/>
      <c r="W841" s="758"/>
    </row>
    <row r="842" spans="2:23" ht="12.75">
      <c r="B842" s="275">
        <v>813</v>
      </c>
      <c r="C842" s="752"/>
      <c r="D842" s="753"/>
      <c r="E842" s="280"/>
      <c r="F842" s="280"/>
      <c r="G842" s="280"/>
      <c r="H842" s="280"/>
      <c r="I842" s="280"/>
      <c r="J842" s="280"/>
      <c r="K842" s="280"/>
      <c r="L842" s="280"/>
      <c r="M842" s="280"/>
      <c r="N842" s="280"/>
      <c r="O842" s="280"/>
      <c r="P842" s="280"/>
      <c r="Q842" s="280"/>
      <c r="R842" s="280"/>
      <c r="S842" s="280"/>
      <c r="T842" s="754"/>
      <c r="U842" s="754"/>
      <c r="V842" s="754"/>
      <c r="W842" s="755"/>
    </row>
    <row r="843" spans="2:23" ht="12.75">
      <c r="B843" s="275">
        <v>814</v>
      </c>
      <c r="C843" s="756"/>
      <c r="D843" s="756"/>
      <c r="E843" s="281"/>
      <c r="F843" s="281"/>
      <c r="G843" s="281"/>
      <c r="H843" s="281"/>
      <c r="I843" s="281"/>
      <c r="J843" s="281"/>
      <c r="K843" s="281"/>
      <c r="L843" s="281"/>
      <c r="M843" s="281"/>
      <c r="N843" s="281"/>
      <c r="O843" s="281"/>
      <c r="P843" s="281"/>
      <c r="Q843" s="281"/>
      <c r="R843" s="281"/>
      <c r="S843" s="281"/>
      <c r="T843" s="757"/>
      <c r="U843" s="757"/>
      <c r="V843" s="757"/>
      <c r="W843" s="758"/>
    </row>
    <row r="844" spans="2:23" ht="12.75">
      <c r="B844" s="275">
        <v>815</v>
      </c>
      <c r="C844" s="752"/>
      <c r="D844" s="753"/>
      <c r="E844" s="280"/>
      <c r="F844" s="280"/>
      <c r="G844" s="280"/>
      <c r="H844" s="280"/>
      <c r="I844" s="280"/>
      <c r="J844" s="280"/>
      <c r="K844" s="280"/>
      <c r="L844" s="280"/>
      <c r="M844" s="280"/>
      <c r="N844" s="280"/>
      <c r="O844" s="280"/>
      <c r="P844" s="280"/>
      <c r="Q844" s="280"/>
      <c r="R844" s="280"/>
      <c r="S844" s="280"/>
      <c r="T844" s="754"/>
      <c r="U844" s="754"/>
      <c r="V844" s="754"/>
      <c r="W844" s="755"/>
    </row>
    <row r="845" spans="2:23" ht="12.75">
      <c r="B845" s="275">
        <v>816</v>
      </c>
      <c r="C845" s="756"/>
      <c r="D845" s="756"/>
      <c r="E845" s="281"/>
      <c r="F845" s="281"/>
      <c r="G845" s="281"/>
      <c r="H845" s="281"/>
      <c r="I845" s="281"/>
      <c r="J845" s="281"/>
      <c r="K845" s="281"/>
      <c r="L845" s="281"/>
      <c r="M845" s="281"/>
      <c r="N845" s="281"/>
      <c r="O845" s="281"/>
      <c r="P845" s="281"/>
      <c r="Q845" s="281"/>
      <c r="R845" s="281"/>
      <c r="S845" s="281"/>
      <c r="T845" s="757"/>
      <c r="U845" s="757"/>
      <c r="V845" s="757"/>
      <c r="W845" s="758"/>
    </row>
    <row r="846" spans="2:23" ht="12.75">
      <c r="B846" s="275">
        <v>817</v>
      </c>
      <c r="C846" s="752"/>
      <c r="D846" s="753"/>
      <c r="E846" s="280"/>
      <c r="F846" s="280"/>
      <c r="G846" s="280"/>
      <c r="H846" s="280"/>
      <c r="I846" s="280"/>
      <c r="J846" s="280"/>
      <c r="K846" s="280"/>
      <c r="L846" s="280"/>
      <c r="M846" s="280"/>
      <c r="N846" s="280"/>
      <c r="O846" s="280"/>
      <c r="P846" s="280"/>
      <c r="Q846" s="280"/>
      <c r="R846" s="280"/>
      <c r="S846" s="280"/>
      <c r="T846" s="754"/>
      <c r="U846" s="754"/>
      <c r="V846" s="754"/>
      <c r="W846" s="755"/>
    </row>
    <row r="847" spans="2:23" ht="12.75">
      <c r="B847" s="275">
        <v>818</v>
      </c>
      <c r="C847" s="756"/>
      <c r="D847" s="756"/>
      <c r="E847" s="281"/>
      <c r="F847" s="281"/>
      <c r="G847" s="281"/>
      <c r="H847" s="281"/>
      <c r="I847" s="281"/>
      <c r="J847" s="281"/>
      <c r="K847" s="281"/>
      <c r="L847" s="281"/>
      <c r="M847" s="281"/>
      <c r="N847" s="281"/>
      <c r="O847" s="281"/>
      <c r="P847" s="281"/>
      <c r="Q847" s="281"/>
      <c r="R847" s="281"/>
      <c r="S847" s="281"/>
      <c r="T847" s="757"/>
      <c r="U847" s="757"/>
      <c r="V847" s="757"/>
      <c r="W847" s="758"/>
    </row>
    <row r="848" spans="2:23" ht="12.75">
      <c r="B848" s="275">
        <v>819</v>
      </c>
      <c r="C848" s="752"/>
      <c r="D848" s="753"/>
      <c r="E848" s="280"/>
      <c r="F848" s="280"/>
      <c r="G848" s="280"/>
      <c r="H848" s="280"/>
      <c r="I848" s="280"/>
      <c r="J848" s="280"/>
      <c r="K848" s="280"/>
      <c r="L848" s="280"/>
      <c r="M848" s="280"/>
      <c r="N848" s="280"/>
      <c r="O848" s="280"/>
      <c r="P848" s="280"/>
      <c r="Q848" s="280"/>
      <c r="R848" s="280"/>
      <c r="S848" s="280"/>
      <c r="T848" s="754"/>
      <c r="U848" s="754"/>
      <c r="V848" s="754"/>
      <c r="W848" s="755"/>
    </row>
    <row r="849" spans="2:23" ht="12.75">
      <c r="B849" s="275">
        <v>820</v>
      </c>
      <c r="C849" s="756"/>
      <c r="D849" s="756"/>
      <c r="E849" s="281"/>
      <c r="F849" s="281"/>
      <c r="G849" s="281"/>
      <c r="H849" s="281"/>
      <c r="I849" s="281"/>
      <c r="J849" s="281"/>
      <c r="K849" s="281"/>
      <c r="L849" s="281"/>
      <c r="M849" s="281"/>
      <c r="N849" s="281"/>
      <c r="O849" s="281"/>
      <c r="P849" s="281"/>
      <c r="Q849" s="281"/>
      <c r="R849" s="281"/>
      <c r="S849" s="281"/>
      <c r="T849" s="757"/>
      <c r="U849" s="757"/>
      <c r="V849" s="757"/>
      <c r="W849" s="758"/>
    </row>
    <row r="850" spans="2:23" ht="12.75">
      <c r="B850" s="275">
        <v>821</v>
      </c>
      <c r="C850" s="752"/>
      <c r="D850" s="753"/>
      <c r="E850" s="280"/>
      <c r="F850" s="280"/>
      <c r="G850" s="280"/>
      <c r="H850" s="280"/>
      <c r="I850" s="280"/>
      <c r="J850" s="280"/>
      <c r="K850" s="280"/>
      <c r="L850" s="280"/>
      <c r="M850" s="280"/>
      <c r="N850" s="280"/>
      <c r="O850" s="280"/>
      <c r="P850" s="280"/>
      <c r="Q850" s="280"/>
      <c r="R850" s="280"/>
      <c r="S850" s="280"/>
      <c r="T850" s="754"/>
      <c r="U850" s="754"/>
      <c r="V850" s="754"/>
      <c r="W850" s="755"/>
    </row>
    <row r="851" spans="2:23" ht="12.75">
      <c r="B851" s="275">
        <v>822</v>
      </c>
      <c r="C851" s="756"/>
      <c r="D851" s="756"/>
      <c r="E851" s="281"/>
      <c r="F851" s="281"/>
      <c r="G851" s="281"/>
      <c r="H851" s="281"/>
      <c r="I851" s="281"/>
      <c r="J851" s="281"/>
      <c r="K851" s="281"/>
      <c r="L851" s="281"/>
      <c r="M851" s="281"/>
      <c r="N851" s="281"/>
      <c r="O851" s="281"/>
      <c r="P851" s="281"/>
      <c r="Q851" s="281"/>
      <c r="R851" s="281"/>
      <c r="S851" s="281"/>
      <c r="T851" s="757"/>
      <c r="U851" s="757"/>
      <c r="V851" s="757"/>
      <c r="W851" s="758"/>
    </row>
    <row r="852" spans="2:23" ht="12.75">
      <c r="B852" s="275">
        <v>823</v>
      </c>
      <c r="C852" s="752"/>
      <c r="D852" s="753"/>
      <c r="E852" s="280"/>
      <c r="F852" s="280"/>
      <c r="G852" s="280"/>
      <c r="H852" s="280"/>
      <c r="I852" s="280"/>
      <c r="J852" s="280"/>
      <c r="K852" s="280"/>
      <c r="L852" s="280"/>
      <c r="M852" s="280"/>
      <c r="N852" s="280"/>
      <c r="O852" s="280"/>
      <c r="P852" s="280"/>
      <c r="Q852" s="280"/>
      <c r="R852" s="280"/>
      <c r="S852" s="280"/>
      <c r="T852" s="754"/>
      <c r="U852" s="754"/>
      <c r="V852" s="754"/>
      <c r="W852" s="755"/>
    </row>
    <row r="853" spans="2:23" ht="12.75">
      <c r="B853" s="275">
        <v>824</v>
      </c>
      <c r="C853" s="756"/>
      <c r="D853" s="756"/>
      <c r="E853" s="281"/>
      <c r="F853" s="281"/>
      <c r="G853" s="281"/>
      <c r="H853" s="281"/>
      <c r="I853" s="281"/>
      <c r="J853" s="281"/>
      <c r="K853" s="281"/>
      <c r="L853" s="281"/>
      <c r="M853" s="281"/>
      <c r="N853" s="281"/>
      <c r="O853" s="281"/>
      <c r="P853" s="281"/>
      <c r="Q853" s="281"/>
      <c r="R853" s="281"/>
      <c r="S853" s="281"/>
      <c r="T853" s="757"/>
      <c r="U853" s="757"/>
      <c r="V853" s="757"/>
      <c r="W853" s="758"/>
    </row>
    <row r="854" spans="2:23" ht="12.75">
      <c r="B854" s="275">
        <v>825</v>
      </c>
      <c r="C854" s="752"/>
      <c r="D854" s="753"/>
      <c r="E854" s="280"/>
      <c r="F854" s="280"/>
      <c r="G854" s="280"/>
      <c r="H854" s="280"/>
      <c r="I854" s="280"/>
      <c r="J854" s="280"/>
      <c r="K854" s="280"/>
      <c r="L854" s="280"/>
      <c r="M854" s="280"/>
      <c r="N854" s="280"/>
      <c r="O854" s="280"/>
      <c r="P854" s="280"/>
      <c r="Q854" s="280"/>
      <c r="R854" s="280"/>
      <c r="S854" s="280"/>
      <c r="T854" s="754"/>
      <c r="U854" s="754"/>
      <c r="V854" s="754"/>
      <c r="W854" s="755"/>
    </row>
    <row r="855" spans="2:23" ht="12.75">
      <c r="B855" s="275">
        <v>826</v>
      </c>
      <c r="C855" s="756"/>
      <c r="D855" s="756"/>
      <c r="E855" s="281"/>
      <c r="F855" s="281"/>
      <c r="G855" s="281"/>
      <c r="H855" s="281"/>
      <c r="I855" s="281"/>
      <c r="J855" s="281"/>
      <c r="K855" s="281"/>
      <c r="L855" s="281"/>
      <c r="M855" s="281"/>
      <c r="N855" s="281"/>
      <c r="O855" s="281"/>
      <c r="P855" s="281"/>
      <c r="Q855" s="281"/>
      <c r="R855" s="281"/>
      <c r="S855" s="281"/>
      <c r="T855" s="757"/>
      <c r="U855" s="757"/>
      <c r="V855" s="757"/>
      <c r="W855" s="758"/>
    </row>
    <row r="856" spans="2:23" ht="12.75">
      <c r="B856" s="275">
        <v>827</v>
      </c>
      <c r="C856" s="752"/>
      <c r="D856" s="753"/>
      <c r="E856" s="280"/>
      <c r="F856" s="280"/>
      <c r="G856" s="280"/>
      <c r="H856" s="280"/>
      <c r="I856" s="280"/>
      <c r="J856" s="280"/>
      <c r="K856" s="280"/>
      <c r="L856" s="280"/>
      <c r="M856" s="280"/>
      <c r="N856" s="280"/>
      <c r="O856" s="280"/>
      <c r="P856" s="280"/>
      <c r="Q856" s="280"/>
      <c r="R856" s="280"/>
      <c r="S856" s="280"/>
      <c r="T856" s="754"/>
      <c r="U856" s="754"/>
      <c r="V856" s="754"/>
      <c r="W856" s="755"/>
    </row>
    <row r="857" spans="2:23" ht="12.75">
      <c r="B857" s="275">
        <v>828</v>
      </c>
      <c r="C857" s="756"/>
      <c r="D857" s="756"/>
      <c r="E857" s="281"/>
      <c r="F857" s="281"/>
      <c r="G857" s="281"/>
      <c r="H857" s="281"/>
      <c r="I857" s="281"/>
      <c r="J857" s="281"/>
      <c r="K857" s="281"/>
      <c r="L857" s="281"/>
      <c r="M857" s="281"/>
      <c r="N857" s="281"/>
      <c r="O857" s="281"/>
      <c r="P857" s="281"/>
      <c r="Q857" s="281"/>
      <c r="R857" s="281"/>
      <c r="S857" s="281"/>
      <c r="T857" s="757"/>
      <c r="U857" s="757"/>
      <c r="V857" s="757"/>
      <c r="W857" s="758"/>
    </row>
    <row r="858" spans="2:23" ht="12.75">
      <c r="B858" s="275">
        <v>829</v>
      </c>
      <c r="C858" s="752"/>
      <c r="D858" s="753"/>
      <c r="E858" s="280"/>
      <c r="F858" s="280"/>
      <c r="G858" s="280"/>
      <c r="H858" s="280"/>
      <c r="I858" s="280"/>
      <c r="J858" s="280"/>
      <c r="K858" s="280"/>
      <c r="L858" s="280"/>
      <c r="M858" s="280"/>
      <c r="N858" s="280"/>
      <c r="O858" s="280"/>
      <c r="P858" s="280"/>
      <c r="Q858" s="280"/>
      <c r="R858" s="280"/>
      <c r="S858" s="280"/>
      <c r="T858" s="754"/>
      <c r="U858" s="754"/>
      <c r="V858" s="754"/>
      <c r="W858" s="755"/>
    </row>
    <row r="859" spans="2:23" ht="12.75">
      <c r="B859" s="275">
        <v>830</v>
      </c>
      <c r="C859" s="756"/>
      <c r="D859" s="756"/>
      <c r="E859" s="281"/>
      <c r="F859" s="281"/>
      <c r="G859" s="281"/>
      <c r="H859" s="281"/>
      <c r="I859" s="281"/>
      <c r="J859" s="281"/>
      <c r="K859" s="281"/>
      <c r="L859" s="281"/>
      <c r="M859" s="281"/>
      <c r="N859" s="281"/>
      <c r="O859" s="281"/>
      <c r="P859" s="281"/>
      <c r="Q859" s="281"/>
      <c r="R859" s="281"/>
      <c r="S859" s="281"/>
      <c r="T859" s="757"/>
      <c r="U859" s="757"/>
      <c r="V859" s="757"/>
      <c r="W859" s="758"/>
    </row>
    <row r="860" spans="2:23" ht="12.75">
      <c r="B860" s="275">
        <v>831</v>
      </c>
      <c r="C860" s="752"/>
      <c r="D860" s="753"/>
      <c r="E860" s="280"/>
      <c r="F860" s="280"/>
      <c r="G860" s="280"/>
      <c r="H860" s="280"/>
      <c r="I860" s="280"/>
      <c r="J860" s="280"/>
      <c r="K860" s="280"/>
      <c r="L860" s="280"/>
      <c r="M860" s="280"/>
      <c r="N860" s="280"/>
      <c r="O860" s="280"/>
      <c r="P860" s="280"/>
      <c r="Q860" s="280"/>
      <c r="R860" s="280"/>
      <c r="S860" s="280"/>
      <c r="T860" s="754"/>
      <c r="U860" s="754"/>
      <c r="V860" s="754"/>
      <c r="W860" s="755"/>
    </row>
    <row r="861" spans="2:23" ht="12.75">
      <c r="B861" s="275">
        <v>832</v>
      </c>
      <c r="C861" s="756"/>
      <c r="D861" s="756"/>
      <c r="E861" s="281"/>
      <c r="F861" s="281"/>
      <c r="G861" s="281"/>
      <c r="H861" s="281"/>
      <c r="I861" s="281"/>
      <c r="J861" s="281"/>
      <c r="K861" s="281"/>
      <c r="L861" s="281"/>
      <c r="M861" s="281"/>
      <c r="N861" s="281"/>
      <c r="O861" s="281"/>
      <c r="P861" s="281"/>
      <c r="Q861" s="281"/>
      <c r="R861" s="281"/>
      <c r="S861" s="281"/>
      <c r="T861" s="757"/>
      <c r="U861" s="757"/>
      <c r="V861" s="757"/>
      <c r="W861" s="758"/>
    </row>
    <row r="862" spans="2:23" ht="12.75">
      <c r="B862" s="275">
        <v>833</v>
      </c>
      <c r="C862" s="752"/>
      <c r="D862" s="753"/>
      <c r="E862" s="280"/>
      <c r="F862" s="280"/>
      <c r="G862" s="280"/>
      <c r="H862" s="280"/>
      <c r="I862" s="280"/>
      <c r="J862" s="280"/>
      <c r="K862" s="280"/>
      <c r="L862" s="280"/>
      <c r="M862" s="280"/>
      <c r="N862" s="280"/>
      <c r="O862" s="280"/>
      <c r="P862" s="280"/>
      <c r="Q862" s="280"/>
      <c r="R862" s="280"/>
      <c r="S862" s="280"/>
      <c r="T862" s="754"/>
      <c r="U862" s="754"/>
      <c r="V862" s="754"/>
      <c r="W862" s="755"/>
    </row>
    <row r="863" spans="2:23" ht="12.75">
      <c r="B863" s="275">
        <v>834</v>
      </c>
      <c r="C863" s="756"/>
      <c r="D863" s="756"/>
      <c r="E863" s="281"/>
      <c r="F863" s="281"/>
      <c r="G863" s="281"/>
      <c r="H863" s="281"/>
      <c r="I863" s="281"/>
      <c r="J863" s="281"/>
      <c r="K863" s="281"/>
      <c r="L863" s="281"/>
      <c r="M863" s="281"/>
      <c r="N863" s="281"/>
      <c r="O863" s="281"/>
      <c r="P863" s="281"/>
      <c r="Q863" s="281"/>
      <c r="R863" s="281"/>
      <c r="S863" s="281"/>
      <c r="T863" s="757"/>
      <c r="U863" s="757"/>
      <c r="V863" s="757"/>
      <c r="W863" s="758"/>
    </row>
    <row r="864" spans="2:23" ht="12.75">
      <c r="B864" s="275">
        <v>835</v>
      </c>
      <c r="C864" s="752"/>
      <c r="D864" s="753"/>
      <c r="E864" s="280"/>
      <c r="F864" s="280"/>
      <c r="G864" s="280"/>
      <c r="H864" s="280"/>
      <c r="I864" s="280"/>
      <c r="J864" s="280"/>
      <c r="K864" s="280"/>
      <c r="L864" s="280"/>
      <c r="M864" s="280"/>
      <c r="N864" s="280"/>
      <c r="O864" s="280"/>
      <c r="P864" s="280"/>
      <c r="Q864" s="280"/>
      <c r="R864" s="280"/>
      <c r="S864" s="280"/>
      <c r="T864" s="754"/>
      <c r="U864" s="754"/>
      <c r="V864" s="754"/>
      <c r="W864" s="755"/>
    </row>
    <row r="865" spans="2:23" ht="12.75">
      <c r="B865" s="275">
        <v>836</v>
      </c>
      <c r="C865" s="756"/>
      <c r="D865" s="756"/>
      <c r="E865" s="281"/>
      <c r="F865" s="281"/>
      <c r="G865" s="281"/>
      <c r="H865" s="281"/>
      <c r="I865" s="281"/>
      <c r="J865" s="281"/>
      <c r="K865" s="281"/>
      <c r="L865" s="281"/>
      <c r="M865" s="281"/>
      <c r="N865" s="281"/>
      <c r="O865" s="281"/>
      <c r="P865" s="281"/>
      <c r="Q865" s="281"/>
      <c r="R865" s="281"/>
      <c r="S865" s="281"/>
      <c r="T865" s="757"/>
      <c r="U865" s="757"/>
      <c r="V865" s="757"/>
      <c r="W865" s="758"/>
    </row>
    <row r="866" spans="2:23" ht="12.75">
      <c r="B866" s="275">
        <v>837</v>
      </c>
      <c r="C866" s="752"/>
      <c r="D866" s="753"/>
      <c r="E866" s="280"/>
      <c r="F866" s="280"/>
      <c r="G866" s="280"/>
      <c r="H866" s="280"/>
      <c r="I866" s="280"/>
      <c r="J866" s="280"/>
      <c r="K866" s="280"/>
      <c r="L866" s="280"/>
      <c r="M866" s="280"/>
      <c r="N866" s="280"/>
      <c r="O866" s="280"/>
      <c r="P866" s="280"/>
      <c r="Q866" s="280"/>
      <c r="R866" s="280"/>
      <c r="S866" s="280"/>
      <c r="T866" s="754"/>
      <c r="U866" s="754"/>
      <c r="V866" s="754"/>
      <c r="W866" s="755"/>
    </row>
    <row r="867" spans="2:23" ht="12.75">
      <c r="B867" s="275">
        <v>838</v>
      </c>
      <c r="C867" s="756"/>
      <c r="D867" s="756"/>
      <c r="E867" s="281"/>
      <c r="F867" s="281"/>
      <c r="G867" s="281"/>
      <c r="H867" s="281"/>
      <c r="I867" s="281"/>
      <c r="J867" s="281"/>
      <c r="K867" s="281"/>
      <c r="L867" s="281"/>
      <c r="M867" s="281"/>
      <c r="N867" s="281"/>
      <c r="O867" s="281"/>
      <c r="P867" s="281"/>
      <c r="Q867" s="281"/>
      <c r="R867" s="281"/>
      <c r="S867" s="281"/>
      <c r="T867" s="757"/>
      <c r="U867" s="757"/>
      <c r="V867" s="757"/>
      <c r="W867" s="758"/>
    </row>
    <row r="868" spans="2:23" ht="12.75">
      <c r="B868" s="275">
        <v>839</v>
      </c>
      <c r="C868" s="752"/>
      <c r="D868" s="753"/>
      <c r="E868" s="280"/>
      <c r="F868" s="280"/>
      <c r="G868" s="280"/>
      <c r="H868" s="280"/>
      <c r="I868" s="280"/>
      <c r="J868" s="280"/>
      <c r="K868" s="280"/>
      <c r="L868" s="280"/>
      <c r="M868" s="280"/>
      <c r="N868" s="280"/>
      <c r="O868" s="280"/>
      <c r="P868" s="280"/>
      <c r="Q868" s="280"/>
      <c r="R868" s="280"/>
      <c r="S868" s="280"/>
      <c r="T868" s="754"/>
      <c r="U868" s="754"/>
      <c r="V868" s="754"/>
      <c r="W868" s="755"/>
    </row>
    <row r="869" spans="2:23" ht="12.75">
      <c r="B869" s="275">
        <v>840</v>
      </c>
      <c r="C869" s="756"/>
      <c r="D869" s="756"/>
      <c r="E869" s="281"/>
      <c r="F869" s="281"/>
      <c r="G869" s="281"/>
      <c r="H869" s="281"/>
      <c r="I869" s="281"/>
      <c r="J869" s="281"/>
      <c r="K869" s="281"/>
      <c r="L869" s="281"/>
      <c r="M869" s="281"/>
      <c r="N869" s="281"/>
      <c r="O869" s="281"/>
      <c r="P869" s="281"/>
      <c r="Q869" s="281"/>
      <c r="R869" s="281"/>
      <c r="S869" s="281"/>
      <c r="T869" s="757"/>
      <c r="U869" s="757"/>
      <c r="V869" s="757"/>
      <c r="W869" s="758"/>
    </row>
    <row r="870" spans="2:23" ht="12.75">
      <c r="B870" s="275">
        <v>841</v>
      </c>
      <c r="C870" s="752"/>
      <c r="D870" s="753"/>
      <c r="E870" s="280"/>
      <c r="F870" s="280"/>
      <c r="G870" s="280"/>
      <c r="H870" s="280"/>
      <c r="I870" s="280"/>
      <c r="J870" s="280"/>
      <c r="K870" s="280"/>
      <c r="L870" s="280"/>
      <c r="M870" s="280"/>
      <c r="N870" s="280"/>
      <c r="O870" s="280"/>
      <c r="P870" s="280"/>
      <c r="Q870" s="280"/>
      <c r="R870" s="280"/>
      <c r="S870" s="280"/>
      <c r="T870" s="754"/>
      <c r="U870" s="754"/>
      <c r="V870" s="754"/>
      <c r="W870" s="755"/>
    </row>
    <row r="871" spans="2:23" ht="12.75">
      <c r="B871" s="275">
        <v>842</v>
      </c>
      <c r="C871" s="756"/>
      <c r="D871" s="756"/>
      <c r="E871" s="281"/>
      <c r="F871" s="281"/>
      <c r="G871" s="281"/>
      <c r="H871" s="281"/>
      <c r="I871" s="281"/>
      <c r="J871" s="281"/>
      <c r="K871" s="281"/>
      <c r="L871" s="281"/>
      <c r="M871" s="281"/>
      <c r="N871" s="281"/>
      <c r="O871" s="281"/>
      <c r="P871" s="281"/>
      <c r="Q871" s="281"/>
      <c r="R871" s="281"/>
      <c r="S871" s="281"/>
      <c r="T871" s="757"/>
      <c r="U871" s="757"/>
      <c r="V871" s="757"/>
      <c r="W871" s="758"/>
    </row>
    <row r="872" spans="2:23" ht="12.75">
      <c r="B872" s="275">
        <v>843</v>
      </c>
      <c r="C872" s="752"/>
      <c r="D872" s="753"/>
      <c r="E872" s="280"/>
      <c r="F872" s="280"/>
      <c r="G872" s="280"/>
      <c r="H872" s="280"/>
      <c r="I872" s="280"/>
      <c r="J872" s="280"/>
      <c r="K872" s="280"/>
      <c r="L872" s="280"/>
      <c r="M872" s="280"/>
      <c r="N872" s="280"/>
      <c r="O872" s="280"/>
      <c r="P872" s="280"/>
      <c r="Q872" s="280"/>
      <c r="R872" s="280"/>
      <c r="S872" s="280"/>
      <c r="T872" s="754"/>
      <c r="U872" s="754"/>
      <c r="V872" s="754"/>
      <c r="W872" s="755"/>
    </row>
    <row r="873" spans="2:23" ht="12.75">
      <c r="B873" s="275">
        <v>844</v>
      </c>
      <c r="C873" s="756"/>
      <c r="D873" s="756"/>
      <c r="E873" s="281"/>
      <c r="F873" s="281"/>
      <c r="G873" s="281"/>
      <c r="H873" s="281"/>
      <c r="I873" s="281"/>
      <c r="J873" s="281"/>
      <c r="K873" s="281"/>
      <c r="L873" s="281"/>
      <c r="M873" s="281"/>
      <c r="N873" s="281"/>
      <c r="O873" s="281"/>
      <c r="P873" s="281"/>
      <c r="Q873" s="281"/>
      <c r="R873" s="281"/>
      <c r="S873" s="281"/>
      <c r="T873" s="757"/>
      <c r="U873" s="757"/>
      <c r="V873" s="757"/>
      <c r="W873" s="758"/>
    </row>
    <row r="874" spans="2:23" ht="12.75">
      <c r="B874" s="275">
        <v>845</v>
      </c>
      <c r="C874" s="752"/>
      <c r="D874" s="753"/>
      <c r="E874" s="280"/>
      <c r="F874" s="280"/>
      <c r="G874" s="280"/>
      <c r="H874" s="280"/>
      <c r="I874" s="280"/>
      <c r="J874" s="280"/>
      <c r="K874" s="280"/>
      <c r="L874" s="280"/>
      <c r="M874" s="280"/>
      <c r="N874" s="280"/>
      <c r="O874" s="280"/>
      <c r="P874" s="280"/>
      <c r="Q874" s="280"/>
      <c r="R874" s="280"/>
      <c r="S874" s="280"/>
      <c r="T874" s="754"/>
      <c r="U874" s="754"/>
      <c r="V874" s="754"/>
      <c r="W874" s="755"/>
    </row>
    <row r="875" spans="2:23" ht="12.75">
      <c r="B875" s="275">
        <v>846</v>
      </c>
      <c r="C875" s="756"/>
      <c r="D875" s="756"/>
      <c r="E875" s="281"/>
      <c r="F875" s="281"/>
      <c r="G875" s="281"/>
      <c r="H875" s="281"/>
      <c r="I875" s="281"/>
      <c r="J875" s="281"/>
      <c r="K875" s="281"/>
      <c r="L875" s="281"/>
      <c r="M875" s="281"/>
      <c r="N875" s="281"/>
      <c r="O875" s="281"/>
      <c r="P875" s="281"/>
      <c r="Q875" s="281"/>
      <c r="R875" s="281"/>
      <c r="S875" s="281"/>
      <c r="T875" s="757"/>
      <c r="U875" s="757"/>
      <c r="V875" s="757"/>
      <c r="W875" s="758"/>
    </row>
    <row r="876" spans="2:23" ht="12.75">
      <c r="B876" s="275">
        <v>847</v>
      </c>
      <c r="C876" s="752"/>
      <c r="D876" s="753"/>
      <c r="E876" s="280"/>
      <c r="F876" s="280"/>
      <c r="G876" s="280"/>
      <c r="H876" s="280"/>
      <c r="I876" s="280"/>
      <c r="J876" s="280"/>
      <c r="K876" s="280"/>
      <c r="L876" s="280"/>
      <c r="M876" s="280"/>
      <c r="N876" s="280"/>
      <c r="O876" s="280"/>
      <c r="P876" s="280"/>
      <c r="Q876" s="280"/>
      <c r="R876" s="280"/>
      <c r="S876" s="280"/>
      <c r="T876" s="754"/>
      <c r="U876" s="754"/>
      <c r="V876" s="754"/>
      <c r="W876" s="755"/>
    </row>
    <row r="877" spans="2:23" ht="12.75">
      <c r="B877" s="275">
        <v>848</v>
      </c>
      <c r="C877" s="756"/>
      <c r="D877" s="756"/>
      <c r="E877" s="281"/>
      <c r="F877" s="281"/>
      <c r="G877" s="281"/>
      <c r="H877" s="281"/>
      <c r="I877" s="281"/>
      <c r="J877" s="281"/>
      <c r="K877" s="281"/>
      <c r="L877" s="281"/>
      <c r="M877" s="281"/>
      <c r="N877" s="281"/>
      <c r="O877" s="281"/>
      <c r="P877" s="281"/>
      <c r="Q877" s="281"/>
      <c r="R877" s="281"/>
      <c r="S877" s="281"/>
      <c r="T877" s="757"/>
      <c r="U877" s="757"/>
      <c r="V877" s="757"/>
      <c r="W877" s="758"/>
    </row>
    <row r="878" spans="2:23" ht="12.75">
      <c r="B878" s="275">
        <v>849</v>
      </c>
      <c r="C878" s="752"/>
      <c r="D878" s="753"/>
      <c r="E878" s="280"/>
      <c r="F878" s="280"/>
      <c r="G878" s="280"/>
      <c r="H878" s="280"/>
      <c r="I878" s="280"/>
      <c r="J878" s="280"/>
      <c r="K878" s="280"/>
      <c r="L878" s="280"/>
      <c r="M878" s="280"/>
      <c r="N878" s="280"/>
      <c r="O878" s="280"/>
      <c r="P878" s="280"/>
      <c r="Q878" s="280"/>
      <c r="R878" s="280"/>
      <c r="S878" s="280"/>
      <c r="T878" s="754"/>
      <c r="U878" s="754"/>
      <c r="V878" s="754"/>
      <c r="W878" s="755"/>
    </row>
    <row r="879" spans="2:23" ht="12.75">
      <c r="B879" s="275">
        <v>850</v>
      </c>
      <c r="C879" s="756"/>
      <c r="D879" s="756"/>
      <c r="E879" s="281"/>
      <c r="F879" s="281"/>
      <c r="G879" s="281"/>
      <c r="H879" s="281"/>
      <c r="I879" s="281"/>
      <c r="J879" s="281"/>
      <c r="K879" s="281"/>
      <c r="L879" s="281"/>
      <c r="M879" s="281"/>
      <c r="N879" s="281"/>
      <c r="O879" s="281"/>
      <c r="P879" s="281"/>
      <c r="Q879" s="281"/>
      <c r="R879" s="281"/>
      <c r="S879" s="281"/>
      <c r="T879" s="757"/>
      <c r="U879" s="757"/>
      <c r="V879" s="757"/>
      <c r="W879" s="758"/>
    </row>
    <row r="880" spans="2:23" ht="12.75">
      <c r="B880" s="275">
        <v>851</v>
      </c>
      <c r="C880" s="752"/>
      <c r="D880" s="753"/>
      <c r="E880" s="280"/>
      <c r="F880" s="280"/>
      <c r="G880" s="280"/>
      <c r="H880" s="280"/>
      <c r="I880" s="280"/>
      <c r="J880" s="280"/>
      <c r="K880" s="280"/>
      <c r="L880" s="280"/>
      <c r="M880" s="280"/>
      <c r="N880" s="280"/>
      <c r="O880" s="280"/>
      <c r="P880" s="280"/>
      <c r="Q880" s="280"/>
      <c r="R880" s="280"/>
      <c r="S880" s="280"/>
      <c r="T880" s="754"/>
      <c r="U880" s="754"/>
      <c r="V880" s="754"/>
      <c r="W880" s="755"/>
    </row>
    <row r="881" spans="2:23" ht="12.75">
      <c r="B881" s="275">
        <v>852</v>
      </c>
      <c r="C881" s="756"/>
      <c r="D881" s="756"/>
      <c r="E881" s="281"/>
      <c r="F881" s="281"/>
      <c r="G881" s="281"/>
      <c r="H881" s="281"/>
      <c r="I881" s="281"/>
      <c r="J881" s="281"/>
      <c r="K881" s="281"/>
      <c r="L881" s="281"/>
      <c r="M881" s="281"/>
      <c r="N881" s="281"/>
      <c r="O881" s="281"/>
      <c r="P881" s="281"/>
      <c r="Q881" s="281"/>
      <c r="R881" s="281"/>
      <c r="S881" s="281"/>
      <c r="T881" s="757"/>
      <c r="U881" s="757"/>
      <c r="V881" s="757"/>
      <c r="W881" s="758"/>
    </row>
    <row r="882" spans="2:23" ht="12.75">
      <c r="B882" s="275">
        <v>853</v>
      </c>
      <c r="C882" s="752"/>
      <c r="D882" s="753"/>
      <c r="E882" s="280"/>
      <c r="F882" s="280"/>
      <c r="G882" s="280"/>
      <c r="H882" s="280"/>
      <c r="I882" s="280"/>
      <c r="J882" s="280"/>
      <c r="K882" s="280"/>
      <c r="L882" s="280"/>
      <c r="M882" s="280"/>
      <c r="N882" s="280"/>
      <c r="O882" s="280"/>
      <c r="P882" s="280"/>
      <c r="Q882" s="280"/>
      <c r="R882" s="280"/>
      <c r="S882" s="280"/>
      <c r="T882" s="754"/>
      <c r="U882" s="754"/>
      <c r="V882" s="754"/>
      <c r="W882" s="755"/>
    </row>
    <row r="883" spans="2:23" ht="12.75">
      <c r="B883" s="275">
        <v>854</v>
      </c>
      <c r="C883" s="756"/>
      <c r="D883" s="756"/>
      <c r="E883" s="281"/>
      <c r="F883" s="281"/>
      <c r="G883" s="281"/>
      <c r="H883" s="281"/>
      <c r="I883" s="281"/>
      <c r="J883" s="281"/>
      <c r="K883" s="281"/>
      <c r="L883" s="281"/>
      <c r="M883" s="281"/>
      <c r="N883" s="281"/>
      <c r="O883" s="281"/>
      <c r="P883" s="281"/>
      <c r="Q883" s="281"/>
      <c r="R883" s="281"/>
      <c r="S883" s="281"/>
      <c r="T883" s="757"/>
      <c r="U883" s="757"/>
      <c r="V883" s="757"/>
      <c r="W883" s="758"/>
    </row>
    <row r="884" spans="2:23" ht="12.75">
      <c r="B884" s="275">
        <v>855</v>
      </c>
      <c r="C884" s="752"/>
      <c r="D884" s="753"/>
      <c r="E884" s="280"/>
      <c r="F884" s="280"/>
      <c r="G884" s="280"/>
      <c r="H884" s="280"/>
      <c r="I884" s="280"/>
      <c r="J884" s="280"/>
      <c r="K884" s="280"/>
      <c r="L884" s="280"/>
      <c r="M884" s="280"/>
      <c r="N884" s="280"/>
      <c r="O884" s="280"/>
      <c r="P884" s="280"/>
      <c r="Q884" s="280"/>
      <c r="R884" s="280"/>
      <c r="S884" s="280"/>
      <c r="T884" s="754"/>
      <c r="U884" s="754"/>
      <c r="V884" s="754"/>
      <c r="W884" s="755"/>
    </row>
    <row r="885" spans="2:23" ht="12.75">
      <c r="B885" s="275">
        <v>856</v>
      </c>
      <c r="C885" s="756"/>
      <c r="D885" s="756"/>
      <c r="E885" s="281"/>
      <c r="F885" s="281"/>
      <c r="G885" s="281"/>
      <c r="H885" s="281"/>
      <c r="I885" s="281"/>
      <c r="J885" s="281"/>
      <c r="K885" s="281"/>
      <c r="L885" s="281"/>
      <c r="M885" s="281"/>
      <c r="N885" s="281"/>
      <c r="O885" s="281"/>
      <c r="P885" s="281"/>
      <c r="Q885" s="281"/>
      <c r="R885" s="281"/>
      <c r="S885" s="281"/>
      <c r="T885" s="757"/>
      <c r="U885" s="757"/>
      <c r="V885" s="757"/>
      <c r="W885" s="758"/>
    </row>
    <row r="886" spans="2:23" ht="12.75">
      <c r="B886" s="275">
        <v>857</v>
      </c>
      <c r="C886" s="752"/>
      <c r="D886" s="753"/>
      <c r="E886" s="280"/>
      <c r="F886" s="280"/>
      <c r="G886" s="280"/>
      <c r="H886" s="280"/>
      <c r="I886" s="280"/>
      <c r="J886" s="280"/>
      <c r="K886" s="280"/>
      <c r="L886" s="280"/>
      <c r="M886" s="280"/>
      <c r="N886" s="280"/>
      <c r="O886" s="280"/>
      <c r="P886" s="280"/>
      <c r="Q886" s="280"/>
      <c r="R886" s="280"/>
      <c r="S886" s="280"/>
      <c r="T886" s="754"/>
      <c r="U886" s="754"/>
      <c r="V886" s="754"/>
      <c r="W886" s="755"/>
    </row>
    <row r="887" spans="2:23" ht="12.75">
      <c r="B887" s="275">
        <v>858</v>
      </c>
      <c r="C887" s="756"/>
      <c r="D887" s="756"/>
      <c r="E887" s="281"/>
      <c r="F887" s="281"/>
      <c r="G887" s="281"/>
      <c r="H887" s="281"/>
      <c r="I887" s="281"/>
      <c r="J887" s="281"/>
      <c r="K887" s="281"/>
      <c r="L887" s="281"/>
      <c r="M887" s="281"/>
      <c r="N887" s="281"/>
      <c r="O887" s="281"/>
      <c r="P887" s="281"/>
      <c r="Q887" s="281"/>
      <c r="R887" s="281"/>
      <c r="S887" s="281"/>
      <c r="T887" s="757"/>
      <c r="U887" s="757"/>
      <c r="V887" s="757"/>
      <c r="W887" s="758"/>
    </row>
    <row r="888" spans="2:23" ht="12.75">
      <c r="B888" s="275">
        <v>859</v>
      </c>
      <c r="C888" s="752"/>
      <c r="D888" s="753"/>
      <c r="E888" s="280"/>
      <c r="F888" s="280"/>
      <c r="G888" s="280"/>
      <c r="H888" s="280"/>
      <c r="I888" s="280"/>
      <c r="J888" s="280"/>
      <c r="K888" s="280"/>
      <c r="L888" s="280"/>
      <c r="M888" s="280"/>
      <c r="N888" s="280"/>
      <c r="O888" s="280"/>
      <c r="P888" s="280"/>
      <c r="Q888" s="280"/>
      <c r="R888" s="280"/>
      <c r="S888" s="280"/>
      <c r="T888" s="754"/>
      <c r="U888" s="754"/>
      <c r="V888" s="754"/>
      <c r="W888" s="755"/>
    </row>
    <row r="889" spans="2:23" ht="12.75">
      <c r="B889" s="275">
        <v>860</v>
      </c>
      <c r="C889" s="756"/>
      <c r="D889" s="756"/>
      <c r="E889" s="281"/>
      <c r="F889" s="281"/>
      <c r="G889" s="281"/>
      <c r="H889" s="281"/>
      <c r="I889" s="281"/>
      <c r="J889" s="281"/>
      <c r="K889" s="281"/>
      <c r="L889" s="281"/>
      <c r="M889" s="281"/>
      <c r="N889" s="281"/>
      <c r="O889" s="281"/>
      <c r="P889" s="281"/>
      <c r="Q889" s="281"/>
      <c r="R889" s="281"/>
      <c r="S889" s="281"/>
      <c r="T889" s="757"/>
      <c r="U889" s="757"/>
      <c r="V889" s="757"/>
      <c r="W889" s="758"/>
    </row>
    <row r="890" spans="2:23" ht="12.75">
      <c r="B890" s="275">
        <v>861</v>
      </c>
      <c r="C890" s="752"/>
      <c r="D890" s="753"/>
      <c r="E890" s="280"/>
      <c r="F890" s="280"/>
      <c r="G890" s="280"/>
      <c r="H890" s="280"/>
      <c r="I890" s="280"/>
      <c r="J890" s="280"/>
      <c r="K890" s="280"/>
      <c r="L890" s="280"/>
      <c r="M890" s="280"/>
      <c r="N890" s="280"/>
      <c r="O890" s="280"/>
      <c r="P890" s="280"/>
      <c r="Q890" s="280"/>
      <c r="R890" s="280"/>
      <c r="S890" s="280"/>
      <c r="T890" s="754"/>
      <c r="U890" s="754"/>
      <c r="V890" s="754"/>
      <c r="W890" s="755"/>
    </row>
    <row r="891" spans="2:23" ht="12.75">
      <c r="B891" s="275">
        <v>862</v>
      </c>
      <c r="C891" s="756"/>
      <c r="D891" s="756"/>
      <c r="E891" s="281"/>
      <c r="F891" s="281"/>
      <c r="G891" s="281"/>
      <c r="H891" s="281"/>
      <c r="I891" s="281"/>
      <c r="J891" s="281"/>
      <c r="K891" s="281"/>
      <c r="L891" s="281"/>
      <c r="M891" s="281"/>
      <c r="N891" s="281"/>
      <c r="O891" s="281"/>
      <c r="P891" s="281"/>
      <c r="Q891" s="281"/>
      <c r="R891" s="281"/>
      <c r="S891" s="281"/>
      <c r="T891" s="757"/>
      <c r="U891" s="757"/>
      <c r="V891" s="757"/>
      <c r="W891" s="758"/>
    </row>
    <row r="892" spans="2:23" ht="12.75">
      <c r="B892" s="275">
        <v>863</v>
      </c>
      <c r="C892" s="752"/>
      <c r="D892" s="753"/>
      <c r="E892" s="280"/>
      <c r="F892" s="280"/>
      <c r="G892" s="280"/>
      <c r="H892" s="280"/>
      <c r="I892" s="280"/>
      <c r="J892" s="280"/>
      <c r="K892" s="280"/>
      <c r="L892" s="280"/>
      <c r="M892" s="280"/>
      <c r="N892" s="280"/>
      <c r="O892" s="280"/>
      <c r="P892" s="280"/>
      <c r="Q892" s="280"/>
      <c r="R892" s="280"/>
      <c r="S892" s="280"/>
      <c r="T892" s="754"/>
      <c r="U892" s="754"/>
      <c r="V892" s="754"/>
      <c r="W892" s="755"/>
    </row>
    <row r="893" spans="2:23" ht="12.75">
      <c r="B893" s="275">
        <v>864</v>
      </c>
      <c r="C893" s="756"/>
      <c r="D893" s="756"/>
      <c r="E893" s="281"/>
      <c r="F893" s="281"/>
      <c r="G893" s="281"/>
      <c r="H893" s="281"/>
      <c r="I893" s="281"/>
      <c r="J893" s="281"/>
      <c r="K893" s="281"/>
      <c r="L893" s="281"/>
      <c r="M893" s="281"/>
      <c r="N893" s="281"/>
      <c r="O893" s="281"/>
      <c r="P893" s="281"/>
      <c r="Q893" s="281"/>
      <c r="R893" s="281"/>
      <c r="S893" s="281"/>
      <c r="T893" s="757"/>
      <c r="U893" s="757"/>
      <c r="V893" s="757"/>
      <c r="W893" s="758"/>
    </row>
    <row r="894" spans="2:23" ht="12.75">
      <c r="B894" s="275">
        <v>865</v>
      </c>
      <c r="C894" s="752"/>
      <c r="D894" s="753"/>
      <c r="E894" s="280"/>
      <c r="F894" s="280"/>
      <c r="G894" s="280"/>
      <c r="H894" s="280"/>
      <c r="I894" s="280"/>
      <c r="J894" s="280"/>
      <c r="K894" s="280"/>
      <c r="L894" s="280"/>
      <c r="M894" s="280"/>
      <c r="N894" s="280"/>
      <c r="O894" s="280"/>
      <c r="P894" s="280"/>
      <c r="Q894" s="280"/>
      <c r="R894" s="280"/>
      <c r="S894" s="280"/>
      <c r="T894" s="754"/>
      <c r="U894" s="754"/>
      <c r="V894" s="754"/>
      <c r="W894" s="755"/>
    </row>
    <row r="895" spans="2:23" ht="12.75">
      <c r="B895" s="275">
        <v>866</v>
      </c>
      <c r="C895" s="756"/>
      <c r="D895" s="756"/>
      <c r="E895" s="281"/>
      <c r="F895" s="281"/>
      <c r="G895" s="281"/>
      <c r="H895" s="281"/>
      <c r="I895" s="281"/>
      <c r="J895" s="281"/>
      <c r="K895" s="281"/>
      <c r="L895" s="281"/>
      <c r="M895" s="281"/>
      <c r="N895" s="281"/>
      <c r="O895" s="281"/>
      <c r="P895" s="281"/>
      <c r="Q895" s="281"/>
      <c r="R895" s="281"/>
      <c r="S895" s="281"/>
      <c r="T895" s="757"/>
      <c r="U895" s="757"/>
      <c r="V895" s="757"/>
      <c r="W895" s="758"/>
    </row>
    <row r="896" spans="2:23" ht="12.75">
      <c r="B896" s="275">
        <v>867</v>
      </c>
      <c r="C896" s="752"/>
      <c r="D896" s="753"/>
      <c r="E896" s="280"/>
      <c r="F896" s="280"/>
      <c r="G896" s="280"/>
      <c r="H896" s="280"/>
      <c r="I896" s="280"/>
      <c r="J896" s="280"/>
      <c r="K896" s="280"/>
      <c r="L896" s="280"/>
      <c r="M896" s="280"/>
      <c r="N896" s="280"/>
      <c r="O896" s="280"/>
      <c r="P896" s="280"/>
      <c r="Q896" s="280"/>
      <c r="R896" s="280"/>
      <c r="S896" s="280"/>
      <c r="T896" s="754"/>
      <c r="U896" s="754"/>
      <c r="V896" s="754"/>
      <c r="W896" s="755"/>
    </row>
    <row r="897" spans="2:23" ht="12.75">
      <c r="B897" s="275">
        <v>868</v>
      </c>
      <c r="C897" s="756"/>
      <c r="D897" s="756"/>
      <c r="E897" s="281"/>
      <c r="F897" s="281"/>
      <c r="G897" s="281"/>
      <c r="H897" s="281"/>
      <c r="I897" s="281"/>
      <c r="J897" s="281"/>
      <c r="K897" s="281"/>
      <c r="L897" s="281"/>
      <c r="M897" s="281"/>
      <c r="N897" s="281"/>
      <c r="O897" s="281"/>
      <c r="P897" s="281"/>
      <c r="Q897" s="281"/>
      <c r="R897" s="281"/>
      <c r="S897" s="281"/>
      <c r="T897" s="757"/>
      <c r="U897" s="757"/>
      <c r="V897" s="757"/>
      <c r="W897" s="758"/>
    </row>
    <row r="898" spans="2:23" ht="12.75">
      <c r="B898" s="275">
        <v>869</v>
      </c>
      <c r="C898" s="752"/>
      <c r="D898" s="753"/>
      <c r="E898" s="280"/>
      <c r="F898" s="280"/>
      <c r="G898" s="280"/>
      <c r="H898" s="280"/>
      <c r="I898" s="280"/>
      <c r="J898" s="280"/>
      <c r="K898" s="280"/>
      <c r="L898" s="280"/>
      <c r="M898" s="280"/>
      <c r="N898" s="280"/>
      <c r="O898" s="280"/>
      <c r="P898" s="280"/>
      <c r="Q898" s="280"/>
      <c r="R898" s="280"/>
      <c r="S898" s="280"/>
      <c r="T898" s="754"/>
      <c r="U898" s="754"/>
      <c r="V898" s="754"/>
      <c r="W898" s="755"/>
    </row>
    <row r="899" spans="2:23" ht="12.75">
      <c r="B899" s="275">
        <v>870</v>
      </c>
      <c r="C899" s="756"/>
      <c r="D899" s="756"/>
      <c r="E899" s="281"/>
      <c r="F899" s="281"/>
      <c r="G899" s="281"/>
      <c r="H899" s="281"/>
      <c r="I899" s="281"/>
      <c r="J899" s="281"/>
      <c r="K899" s="281"/>
      <c r="L899" s="281"/>
      <c r="M899" s="281"/>
      <c r="N899" s="281"/>
      <c r="O899" s="281"/>
      <c r="P899" s="281"/>
      <c r="Q899" s="281"/>
      <c r="R899" s="281"/>
      <c r="S899" s="281"/>
      <c r="T899" s="757"/>
      <c r="U899" s="757"/>
      <c r="V899" s="757"/>
      <c r="W899" s="758"/>
    </row>
    <row r="900" spans="2:23" ht="12.75">
      <c r="B900" s="275">
        <v>871</v>
      </c>
      <c r="C900" s="752"/>
      <c r="D900" s="753"/>
      <c r="E900" s="280"/>
      <c r="F900" s="280"/>
      <c r="G900" s="280"/>
      <c r="H900" s="280"/>
      <c r="I900" s="280"/>
      <c r="J900" s="280"/>
      <c r="K900" s="280"/>
      <c r="L900" s="280"/>
      <c r="M900" s="280"/>
      <c r="N900" s="280"/>
      <c r="O900" s="280"/>
      <c r="P900" s="280"/>
      <c r="Q900" s="280"/>
      <c r="R900" s="280"/>
      <c r="S900" s="280"/>
      <c r="T900" s="754"/>
      <c r="U900" s="754"/>
      <c r="V900" s="754"/>
      <c r="W900" s="755"/>
    </row>
    <row r="901" spans="2:23" ht="12.75">
      <c r="B901" s="275">
        <v>872</v>
      </c>
      <c r="C901" s="756"/>
      <c r="D901" s="756"/>
      <c r="E901" s="281"/>
      <c r="F901" s="281"/>
      <c r="G901" s="281"/>
      <c r="H901" s="281"/>
      <c r="I901" s="281"/>
      <c r="J901" s="281"/>
      <c r="K901" s="281"/>
      <c r="L901" s="281"/>
      <c r="M901" s="281"/>
      <c r="N901" s="281"/>
      <c r="O901" s="281"/>
      <c r="P901" s="281"/>
      <c r="Q901" s="281"/>
      <c r="R901" s="281"/>
      <c r="S901" s="281"/>
      <c r="T901" s="757"/>
      <c r="U901" s="757"/>
      <c r="V901" s="757"/>
      <c r="W901" s="758"/>
    </row>
    <row r="902" spans="2:23" ht="12.75">
      <c r="B902" s="275">
        <v>873</v>
      </c>
      <c r="C902" s="752"/>
      <c r="D902" s="753"/>
      <c r="E902" s="280"/>
      <c r="F902" s="280"/>
      <c r="G902" s="280"/>
      <c r="H902" s="280"/>
      <c r="I902" s="280"/>
      <c r="J902" s="280"/>
      <c r="K902" s="280"/>
      <c r="L902" s="280"/>
      <c r="M902" s="280"/>
      <c r="N902" s="280"/>
      <c r="O902" s="280"/>
      <c r="P902" s="280"/>
      <c r="Q902" s="280"/>
      <c r="R902" s="280"/>
      <c r="S902" s="280"/>
      <c r="T902" s="754"/>
      <c r="U902" s="754"/>
      <c r="V902" s="754"/>
      <c r="W902" s="755"/>
    </row>
    <row r="903" spans="2:23" ht="12.75">
      <c r="B903" s="275">
        <v>874</v>
      </c>
      <c r="C903" s="756"/>
      <c r="D903" s="756"/>
      <c r="E903" s="281"/>
      <c r="F903" s="281"/>
      <c r="G903" s="281"/>
      <c r="H903" s="281"/>
      <c r="I903" s="281"/>
      <c r="J903" s="281"/>
      <c r="K903" s="281"/>
      <c r="L903" s="281"/>
      <c r="M903" s="281"/>
      <c r="N903" s="281"/>
      <c r="O903" s="281"/>
      <c r="P903" s="281"/>
      <c r="Q903" s="281"/>
      <c r="R903" s="281"/>
      <c r="S903" s="281"/>
      <c r="T903" s="757"/>
      <c r="U903" s="757"/>
      <c r="V903" s="757"/>
      <c r="W903" s="758"/>
    </row>
    <row r="904" spans="2:23" ht="12.75">
      <c r="B904" s="275">
        <v>875</v>
      </c>
      <c r="C904" s="752"/>
      <c r="D904" s="753"/>
      <c r="E904" s="280"/>
      <c r="F904" s="280"/>
      <c r="G904" s="280"/>
      <c r="H904" s="280"/>
      <c r="I904" s="280"/>
      <c r="J904" s="280"/>
      <c r="K904" s="280"/>
      <c r="L904" s="280"/>
      <c r="M904" s="280"/>
      <c r="N904" s="280"/>
      <c r="O904" s="280"/>
      <c r="P904" s="280"/>
      <c r="Q904" s="280"/>
      <c r="R904" s="280"/>
      <c r="S904" s="280"/>
      <c r="T904" s="754"/>
      <c r="U904" s="754"/>
      <c r="V904" s="754"/>
      <c r="W904" s="755"/>
    </row>
    <row r="905" spans="2:23" ht="12.75">
      <c r="B905" s="275">
        <v>876</v>
      </c>
      <c r="C905" s="756"/>
      <c r="D905" s="756"/>
      <c r="E905" s="281"/>
      <c r="F905" s="281"/>
      <c r="G905" s="281"/>
      <c r="H905" s="281"/>
      <c r="I905" s="281"/>
      <c r="J905" s="281"/>
      <c r="K905" s="281"/>
      <c r="L905" s="281"/>
      <c r="M905" s="281"/>
      <c r="N905" s="281"/>
      <c r="O905" s="281"/>
      <c r="P905" s="281"/>
      <c r="Q905" s="281"/>
      <c r="R905" s="281"/>
      <c r="S905" s="281"/>
      <c r="T905" s="757"/>
      <c r="U905" s="757"/>
      <c r="V905" s="757"/>
      <c r="W905" s="758"/>
    </row>
    <row r="906" spans="2:23" ht="12.75">
      <c r="B906" s="275">
        <v>877</v>
      </c>
      <c r="C906" s="752"/>
      <c r="D906" s="753"/>
      <c r="E906" s="280"/>
      <c r="F906" s="280"/>
      <c r="G906" s="280"/>
      <c r="H906" s="280"/>
      <c r="I906" s="280"/>
      <c r="J906" s="280"/>
      <c r="K906" s="280"/>
      <c r="L906" s="280"/>
      <c r="M906" s="280"/>
      <c r="N906" s="280"/>
      <c r="O906" s="280"/>
      <c r="P906" s="280"/>
      <c r="Q906" s="280"/>
      <c r="R906" s="280"/>
      <c r="S906" s="280"/>
      <c r="T906" s="754"/>
      <c r="U906" s="754"/>
      <c r="V906" s="754"/>
      <c r="W906" s="755"/>
    </row>
    <row r="907" spans="2:23" ht="12.75">
      <c r="B907" s="275">
        <v>878</v>
      </c>
      <c r="C907" s="756"/>
      <c r="D907" s="756"/>
      <c r="E907" s="281"/>
      <c r="F907" s="281"/>
      <c r="G907" s="281"/>
      <c r="H907" s="281"/>
      <c r="I907" s="281"/>
      <c r="J907" s="281"/>
      <c r="K907" s="281"/>
      <c r="L907" s="281"/>
      <c r="M907" s="281"/>
      <c r="N907" s="281"/>
      <c r="O907" s="281"/>
      <c r="P907" s="281"/>
      <c r="Q907" s="281"/>
      <c r="R907" s="281"/>
      <c r="S907" s="281"/>
      <c r="T907" s="757"/>
      <c r="U907" s="757"/>
      <c r="V907" s="757"/>
      <c r="W907" s="758"/>
    </row>
    <row r="908" spans="2:23" ht="12.75">
      <c r="B908" s="275">
        <v>879</v>
      </c>
      <c r="C908" s="752"/>
      <c r="D908" s="753"/>
      <c r="E908" s="280"/>
      <c r="F908" s="280"/>
      <c r="G908" s="280"/>
      <c r="H908" s="280"/>
      <c r="I908" s="280"/>
      <c r="J908" s="280"/>
      <c r="K908" s="280"/>
      <c r="L908" s="280"/>
      <c r="M908" s="280"/>
      <c r="N908" s="280"/>
      <c r="O908" s="280"/>
      <c r="P908" s="280"/>
      <c r="Q908" s="280"/>
      <c r="R908" s="280"/>
      <c r="S908" s="280"/>
      <c r="T908" s="754"/>
      <c r="U908" s="754"/>
      <c r="V908" s="754"/>
      <c r="W908" s="755"/>
    </row>
    <row r="909" spans="2:23" ht="12.75">
      <c r="B909" s="275">
        <v>880</v>
      </c>
      <c r="C909" s="756"/>
      <c r="D909" s="756"/>
      <c r="E909" s="281"/>
      <c r="F909" s="281"/>
      <c r="G909" s="281"/>
      <c r="H909" s="281"/>
      <c r="I909" s="281"/>
      <c r="J909" s="281"/>
      <c r="K909" s="281"/>
      <c r="L909" s="281"/>
      <c r="M909" s="281"/>
      <c r="N909" s="281"/>
      <c r="O909" s="281"/>
      <c r="P909" s="281"/>
      <c r="Q909" s="281"/>
      <c r="R909" s="281"/>
      <c r="S909" s="281"/>
      <c r="T909" s="757"/>
      <c r="U909" s="757"/>
      <c r="V909" s="757"/>
      <c r="W909" s="758"/>
    </row>
    <row r="910" spans="2:23" ht="12.75">
      <c r="B910" s="275">
        <v>881</v>
      </c>
      <c r="C910" s="752"/>
      <c r="D910" s="753"/>
      <c r="E910" s="280"/>
      <c r="F910" s="280"/>
      <c r="G910" s="280"/>
      <c r="H910" s="280"/>
      <c r="I910" s="280"/>
      <c r="J910" s="280"/>
      <c r="K910" s="280"/>
      <c r="L910" s="280"/>
      <c r="M910" s="280"/>
      <c r="N910" s="280"/>
      <c r="O910" s="280"/>
      <c r="P910" s="280"/>
      <c r="Q910" s="280"/>
      <c r="R910" s="280"/>
      <c r="S910" s="280"/>
      <c r="T910" s="754"/>
      <c r="U910" s="754"/>
      <c r="V910" s="754"/>
      <c r="W910" s="755"/>
    </row>
    <row r="911" spans="2:23" ht="12.75">
      <c r="B911" s="275">
        <v>882</v>
      </c>
      <c r="C911" s="756"/>
      <c r="D911" s="756"/>
      <c r="E911" s="281"/>
      <c r="F911" s="281"/>
      <c r="G911" s="281"/>
      <c r="H911" s="281"/>
      <c r="I911" s="281"/>
      <c r="J911" s="281"/>
      <c r="K911" s="281"/>
      <c r="L911" s="281"/>
      <c r="M911" s="281"/>
      <c r="N911" s="281"/>
      <c r="O911" s="281"/>
      <c r="P911" s="281"/>
      <c r="Q911" s="281"/>
      <c r="R911" s="281"/>
      <c r="S911" s="281"/>
      <c r="T911" s="757"/>
      <c r="U911" s="757"/>
      <c r="V911" s="757"/>
      <c r="W911" s="758"/>
    </row>
    <row r="912" spans="2:23" ht="12.75">
      <c r="B912" s="275">
        <v>883</v>
      </c>
      <c r="C912" s="752"/>
      <c r="D912" s="753"/>
      <c r="E912" s="280"/>
      <c r="F912" s="280"/>
      <c r="G912" s="280"/>
      <c r="H912" s="280"/>
      <c r="I912" s="280"/>
      <c r="J912" s="280"/>
      <c r="K912" s="280"/>
      <c r="L912" s="280"/>
      <c r="M912" s="280"/>
      <c r="N912" s="280"/>
      <c r="O912" s="280"/>
      <c r="P912" s="280"/>
      <c r="Q912" s="280"/>
      <c r="R912" s="280"/>
      <c r="S912" s="280"/>
      <c r="T912" s="754"/>
      <c r="U912" s="754"/>
      <c r="V912" s="754"/>
      <c r="W912" s="755"/>
    </row>
    <row r="913" spans="2:23" ht="12.75">
      <c r="B913" s="275">
        <v>884</v>
      </c>
      <c r="C913" s="756"/>
      <c r="D913" s="756"/>
      <c r="E913" s="281"/>
      <c r="F913" s="281"/>
      <c r="G913" s="281"/>
      <c r="H913" s="281"/>
      <c r="I913" s="281"/>
      <c r="J913" s="281"/>
      <c r="K913" s="281"/>
      <c r="L913" s="281"/>
      <c r="M913" s="281"/>
      <c r="N913" s="281"/>
      <c r="O913" s="281"/>
      <c r="P913" s="281"/>
      <c r="Q913" s="281"/>
      <c r="R913" s="281"/>
      <c r="S913" s="281"/>
      <c r="T913" s="757"/>
      <c r="U913" s="757"/>
      <c r="V913" s="757"/>
      <c r="W913" s="758"/>
    </row>
    <row r="914" spans="2:23" ht="12.75">
      <c r="B914" s="275">
        <v>885</v>
      </c>
      <c r="C914" s="752"/>
      <c r="D914" s="753"/>
      <c r="E914" s="280"/>
      <c r="F914" s="280"/>
      <c r="G914" s="280"/>
      <c r="H914" s="280"/>
      <c r="I914" s="280"/>
      <c r="J914" s="280"/>
      <c r="K914" s="280"/>
      <c r="L914" s="280"/>
      <c r="M914" s="280"/>
      <c r="N914" s="280"/>
      <c r="O914" s="280"/>
      <c r="P914" s="280"/>
      <c r="Q914" s="280"/>
      <c r="R914" s="280"/>
      <c r="S914" s="280"/>
      <c r="T914" s="754"/>
      <c r="U914" s="754"/>
      <c r="V914" s="754"/>
      <c r="W914" s="755"/>
    </row>
    <row r="915" spans="2:23" ht="12.75">
      <c r="B915" s="275">
        <v>886</v>
      </c>
      <c r="C915" s="756"/>
      <c r="D915" s="756"/>
      <c r="E915" s="281"/>
      <c r="F915" s="281"/>
      <c r="G915" s="281"/>
      <c r="H915" s="281"/>
      <c r="I915" s="281"/>
      <c r="J915" s="281"/>
      <c r="K915" s="281"/>
      <c r="L915" s="281"/>
      <c r="M915" s="281"/>
      <c r="N915" s="281"/>
      <c r="O915" s="281"/>
      <c r="P915" s="281"/>
      <c r="Q915" s="281"/>
      <c r="R915" s="281"/>
      <c r="S915" s="281"/>
      <c r="T915" s="757"/>
      <c r="U915" s="757"/>
      <c r="V915" s="757"/>
      <c r="W915" s="758"/>
    </row>
    <row r="916" spans="2:23" ht="12.75">
      <c r="B916" s="275">
        <v>887</v>
      </c>
      <c r="C916" s="752"/>
      <c r="D916" s="753"/>
      <c r="E916" s="280"/>
      <c r="F916" s="280"/>
      <c r="G916" s="280"/>
      <c r="H916" s="280"/>
      <c r="I916" s="280"/>
      <c r="J916" s="280"/>
      <c r="K916" s="280"/>
      <c r="L916" s="280"/>
      <c r="M916" s="280"/>
      <c r="N916" s="280"/>
      <c r="O916" s="280"/>
      <c r="P916" s="280"/>
      <c r="Q916" s="280"/>
      <c r="R916" s="280"/>
      <c r="S916" s="280"/>
      <c r="T916" s="754"/>
      <c r="U916" s="754"/>
      <c r="V916" s="754"/>
      <c r="W916" s="755"/>
    </row>
    <row r="917" spans="2:23" ht="12.75">
      <c r="B917" s="275">
        <v>888</v>
      </c>
      <c r="C917" s="756"/>
      <c r="D917" s="756"/>
      <c r="E917" s="281"/>
      <c r="F917" s="281"/>
      <c r="G917" s="281"/>
      <c r="H917" s="281"/>
      <c r="I917" s="281"/>
      <c r="J917" s="281"/>
      <c r="K917" s="281"/>
      <c r="L917" s="281"/>
      <c r="M917" s="281"/>
      <c r="N917" s="281"/>
      <c r="O917" s="281"/>
      <c r="P917" s="281"/>
      <c r="Q917" s="281"/>
      <c r="R917" s="281"/>
      <c r="S917" s="281"/>
      <c r="T917" s="757"/>
      <c r="U917" s="757"/>
      <c r="V917" s="757"/>
      <c r="W917" s="758"/>
    </row>
    <row r="918" spans="2:23" ht="12.75">
      <c r="B918" s="275">
        <v>889</v>
      </c>
      <c r="C918" s="752"/>
      <c r="D918" s="753"/>
      <c r="E918" s="280"/>
      <c r="F918" s="280"/>
      <c r="G918" s="280"/>
      <c r="H918" s="280"/>
      <c r="I918" s="280"/>
      <c r="J918" s="280"/>
      <c r="K918" s="280"/>
      <c r="L918" s="280"/>
      <c r="M918" s="280"/>
      <c r="N918" s="280"/>
      <c r="O918" s="280"/>
      <c r="P918" s="280"/>
      <c r="Q918" s="280"/>
      <c r="R918" s="280"/>
      <c r="S918" s="280"/>
      <c r="T918" s="754"/>
      <c r="U918" s="754"/>
      <c r="V918" s="754"/>
      <c r="W918" s="755"/>
    </row>
    <row r="919" spans="2:23" ht="12.75">
      <c r="B919" s="275">
        <v>890</v>
      </c>
      <c r="C919" s="756"/>
      <c r="D919" s="756"/>
      <c r="E919" s="281"/>
      <c r="F919" s="281"/>
      <c r="G919" s="281"/>
      <c r="H919" s="281"/>
      <c r="I919" s="281"/>
      <c r="J919" s="281"/>
      <c r="K919" s="281"/>
      <c r="L919" s="281"/>
      <c r="M919" s="281"/>
      <c r="N919" s="281"/>
      <c r="O919" s="281"/>
      <c r="P919" s="281"/>
      <c r="Q919" s="281"/>
      <c r="R919" s="281"/>
      <c r="S919" s="281"/>
      <c r="T919" s="757"/>
      <c r="U919" s="757"/>
      <c r="V919" s="757"/>
      <c r="W919" s="758"/>
    </row>
    <row r="920" spans="2:23" ht="12.75">
      <c r="B920" s="275">
        <v>891</v>
      </c>
      <c r="C920" s="752"/>
      <c r="D920" s="753"/>
      <c r="E920" s="280"/>
      <c r="F920" s="280"/>
      <c r="G920" s="280"/>
      <c r="H920" s="280"/>
      <c r="I920" s="280"/>
      <c r="J920" s="280"/>
      <c r="K920" s="280"/>
      <c r="L920" s="280"/>
      <c r="M920" s="280"/>
      <c r="N920" s="280"/>
      <c r="O920" s="280"/>
      <c r="P920" s="280"/>
      <c r="Q920" s="280"/>
      <c r="R920" s="280"/>
      <c r="S920" s="280"/>
      <c r="T920" s="754"/>
      <c r="U920" s="754"/>
      <c r="V920" s="754"/>
      <c r="W920" s="755"/>
    </row>
    <row r="921" spans="2:23" ht="12.75">
      <c r="B921" s="275">
        <v>892</v>
      </c>
      <c r="C921" s="756"/>
      <c r="D921" s="756"/>
      <c r="E921" s="281"/>
      <c r="F921" s="281"/>
      <c r="G921" s="281"/>
      <c r="H921" s="281"/>
      <c r="I921" s="281"/>
      <c r="J921" s="281"/>
      <c r="K921" s="281"/>
      <c r="L921" s="281"/>
      <c r="M921" s="281"/>
      <c r="N921" s="281"/>
      <c r="O921" s="281"/>
      <c r="P921" s="281"/>
      <c r="Q921" s="281"/>
      <c r="R921" s="281"/>
      <c r="S921" s="281"/>
      <c r="T921" s="757"/>
      <c r="U921" s="757"/>
      <c r="V921" s="757"/>
      <c r="W921" s="758"/>
    </row>
    <row r="922" spans="2:23" ht="12.75">
      <c r="B922" s="275">
        <v>893</v>
      </c>
      <c r="C922" s="752"/>
      <c r="D922" s="753"/>
      <c r="E922" s="280"/>
      <c r="F922" s="280"/>
      <c r="G922" s="280"/>
      <c r="H922" s="280"/>
      <c r="I922" s="280"/>
      <c r="J922" s="280"/>
      <c r="K922" s="280"/>
      <c r="L922" s="280"/>
      <c r="M922" s="280"/>
      <c r="N922" s="280"/>
      <c r="O922" s="280"/>
      <c r="P922" s="280"/>
      <c r="Q922" s="280"/>
      <c r="R922" s="280"/>
      <c r="S922" s="280"/>
      <c r="T922" s="754"/>
      <c r="U922" s="754"/>
      <c r="V922" s="754"/>
      <c r="W922" s="755"/>
    </row>
    <row r="923" spans="2:23" ht="12.75">
      <c r="B923" s="275">
        <v>894</v>
      </c>
      <c r="C923" s="756"/>
      <c r="D923" s="756"/>
      <c r="E923" s="281"/>
      <c r="F923" s="281"/>
      <c r="G923" s="281"/>
      <c r="H923" s="281"/>
      <c r="I923" s="281"/>
      <c r="J923" s="281"/>
      <c r="K923" s="281"/>
      <c r="L923" s="281"/>
      <c r="M923" s="281"/>
      <c r="N923" s="281"/>
      <c r="O923" s="281"/>
      <c r="P923" s="281"/>
      <c r="Q923" s="281"/>
      <c r="R923" s="281"/>
      <c r="S923" s="281"/>
      <c r="T923" s="757"/>
      <c r="U923" s="757"/>
      <c r="V923" s="757"/>
      <c r="W923" s="758"/>
    </row>
    <row r="924" spans="2:23" ht="12.75">
      <c r="B924" s="275">
        <v>895</v>
      </c>
      <c r="C924" s="752"/>
      <c r="D924" s="753"/>
      <c r="E924" s="280"/>
      <c r="F924" s="280"/>
      <c r="G924" s="280"/>
      <c r="H924" s="280"/>
      <c r="I924" s="280"/>
      <c r="J924" s="280"/>
      <c r="K924" s="280"/>
      <c r="L924" s="280"/>
      <c r="M924" s="280"/>
      <c r="N924" s="280"/>
      <c r="O924" s="280"/>
      <c r="P924" s="280"/>
      <c r="Q924" s="280"/>
      <c r="R924" s="280"/>
      <c r="S924" s="280"/>
      <c r="T924" s="754"/>
      <c r="U924" s="754"/>
      <c r="V924" s="754"/>
      <c r="W924" s="755"/>
    </row>
    <row r="925" spans="2:23" ht="12.75">
      <c r="B925" s="275">
        <v>896</v>
      </c>
      <c r="C925" s="756"/>
      <c r="D925" s="756"/>
      <c r="E925" s="281"/>
      <c r="F925" s="281"/>
      <c r="G925" s="281"/>
      <c r="H925" s="281"/>
      <c r="I925" s="281"/>
      <c r="J925" s="281"/>
      <c r="K925" s="281"/>
      <c r="L925" s="281"/>
      <c r="M925" s="281"/>
      <c r="N925" s="281"/>
      <c r="O925" s="281"/>
      <c r="P925" s="281"/>
      <c r="Q925" s="281"/>
      <c r="R925" s="281"/>
      <c r="S925" s="281"/>
      <c r="T925" s="757"/>
      <c r="U925" s="757"/>
      <c r="V925" s="757"/>
      <c r="W925" s="758"/>
    </row>
    <row r="926" spans="2:23" ht="12.75">
      <c r="B926" s="275">
        <v>897</v>
      </c>
      <c r="C926" s="752"/>
      <c r="D926" s="753"/>
      <c r="E926" s="280"/>
      <c r="F926" s="280"/>
      <c r="G926" s="280"/>
      <c r="H926" s="280"/>
      <c r="I926" s="280"/>
      <c r="J926" s="280"/>
      <c r="K926" s="280"/>
      <c r="L926" s="280"/>
      <c r="M926" s="280"/>
      <c r="N926" s="280"/>
      <c r="O926" s="280"/>
      <c r="P926" s="280"/>
      <c r="Q926" s="280"/>
      <c r="R926" s="280"/>
      <c r="S926" s="280"/>
      <c r="T926" s="754"/>
      <c r="U926" s="754"/>
      <c r="V926" s="754"/>
      <c r="W926" s="755"/>
    </row>
    <row r="927" spans="2:23" ht="12.75">
      <c r="B927" s="275">
        <v>898</v>
      </c>
      <c r="C927" s="756"/>
      <c r="D927" s="756"/>
      <c r="E927" s="281"/>
      <c r="F927" s="281"/>
      <c r="G927" s="281"/>
      <c r="H927" s="281"/>
      <c r="I927" s="281"/>
      <c r="J927" s="281"/>
      <c r="K927" s="281"/>
      <c r="L927" s="281"/>
      <c r="M927" s="281"/>
      <c r="N927" s="281"/>
      <c r="O927" s="281"/>
      <c r="P927" s="281"/>
      <c r="Q927" s="281"/>
      <c r="R927" s="281"/>
      <c r="S927" s="281"/>
      <c r="T927" s="757"/>
      <c r="U927" s="757"/>
      <c r="V927" s="757"/>
      <c r="W927" s="758"/>
    </row>
    <row r="928" spans="2:23" ht="12.75">
      <c r="B928" s="275">
        <v>899</v>
      </c>
      <c r="C928" s="752"/>
      <c r="D928" s="753"/>
      <c r="E928" s="280"/>
      <c r="F928" s="280"/>
      <c r="G928" s="280"/>
      <c r="H928" s="280"/>
      <c r="I928" s="280"/>
      <c r="J928" s="280"/>
      <c r="K928" s="280"/>
      <c r="L928" s="280"/>
      <c r="M928" s="280"/>
      <c r="N928" s="280"/>
      <c r="O928" s="280"/>
      <c r="P928" s="280"/>
      <c r="Q928" s="280"/>
      <c r="R928" s="280"/>
      <c r="S928" s="280"/>
      <c r="T928" s="754"/>
      <c r="U928" s="754"/>
      <c r="V928" s="754"/>
      <c r="W928" s="755"/>
    </row>
    <row r="929" spans="2:23" ht="12.75">
      <c r="B929" s="275">
        <v>900</v>
      </c>
      <c r="C929" s="756"/>
      <c r="D929" s="756"/>
      <c r="E929" s="281"/>
      <c r="F929" s="281"/>
      <c r="G929" s="281"/>
      <c r="H929" s="281"/>
      <c r="I929" s="281"/>
      <c r="J929" s="281"/>
      <c r="K929" s="281"/>
      <c r="L929" s="281"/>
      <c r="M929" s="281"/>
      <c r="N929" s="281"/>
      <c r="O929" s="281"/>
      <c r="P929" s="281"/>
      <c r="Q929" s="281"/>
      <c r="R929" s="281"/>
      <c r="S929" s="281"/>
      <c r="T929" s="757"/>
      <c r="U929" s="757"/>
      <c r="V929" s="757"/>
      <c r="W929" s="758"/>
    </row>
    <row r="930" spans="2:23" ht="12.75">
      <c r="B930" s="275">
        <v>901</v>
      </c>
      <c r="C930" s="752"/>
      <c r="D930" s="753"/>
      <c r="E930" s="280"/>
      <c r="F930" s="280"/>
      <c r="G930" s="280"/>
      <c r="H930" s="280"/>
      <c r="I930" s="280"/>
      <c r="J930" s="280"/>
      <c r="K930" s="280"/>
      <c r="L930" s="280"/>
      <c r="M930" s="280"/>
      <c r="N930" s="280"/>
      <c r="O930" s="280"/>
      <c r="P930" s="280"/>
      <c r="Q930" s="280"/>
      <c r="R930" s="280"/>
      <c r="S930" s="280"/>
      <c r="T930" s="754"/>
      <c r="U930" s="754"/>
      <c r="V930" s="754"/>
      <c r="W930" s="755"/>
    </row>
    <row r="931" spans="2:23" ht="12.75">
      <c r="B931" s="275">
        <v>902</v>
      </c>
      <c r="C931" s="756"/>
      <c r="D931" s="756"/>
      <c r="E931" s="281"/>
      <c r="F931" s="281"/>
      <c r="G931" s="281"/>
      <c r="H931" s="281"/>
      <c r="I931" s="281"/>
      <c r="J931" s="281"/>
      <c r="K931" s="281"/>
      <c r="L931" s="281"/>
      <c r="M931" s="281"/>
      <c r="N931" s="281"/>
      <c r="O931" s="281"/>
      <c r="P931" s="281"/>
      <c r="Q931" s="281"/>
      <c r="R931" s="281"/>
      <c r="S931" s="281"/>
      <c r="T931" s="757"/>
      <c r="U931" s="757"/>
      <c r="V931" s="757"/>
      <c r="W931" s="758"/>
    </row>
    <row r="932" spans="2:23" ht="12.75">
      <c r="B932" s="275">
        <v>903</v>
      </c>
      <c r="C932" s="752"/>
      <c r="D932" s="753"/>
      <c r="E932" s="280"/>
      <c r="F932" s="280"/>
      <c r="G932" s="280"/>
      <c r="H932" s="280"/>
      <c r="I932" s="280"/>
      <c r="J932" s="280"/>
      <c r="K932" s="280"/>
      <c r="L932" s="280"/>
      <c r="M932" s="280"/>
      <c r="N932" s="280"/>
      <c r="O932" s="280"/>
      <c r="P932" s="280"/>
      <c r="Q932" s="280"/>
      <c r="R932" s="280"/>
      <c r="S932" s="280"/>
      <c r="T932" s="754"/>
      <c r="U932" s="754"/>
      <c r="V932" s="754"/>
      <c r="W932" s="755"/>
    </row>
    <row r="933" spans="2:23" ht="12.75">
      <c r="B933" s="275">
        <v>904</v>
      </c>
      <c r="C933" s="756"/>
      <c r="D933" s="756"/>
      <c r="E933" s="281"/>
      <c r="F933" s="281"/>
      <c r="G933" s="281"/>
      <c r="H933" s="281"/>
      <c r="I933" s="281"/>
      <c r="J933" s="281"/>
      <c r="K933" s="281"/>
      <c r="L933" s="281"/>
      <c r="M933" s="281"/>
      <c r="N933" s="281"/>
      <c r="O933" s="281"/>
      <c r="P933" s="281"/>
      <c r="Q933" s="281"/>
      <c r="R933" s="281"/>
      <c r="S933" s="281"/>
      <c r="T933" s="757"/>
      <c r="U933" s="757"/>
      <c r="V933" s="757"/>
      <c r="W933" s="758"/>
    </row>
    <row r="934" spans="2:23" ht="12.75">
      <c r="B934" s="275">
        <v>905</v>
      </c>
      <c r="C934" s="752"/>
      <c r="D934" s="753"/>
      <c r="E934" s="280"/>
      <c r="F934" s="280"/>
      <c r="G934" s="280"/>
      <c r="H934" s="280"/>
      <c r="I934" s="280"/>
      <c r="J934" s="280"/>
      <c r="K934" s="280"/>
      <c r="L934" s="280"/>
      <c r="M934" s="280"/>
      <c r="N934" s="280"/>
      <c r="O934" s="280"/>
      <c r="P934" s="280"/>
      <c r="Q934" s="280"/>
      <c r="R934" s="280"/>
      <c r="S934" s="280"/>
      <c r="T934" s="754"/>
      <c r="U934" s="754"/>
      <c r="V934" s="754"/>
      <c r="W934" s="755"/>
    </row>
    <row r="935" spans="2:23" ht="12.75">
      <c r="B935" s="275">
        <v>906</v>
      </c>
      <c r="C935" s="756"/>
      <c r="D935" s="756"/>
      <c r="E935" s="281"/>
      <c r="F935" s="281"/>
      <c r="G935" s="281"/>
      <c r="H935" s="281"/>
      <c r="I935" s="281"/>
      <c r="J935" s="281"/>
      <c r="K935" s="281"/>
      <c r="L935" s="281"/>
      <c r="M935" s="281"/>
      <c r="N935" s="281"/>
      <c r="O935" s="281"/>
      <c r="P935" s="281"/>
      <c r="Q935" s="281"/>
      <c r="R935" s="281"/>
      <c r="S935" s="281"/>
      <c r="T935" s="757"/>
      <c r="U935" s="757"/>
      <c r="V935" s="757"/>
      <c r="W935" s="758"/>
    </row>
    <row r="936" spans="2:23" ht="12.75">
      <c r="B936" s="275">
        <v>907</v>
      </c>
      <c r="C936" s="752"/>
      <c r="D936" s="753"/>
      <c r="E936" s="280"/>
      <c r="F936" s="280"/>
      <c r="G936" s="280"/>
      <c r="H936" s="280"/>
      <c r="I936" s="280"/>
      <c r="J936" s="280"/>
      <c r="K936" s="280"/>
      <c r="L936" s="280"/>
      <c r="M936" s="280"/>
      <c r="N936" s="280"/>
      <c r="O936" s="280"/>
      <c r="P936" s="280"/>
      <c r="Q936" s="280"/>
      <c r="R936" s="280"/>
      <c r="S936" s="280"/>
      <c r="T936" s="754"/>
      <c r="U936" s="754"/>
      <c r="V936" s="754"/>
      <c r="W936" s="755"/>
    </row>
    <row r="937" spans="2:23" ht="12.75">
      <c r="B937" s="275">
        <v>908</v>
      </c>
      <c r="C937" s="756"/>
      <c r="D937" s="756"/>
      <c r="E937" s="281"/>
      <c r="F937" s="281"/>
      <c r="G937" s="281"/>
      <c r="H937" s="281"/>
      <c r="I937" s="281"/>
      <c r="J937" s="281"/>
      <c r="K937" s="281"/>
      <c r="L937" s="281"/>
      <c r="M937" s="281"/>
      <c r="N937" s="281"/>
      <c r="O937" s="281"/>
      <c r="P937" s="281"/>
      <c r="Q937" s="281"/>
      <c r="R937" s="281"/>
      <c r="S937" s="281"/>
      <c r="T937" s="757"/>
      <c r="U937" s="757"/>
      <c r="V937" s="757"/>
      <c r="W937" s="758"/>
    </row>
    <row r="938" spans="2:23" ht="12.75">
      <c r="B938" s="275">
        <v>909</v>
      </c>
      <c r="C938" s="752"/>
      <c r="D938" s="753"/>
      <c r="E938" s="280"/>
      <c r="F938" s="280"/>
      <c r="G938" s="280"/>
      <c r="H938" s="280"/>
      <c r="I938" s="280"/>
      <c r="J938" s="280"/>
      <c r="K938" s="280"/>
      <c r="L938" s="280"/>
      <c r="M938" s="280"/>
      <c r="N938" s="280"/>
      <c r="O938" s="280"/>
      <c r="P938" s="280"/>
      <c r="Q938" s="280"/>
      <c r="R938" s="280"/>
      <c r="S938" s="280"/>
      <c r="T938" s="754"/>
      <c r="U938" s="754"/>
      <c r="V938" s="754"/>
      <c r="W938" s="755"/>
    </row>
    <row r="939" spans="2:23" ht="12.75">
      <c r="B939" s="275">
        <v>910</v>
      </c>
      <c r="C939" s="756"/>
      <c r="D939" s="756"/>
      <c r="E939" s="281"/>
      <c r="F939" s="281"/>
      <c r="G939" s="281"/>
      <c r="H939" s="281"/>
      <c r="I939" s="281"/>
      <c r="J939" s="281"/>
      <c r="K939" s="281"/>
      <c r="L939" s="281"/>
      <c r="M939" s="281"/>
      <c r="N939" s="281"/>
      <c r="O939" s="281"/>
      <c r="P939" s="281"/>
      <c r="Q939" s="281"/>
      <c r="R939" s="281"/>
      <c r="S939" s="281"/>
      <c r="T939" s="757"/>
      <c r="U939" s="757"/>
      <c r="V939" s="757"/>
      <c r="W939" s="758"/>
    </row>
    <row r="940" spans="2:23" ht="12.75">
      <c r="B940" s="275">
        <v>911</v>
      </c>
      <c r="C940" s="752"/>
      <c r="D940" s="753"/>
      <c r="E940" s="280"/>
      <c r="F940" s="280"/>
      <c r="G940" s="280"/>
      <c r="H940" s="280"/>
      <c r="I940" s="280"/>
      <c r="J940" s="280"/>
      <c r="K940" s="280"/>
      <c r="L940" s="280"/>
      <c r="M940" s="280"/>
      <c r="N940" s="280"/>
      <c r="O940" s="280"/>
      <c r="P940" s="280"/>
      <c r="Q940" s="280"/>
      <c r="R940" s="280"/>
      <c r="S940" s="280"/>
      <c r="T940" s="754"/>
      <c r="U940" s="754"/>
      <c r="V940" s="754"/>
      <c r="W940" s="755"/>
    </row>
    <row r="941" spans="2:23" ht="12.75">
      <c r="B941" s="275">
        <v>912</v>
      </c>
      <c r="C941" s="756"/>
      <c r="D941" s="756"/>
      <c r="E941" s="281"/>
      <c r="F941" s="281"/>
      <c r="G941" s="281"/>
      <c r="H941" s="281"/>
      <c r="I941" s="281"/>
      <c r="J941" s="281"/>
      <c r="K941" s="281"/>
      <c r="L941" s="281"/>
      <c r="M941" s="281"/>
      <c r="N941" s="281"/>
      <c r="O941" s="281"/>
      <c r="P941" s="281"/>
      <c r="Q941" s="281"/>
      <c r="R941" s="281"/>
      <c r="S941" s="281"/>
      <c r="T941" s="757"/>
      <c r="U941" s="757"/>
      <c r="V941" s="757"/>
      <c r="W941" s="758"/>
    </row>
    <row r="942" spans="2:23" ht="12.75">
      <c r="B942" s="275">
        <v>913</v>
      </c>
      <c r="C942" s="752"/>
      <c r="D942" s="753"/>
      <c r="E942" s="280"/>
      <c r="F942" s="280"/>
      <c r="G942" s="280"/>
      <c r="H942" s="280"/>
      <c r="I942" s="280"/>
      <c r="J942" s="280"/>
      <c r="K942" s="280"/>
      <c r="L942" s="280"/>
      <c r="M942" s="280"/>
      <c r="N942" s="280"/>
      <c r="O942" s="280"/>
      <c r="P942" s="280"/>
      <c r="Q942" s="280"/>
      <c r="R942" s="280"/>
      <c r="S942" s="280"/>
      <c r="T942" s="754"/>
      <c r="U942" s="754"/>
      <c r="V942" s="754"/>
      <c r="W942" s="755"/>
    </row>
    <row r="943" spans="2:23" ht="12.75">
      <c r="B943" s="275">
        <v>914</v>
      </c>
      <c r="C943" s="756"/>
      <c r="D943" s="756"/>
      <c r="E943" s="281"/>
      <c r="F943" s="281"/>
      <c r="G943" s="281"/>
      <c r="H943" s="281"/>
      <c r="I943" s="281"/>
      <c r="J943" s="281"/>
      <c r="K943" s="281"/>
      <c r="L943" s="281"/>
      <c r="M943" s="281"/>
      <c r="N943" s="281"/>
      <c r="O943" s="281"/>
      <c r="P943" s="281"/>
      <c r="Q943" s="281"/>
      <c r="R943" s="281"/>
      <c r="S943" s="281"/>
      <c r="T943" s="757"/>
      <c r="U943" s="757"/>
      <c r="V943" s="757"/>
      <c r="W943" s="758"/>
    </row>
    <row r="944" spans="2:23" ht="12.75">
      <c r="B944" s="275">
        <v>915</v>
      </c>
      <c r="C944" s="752"/>
      <c r="D944" s="753"/>
      <c r="E944" s="280"/>
      <c r="F944" s="280"/>
      <c r="G944" s="280"/>
      <c r="H944" s="280"/>
      <c r="I944" s="280"/>
      <c r="J944" s="280"/>
      <c r="K944" s="280"/>
      <c r="L944" s="280"/>
      <c r="M944" s="280"/>
      <c r="N944" s="280"/>
      <c r="O944" s="280"/>
      <c r="P944" s="280"/>
      <c r="Q944" s="280"/>
      <c r="R944" s="280"/>
      <c r="S944" s="280"/>
      <c r="T944" s="754"/>
      <c r="U944" s="754"/>
      <c r="V944" s="754"/>
      <c r="W944" s="755"/>
    </row>
    <row r="945" spans="2:23" ht="12.75">
      <c r="B945" s="275">
        <v>916</v>
      </c>
      <c r="C945" s="756"/>
      <c r="D945" s="756"/>
      <c r="E945" s="281"/>
      <c r="F945" s="281"/>
      <c r="G945" s="281"/>
      <c r="H945" s="281"/>
      <c r="I945" s="281"/>
      <c r="J945" s="281"/>
      <c r="K945" s="281"/>
      <c r="L945" s="281"/>
      <c r="M945" s="281"/>
      <c r="N945" s="281"/>
      <c r="O945" s="281"/>
      <c r="P945" s="281"/>
      <c r="Q945" s="281"/>
      <c r="R945" s="281"/>
      <c r="S945" s="281"/>
      <c r="T945" s="757"/>
      <c r="U945" s="757"/>
      <c r="V945" s="757"/>
      <c r="W945" s="758"/>
    </row>
    <row r="946" spans="2:23" ht="12.75">
      <c r="B946" s="275">
        <v>917</v>
      </c>
      <c r="C946" s="752"/>
      <c r="D946" s="753"/>
      <c r="E946" s="280"/>
      <c r="F946" s="280"/>
      <c r="G946" s="280"/>
      <c r="H946" s="280"/>
      <c r="I946" s="280"/>
      <c r="J946" s="280"/>
      <c r="K946" s="280"/>
      <c r="L946" s="280"/>
      <c r="M946" s="280"/>
      <c r="N946" s="280"/>
      <c r="O946" s="280"/>
      <c r="P946" s="280"/>
      <c r="Q946" s="280"/>
      <c r="R946" s="280"/>
      <c r="S946" s="280"/>
      <c r="T946" s="754"/>
      <c r="U946" s="754"/>
      <c r="V946" s="754"/>
      <c r="W946" s="755"/>
    </row>
    <row r="947" spans="2:23" ht="12.75">
      <c r="B947" s="275">
        <v>918</v>
      </c>
      <c r="C947" s="756"/>
      <c r="D947" s="756"/>
      <c r="E947" s="281"/>
      <c r="F947" s="281"/>
      <c r="G947" s="281"/>
      <c r="H947" s="281"/>
      <c r="I947" s="281"/>
      <c r="J947" s="281"/>
      <c r="K947" s="281"/>
      <c r="L947" s="281"/>
      <c r="M947" s="281"/>
      <c r="N947" s="281"/>
      <c r="O947" s="281"/>
      <c r="P947" s="281"/>
      <c r="Q947" s="281"/>
      <c r="R947" s="281"/>
      <c r="S947" s="281"/>
      <c r="T947" s="757"/>
      <c r="U947" s="757"/>
      <c r="V947" s="757"/>
      <c r="W947" s="758"/>
    </row>
    <row r="948" spans="2:23" ht="12.75">
      <c r="B948" s="275">
        <v>919</v>
      </c>
      <c r="C948" s="752"/>
      <c r="D948" s="753"/>
      <c r="E948" s="280"/>
      <c r="F948" s="280"/>
      <c r="G948" s="280"/>
      <c r="H948" s="280"/>
      <c r="I948" s="280"/>
      <c r="J948" s="280"/>
      <c r="K948" s="280"/>
      <c r="L948" s="280"/>
      <c r="M948" s="280"/>
      <c r="N948" s="280"/>
      <c r="O948" s="280"/>
      <c r="P948" s="280"/>
      <c r="Q948" s="280"/>
      <c r="R948" s="280"/>
      <c r="S948" s="280"/>
      <c r="T948" s="754"/>
      <c r="U948" s="754"/>
      <c r="V948" s="754"/>
      <c r="W948" s="755"/>
    </row>
    <row r="949" spans="2:23" ht="12.75">
      <c r="B949" s="275">
        <v>920</v>
      </c>
      <c r="C949" s="756"/>
      <c r="D949" s="756"/>
      <c r="E949" s="281"/>
      <c r="F949" s="281"/>
      <c r="G949" s="281"/>
      <c r="H949" s="281"/>
      <c r="I949" s="281"/>
      <c r="J949" s="281"/>
      <c r="K949" s="281"/>
      <c r="L949" s="281"/>
      <c r="M949" s="281"/>
      <c r="N949" s="281"/>
      <c r="O949" s="281"/>
      <c r="P949" s="281"/>
      <c r="Q949" s="281"/>
      <c r="R949" s="281"/>
      <c r="S949" s="281"/>
      <c r="T949" s="757"/>
      <c r="U949" s="757"/>
      <c r="V949" s="757"/>
      <c r="W949" s="758"/>
    </row>
    <row r="950" spans="2:23" ht="12.75">
      <c r="B950" s="275">
        <v>921</v>
      </c>
      <c r="C950" s="752"/>
      <c r="D950" s="753"/>
      <c r="E950" s="280"/>
      <c r="F950" s="280"/>
      <c r="G950" s="280"/>
      <c r="H950" s="280"/>
      <c r="I950" s="280"/>
      <c r="J950" s="280"/>
      <c r="K950" s="280"/>
      <c r="L950" s="280"/>
      <c r="M950" s="280"/>
      <c r="N950" s="280"/>
      <c r="O950" s="280"/>
      <c r="P950" s="280"/>
      <c r="Q950" s="280"/>
      <c r="R950" s="280"/>
      <c r="S950" s="280"/>
      <c r="T950" s="754"/>
      <c r="U950" s="754"/>
      <c r="V950" s="754"/>
      <c r="W950" s="755"/>
    </row>
    <row r="951" spans="2:23" ht="12.75">
      <c r="B951" s="275">
        <v>922</v>
      </c>
      <c r="C951" s="756"/>
      <c r="D951" s="756"/>
      <c r="E951" s="281"/>
      <c r="F951" s="281"/>
      <c r="G951" s="281"/>
      <c r="H951" s="281"/>
      <c r="I951" s="281"/>
      <c r="J951" s="281"/>
      <c r="K951" s="281"/>
      <c r="L951" s="281"/>
      <c r="M951" s="281"/>
      <c r="N951" s="281"/>
      <c r="O951" s="281"/>
      <c r="P951" s="281"/>
      <c r="Q951" s="281"/>
      <c r="R951" s="281"/>
      <c r="S951" s="281"/>
      <c r="T951" s="757"/>
      <c r="U951" s="757"/>
      <c r="V951" s="757"/>
      <c r="W951" s="758"/>
    </row>
    <row r="952" spans="2:23" ht="12.75">
      <c r="B952" s="275">
        <v>923</v>
      </c>
      <c r="C952" s="752"/>
      <c r="D952" s="753"/>
      <c r="E952" s="280"/>
      <c r="F952" s="280"/>
      <c r="G952" s="280"/>
      <c r="H952" s="280"/>
      <c r="I952" s="280"/>
      <c r="J952" s="280"/>
      <c r="K952" s="280"/>
      <c r="L952" s="280"/>
      <c r="M952" s="280"/>
      <c r="N952" s="280"/>
      <c r="O952" s="280"/>
      <c r="P952" s="280"/>
      <c r="Q952" s="280"/>
      <c r="R952" s="280"/>
      <c r="S952" s="280"/>
      <c r="T952" s="754"/>
      <c r="U952" s="754"/>
      <c r="V952" s="754"/>
      <c r="W952" s="755"/>
    </row>
    <row r="953" spans="2:23" ht="12.75">
      <c r="B953" s="275">
        <v>924</v>
      </c>
      <c r="C953" s="756"/>
      <c r="D953" s="756"/>
      <c r="E953" s="281"/>
      <c r="F953" s="281"/>
      <c r="G953" s="281"/>
      <c r="H953" s="281"/>
      <c r="I953" s="281"/>
      <c r="J953" s="281"/>
      <c r="K953" s="281"/>
      <c r="L953" s="281"/>
      <c r="M953" s="281"/>
      <c r="N953" s="281"/>
      <c r="O953" s="281"/>
      <c r="P953" s="281"/>
      <c r="Q953" s="281"/>
      <c r="R953" s="281"/>
      <c r="S953" s="281"/>
      <c r="T953" s="757"/>
      <c r="U953" s="757"/>
      <c r="V953" s="757"/>
      <c r="W953" s="758"/>
    </row>
    <row r="954" spans="2:23" ht="12.75">
      <c r="B954" s="275">
        <v>925</v>
      </c>
      <c r="C954" s="752"/>
      <c r="D954" s="753"/>
      <c r="E954" s="280"/>
      <c r="F954" s="280"/>
      <c r="G954" s="280"/>
      <c r="H954" s="280"/>
      <c r="I954" s="280"/>
      <c r="J954" s="280"/>
      <c r="K954" s="280"/>
      <c r="L954" s="280"/>
      <c r="M954" s="280"/>
      <c r="N954" s="280"/>
      <c r="O954" s="280"/>
      <c r="P954" s="280"/>
      <c r="Q954" s="280"/>
      <c r="R954" s="280"/>
      <c r="S954" s="280"/>
      <c r="T954" s="754"/>
      <c r="U954" s="754"/>
      <c r="V954" s="754"/>
      <c r="W954" s="755"/>
    </row>
    <row r="955" spans="2:23" ht="12.75">
      <c r="B955" s="275">
        <v>926</v>
      </c>
      <c r="C955" s="756"/>
      <c r="D955" s="756"/>
      <c r="E955" s="281"/>
      <c r="F955" s="281"/>
      <c r="G955" s="281"/>
      <c r="H955" s="281"/>
      <c r="I955" s="281"/>
      <c r="J955" s="281"/>
      <c r="K955" s="281"/>
      <c r="L955" s="281"/>
      <c r="M955" s="281"/>
      <c r="N955" s="281"/>
      <c r="O955" s="281"/>
      <c r="P955" s="281"/>
      <c r="Q955" s="281"/>
      <c r="R955" s="281"/>
      <c r="S955" s="281"/>
      <c r="T955" s="757"/>
      <c r="U955" s="757"/>
      <c r="V955" s="757"/>
      <c r="W955" s="758"/>
    </row>
    <row r="956" spans="2:23" ht="12.75">
      <c r="B956" s="275">
        <v>927</v>
      </c>
      <c r="C956" s="752"/>
      <c r="D956" s="753"/>
      <c r="E956" s="280"/>
      <c r="F956" s="280"/>
      <c r="G956" s="280"/>
      <c r="H956" s="280"/>
      <c r="I956" s="280"/>
      <c r="J956" s="280"/>
      <c r="K956" s="280"/>
      <c r="L956" s="280"/>
      <c r="M956" s="280"/>
      <c r="N956" s="280"/>
      <c r="O956" s="280"/>
      <c r="P956" s="280"/>
      <c r="Q956" s="280"/>
      <c r="R956" s="280"/>
      <c r="S956" s="280"/>
      <c r="T956" s="754"/>
      <c r="U956" s="754"/>
      <c r="V956" s="754"/>
      <c r="W956" s="755"/>
    </row>
    <row r="957" spans="2:23" ht="12.75">
      <c r="B957" s="275">
        <v>928</v>
      </c>
      <c r="C957" s="756"/>
      <c r="D957" s="756"/>
      <c r="E957" s="281"/>
      <c r="F957" s="281"/>
      <c r="G957" s="281"/>
      <c r="H957" s="281"/>
      <c r="I957" s="281"/>
      <c r="J957" s="281"/>
      <c r="K957" s="281"/>
      <c r="L957" s="281"/>
      <c r="M957" s="281"/>
      <c r="N957" s="281"/>
      <c r="O957" s="281"/>
      <c r="P957" s="281"/>
      <c r="Q957" s="281"/>
      <c r="R957" s="281"/>
      <c r="S957" s="281"/>
      <c r="T957" s="757"/>
      <c r="U957" s="757"/>
      <c r="V957" s="757"/>
      <c r="W957" s="758"/>
    </row>
    <row r="958" spans="2:23" ht="12.75">
      <c r="B958" s="275">
        <v>929</v>
      </c>
      <c r="C958" s="752"/>
      <c r="D958" s="753"/>
      <c r="E958" s="280"/>
      <c r="F958" s="280"/>
      <c r="G958" s="280"/>
      <c r="H958" s="280"/>
      <c r="I958" s="280"/>
      <c r="J958" s="280"/>
      <c r="K958" s="280"/>
      <c r="L958" s="280"/>
      <c r="M958" s="280"/>
      <c r="N958" s="280"/>
      <c r="O958" s="280"/>
      <c r="P958" s="280"/>
      <c r="Q958" s="280"/>
      <c r="R958" s="280"/>
      <c r="S958" s="280"/>
      <c r="T958" s="754"/>
      <c r="U958" s="754"/>
      <c r="V958" s="754"/>
      <c r="W958" s="755"/>
    </row>
    <row r="959" spans="2:23" ht="12.75">
      <c r="B959" s="275">
        <v>930</v>
      </c>
      <c r="C959" s="756"/>
      <c r="D959" s="756"/>
      <c r="E959" s="281"/>
      <c r="F959" s="281"/>
      <c r="G959" s="281"/>
      <c r="H959" s="281"/>
      <c r="I959" s="281"/>
      <c r="J959" s="281"/>
      <c r="K959" s="281"/>
      <c r="L959" s="281"/>
      <c r="M959" s="281"/>
      <c r="N959" s="281"/>
      <c r="O959" s="281"/>
      <c r="P959" s="281"/>
      <c r="Q959" s="281"/>
      <c r="R959" s="281"/>
      <c r="S959" s="281"/>
      <c r="T959" s="757"/>
      <c r="U959" s="757"/>
      <c r="V959" s="757"/>
      <c r="W959" s="758"/>
    </row>
    <row r="960" spans="2:23" ht="12.75">
      <c r="B960" s="275">
        <v>931</v>
      </c>
      <c r="C960" s="752"/>
      <c r="D960" s="753"/>
      <c r="E960" s="280"/>
      <c r="F960" s="280"/>
      <c r="G960" s="280"/>
      <c r="H960" s="280"/>
      <c r="I960" s="280"/>
      <c r="J960" s="280"/>
      <c r="K960" s="280"/>
      <c r="L960" s="280"/>
      <c r="M960" s="280"/>
      <c r="N960" s="280"/>
      <c r="O960" s="280"/>
      <c r="P960" s="280"/>
      <c r="Q960" s="280"/>
      <c r="R960" s="280"/>
      <c r="S960" s="280"/>
      <c r="T960" s="754"/>
      <c r="U960" s="754"/>
      <c r="V960" s="754"/>
      <c r="W960" s="755"/>
    </row>
    <row r="961" spans="2:23" ht="12.75">
      <c r="B961" s="275">
        <v>932</v>
      </c>
      <c r="C961" s="756"/>
      <c r="D961" s="756"/>
      <c r="E961" s="281"/>
      <c r="F961" s="281"/>
      <c r="G961" s="281"/>
      <c r="H961" s="281"/>
      <c r="I961" s="281"/>
      <c r="J961" s="281"/>
      <c r="K961" s="281"/>
      <c r="L961" s="281"/>
      <c r="M961" s="281"/>
      <c r="N961" s="281"/>
      <c r="O961" s="281"/>
      <c r="P961" s="281"/>
      <c r="Q961" s="281"/>
      <c r="R961" s="281"/>
      <c r="S961" s="281"/>
      <c r="T961" s="757"/>
      <c r="U961" s="757"/>
      <c r="V961" s="757"/>
      <c r="W961" s="758"/>
    </row>
    <row r="962" spans="2:23" ht="12.75">
      <c r="B962" s="275">
        <v>933</v>
      </c>
      <c r="C962" s="752"/>
      <c r="D962" s="753"/>
      <c r="E962" s="280"/>
      <c r="F962" s="280"/>
      <c r="G962" s="280"/>
      <c r="H962" s="280"/>
      <c r="I962" s="280"/>
      <c r="J962" s="280"/>
      <c r="K962" s="280"/>
      <c r="L962" s="280"/>
      <c r="M962" s="280"/>
      <c r="N962" s="280"/>
      <c r="O962" s="280"/>
      <c r="P962" s="280"/>
      <c r="Q962" s="280"/>
      <c r="R962" s="280"/>
      <c r="S962" s="280"/>
      <c r="T962" s="754"/>
      <c r="U962" s="754"/>
      <c r="V962" s="754"/>
      <c r="W962" s="755"/>
    </row>
    <row r="963" spans="2:23" ht="12.75">
      <c r="B963" s="275">
        <v>934</v>
      </c>
      <c r="C963" s="756"/>
      <c r="D963" s="756"/>
      <c r="E963" s="281"/>
      <c r="F963" s="281"/>
      <c r="G963" s="281"/>
      <c r="H963" s="281"/>
      <c r="I963" s="281"/>
      <c r="J963" s="281"/>
      <c r="K963" s="281"/>
      <c r="L963" s="281"/>
      <c r="M963" s="281"/>
      <c r="N963" s="281"/>
      <c r="O963" s="281"/>
      <c r="P963" s="281"/>
      <c r="Q963" s="281"/>
      <c r="R963" s="281"/>
      <c r="S963" s="281"/>
      <c r="T963" s="757"/>
      <c r="U963" s="757"/>
      <c r="V963" s="757"/>
      <c r="W963" s="758"/>
    </row>
    <row r="964" spans="2:23" ht="12.75">
      <c r="B964" s="275">
        <v>935</v>
      </c>
      <c r="C964" s="752"/>
      <c r="D964" s="753"/>
      <c r="E964" s="280"/>
      <c r="F964" s="280"/>
      <c r="G964" s="280"/>
      <c r="H964" s="280"/>
      <c r="I964" s="280"/>
      <c r="J964" s="280"/>
      <c r="K964" s="280"/>
      <c r="L964" s="280"/>
      <c r="M964" s="280"/>
      <c r="N964" s="280"/>
      <c r="O964" s="280"/>
      <c r="P964" s="280"/>
      <c r="Q964" s="280"/>
      <c r="R964" s="280"/>
      <c r="S964" s="280"/>
      <c r="T964" s="754"/>
      <c r="U964" s="754"/>
      <c r="V964" s="754"/>
      <c r="W964" s="755"/>
    </row>
    <row r="965" spans="2:23" ht="12.75">
      <c r="B965" s="275">
        <v>936</v>
      </c>
      <c r="C965" s="756"/>
      <c r="D965" s="756"/>
      <c r="E965" s="281"/>
      <c r="F965" s="281"/>
      <c r="G965" s="281"/>
      <c r="H965" s="281"/>
      <c r="I965" s="281"/>
      <c r="J965" s="281"/>
      <c r="K965" s="281"/>
      <c r="L965" s="281"/>
      <c r="M965" s="281"/>
      <c r="N965" s="281"/>
      <c r="O965" s="281"/>
      <c r="P965" s="281"/>
      <c r="Q965" s="281"/>
      <c r="R965" s="281"/>
      <c r="S965" s="281"/>
      <c r="T965" s="757"/>
      <c r="U965" s="757"/>
      <c r="V965" s="757"/>
      <c r="W965" s="758"/>
    </row>
    <row r="966" spans="2:23" ht="12.75">
      <c r="B966" s="275">
        <v>937</v>
      </c>
      <c r="C966" s="752"/>
      <c r="D966" s="753"/>
      <c r="E966" s="280"/>
      <c r="F966" s="280"/>
      <c r="G966" s="280"/>
      <c r="H966" s="280"/>
      <c r="I966" s="280"/>
      <c r="J966" s="280"/>
      <c r="K966" s="280"/>
      <c r="L966" s="280"/>
      <c r="M966" s="280"/>
      <c r="N966" s="280"/>
      <c r="O966" s="280"/>
      <c r="P966" s="280"/>
      <c r="Q966" s="280"/>
      <c r="R966" s="280"/>
      <c r="S966" s="280"/>
      <c r="T966" s="754"/>
      <c r="U966" s="754"/>
      <c r="V966" s="754"/>
      <c r="W966" s="755"/>
    </row>
    <row r="967" spans="2:23" ht="12.75">
      <c r="B967" s="275">
        <v>938</v>
      </c>
      <c r="C967" s="756"/>
      <c r="D967" s="756"/>
      <c r="E967" s="281"/>
      <c r="F967" s="281"/>
      <c r="G967" s="281"/>
      <c r="H967" s="281"/>
      <c r="I967" s="281"/>
      <c r="J967" s="281"/>
      <c r="K967" s="281"/>
      <c r="L967" s="281"/>
      <c r="M967" s="281"/>
      <c r="N967" s="281"/>
      <c r="O967" s="281"/>
      <c r="P967" s="281"/>
      <c r="Q967" s="281"/>
      <c r="R967" s="281"/>
      <c r="S967" s="281"/>
      <c r="T967" s="757"/>
      <c r="U967" s="757"/>
      <c r="V967" s="757"/>
      <c r="W967" s="758"/>
    </row>
    <row r="968" spans="2:23" ht="12.75">
      <c r="B968" s="275">
        <v>939</v>
      </c>
      <c r="C968" s="752"/>
      <c r="D968" s="753"/>
      <c r="E968" s="280"/>
      <c r="F968" s="280"/>
      <c r="G968" s="280"/>
      <c r="H968" s="280"/>
      <c r="I968" s="280"/>
      <c r="J968" s="280"/>
      <c r="K968" s="280"/>
      <c r="L968" s="280"/>
      <c r="M968" s="280"/>
      <c r="N968" s="280"/>
      <c r="O968" s="280"/>
      <c r="P968" s="280"/>
      <c r="Q968" s="280"/>
      <c r="R968" s="280"/>
      <c r="S968" s="280"/>
      <c r="T968" s="754"/>
      <c r="U968" s="754"/>
      <c r="V968" s="754"/>
      <c r="W968" s="755"/>
    </row>
    <row r="969" spans="2:23" ht="12.75">
      <c r="B969" s="275">
        <v>940</v>
      </c>
      <c r="C969" s="756"/>
      <c r="D969" s="756"/>
      <c r="E969" s="281"/>
      <c r="F969" s="281"/>
      <c r="G969" s="281"/>
      <c r="H969" s="281"/>
      <c r="I969" s="281"/>
      <c r="J969" s="281"/>
      <c r="K969" s="281"/>
      <c r="L969" s="281"/>
      <c r="M969" s="281"/>
      <c r="N969" s="281"/>
      <c r="O969" s="281"/>
      <c r="P969" s="281"/>
      <c r="Q969" s="281"/>
      <c r="R969" s="281"/>
      <c r="S969" s="281"/>
      <c r="T969" s="757"/>
      <c r="U969" s="757"/>
      <c r="V969" s="757"/>
      <c r="W969" s="758"/>
    </row>
    <row r="970" spans="2:23" ht="12.75">
      <c r="B970" s="275">
        <v>941</v>
      </c>
      <c r="C970" s="752"/>
      <c r="D970" s="753"/>
      <c r="E970" s="280"/>
      <c r="F970" s="280"/>
      <c r="G970" s="280"/>
      <c r="H970" s="280"/>
      <c r="I970" s="280"/>
      <c r="J970" s="280"/>
      <c r="K970" s="280"/>
      <c r="L970" s="280"/>
      <c r="M970" s="280"/>
      <c r="N970" s="280"/>
      <c r="O970" s="280"/>
      <c r="P970" s="280"/>
      <c r="Q970" s="280"/>
      <c r="R970" s="280"/>
      <c r="S970" s="280"/>
      <c r="T970" s="754"/>
      <c r="U970" s="754"/>
      <c r="V970" s="754"/>
      <c r="W970" s="755"/>
    </row>
    <row r="971" spans="2:23" ht="12.75">
      <c r="B971" s="275">
        <v>942</v>
      </c>
      <c r="C971" s="756"/>
      <c r="D971" s="756"/>
      <c r="E971" s="281"/>
      <c r="F971" s="281"/>
      <c r="G971" s="281"/>
      <c r="H971" s="281"/>
      <c r="I971" s="281"/>
      <c r="J971" s="281"/>
      <c r="K971" s="281"/>
      <c r="L971" s="281"/>
      <c r="M971" s="281"/>
      <c r="N971" s="281"/>
      <c r="O971" s="281"/>
      <c r="P971" s="281"/>
      <c r="Q971" s="281"/>
      <c r="R971" s="281"/>
      <c r="S971" s="281"/>
      <c r="T971" s="757"/>
      <c r="U971" s="757"/>
      <c r="V971" s="757"/>
      <c r="W971" s="758"/>
    </row>
    <row r="972" spans="2:23" ht="12.75">
      <c r="B972" s="275">
        <v>943</v>
      </c>
      <c r="C972" s="752"/>
      <c r="D972" s="753"/>
      <c r="E972" s="280"/>
      <c r="F972" s="280"/>
      <c r="G972" s="280"/>
      <c r="H972" s="280"/>
      <c r="I972" s="280"/>
      <c r="J972" s="280"/>
      <c r="K972" s="280"/>
      <c r="L972" s="280"/>
      <c r="M972" s="280"/>
      <c r="N972" s="280"/>
      <c r="O972" s="280"/>
      <c r="P972" s="280"/>
      <c r="Q972" s="280"/>
      <c r="R972" s="280"/>
      <c r="S972" s="280"/>
      <c r="T972" s="754"/>
      <c r="U972" s="754"/>
      <c r="V972" s="754"/>
      <c r="W972" s="755"/>
    </row>
    <row r="973" spans="2:23" ht="12.75">
      <c r="B973" s="275">
        <v>944</v>
      </c>
      <c r="C973" s="756"/>
      <c r="D973" s="756"/>
      <c r="E973" s="281"/>
      <c r="F973" s="281"/>
      <c r="G973" s="281"/>
      <c r="H973" s="281"/>
      <c r="I973" s="281"/>
      <c r="J973" s="281"/>
      <c r="K973" s="281"/>
      <c r="L973" s="281"/>
      <c r="M973" s="281"/>
      <c r="N973" s="281"/>
      <c r="O973" s="281"/>
      <c r="P973" s="281"/>
      <c r="Q973" s="281"/>
      <c r="R973" s="281"/>
      <c r="S973" s="281"/>
      <c r="T973" s="757"/>
      <c r="U973" s="757"/>
      <c r="V973" s="757"/>
      <c r="W973" s="758"/>
    </row>
    <row r="974" spans="2:23" ht="12.75">
      <c r="B974" s="275">
        <v>945</v>
      </c>
      <c r="C974" s="752"/>
      <c r="D974" s="753"/>
      <c r="E974" s="280"/>
      <c r="F974" s="280"/>
      <c r="G974" s="280"/>
      <c r="H974" s="280"/>
      <c r="I974" s="280"/>
      <c r="J974" s="280"/>
      <c r="K974" s="280"/>
      <c r="L974" s="280"/>
      <c r="M974" s="280"/>
      <c r="N974" s="280"/>
      <c r="O974" s="280"/>
      <c r="P974" s="280"/>
      <c r="Q974" s="280"/>
      <c r="R974" s="280"/>
      <c r="S974" s="280"/>
      <c r="T974" s="754"/>
      <c r="U974" s="754"/>
      <c r="V974" s="754"/>
      <c r="W974" s="755"/>
    </row>
    <row r="975" spans="2:23" ht="12.75">
      <c r="B975" s="275">
        <v>946</v>
      </c>
      <c r="C975" s="756"/>
      <c r="D975" s="756"/>
      <c r="E975" s="281"/>
      <c r="F975" s="281"/>
      <c r="G975" s="281"/>
      <c r="H975" s="281"/>
      <c r="I975" s="281"/>
      <c r="J975" s="281"/>
      <c r="K975" s="281"/>
      <c r="L975" s="281"/>
      <c r="M975" s="281"/>
      <c r="N975" s="281"/>
      <c r="O975" s="281"/>
      <c r="P975" s="281"/>
      <c r="Q975" s="281"/>
      <c r="R975" s="281"/>
      <c r="S975" s="281"/>
      <c r="T975" s="757"/>
      <c r="U975" s="757"/>
      <c r="V975" s="757"/>
      <c r="W975" s="758"/>
    </row>
    <row r="976" spans="2:23" ht="12.75">
      <c r="B976" s="275">
        <v>947</v>
      </c>
      <c r="C976" s="752"/>
      <c r="D976" s="753"/>
      <c r="E976" s="280"/>
      <c r="F976" s="280"/>
      <c r="G976" s="280"/>
      <c r="H976" s="280"/>
      <c r="I976" s="280"/>
      <c r="J976" s="280"/>
      <c r="K976" s="280"/>
      <c r="L976" s="280"/>
      <c r="M976" s="280"/>
      <c r="N976" s="280"/>
      <c r="O976" s="280"/>
      <c r="P976" s="280"/>
      <c r="Q976" s="280"/>
      <c r="R976" s="280"/>
      <c r="S976" s="280"/>
      <c r="T976" s="754"/>
      <c r="U976" s="754"/>
      <c r="V976" s="754"/>
      <c r="W976" s="755"/>
    </row>
    <row r="977" spans="2:23" ht="12.75">
      <c r="B977" s="275">
        <v>948</v>
      </c>
      <c r="C977" s="756"/>
      <c r="D977" s="756"/>
      <c r="E977" s="281"/>
      <c r="F977" s="281"/>
      <c r="G977" s="281"/>
      <c r="H977" s="281"/>
      <c r="I977" s="281"/>
      <c r="J977" s="281"/>
      <c r="K977" s="281"/>
      <c r="L977" s="281"/>
      <c r="M977" s="281"/>
      <c r="N977" s="281"/>
      <c r="O977" s="281"/>
      <c r="P977" s="281"/>
      <c r="Q977" s="281"/>
      <c r="R977" s="281"/>
      <c r="S977" s="281"/>
      <c r="T977" s="757"/>
      <c r="U977" s="757"/>
      <c r="V977" s="757"/>
      <c r="W977" s="758"/>
    </row>
    <row r="978" spans="2:23" ht="12.75">
      <c r="B978" s="275">
        <v>949</v>
      </c>
      <c r="C978" s="752"/>
      <c r="D978" s="753"/>
      <c r="E978" s="280"/>
      <c r="F978" s="280"/>
      <c r="G978" s="280"/>
      <c r="H978" s="280"/>
      <c r="I978" s="280"/>
      <c r="J978" s="280"/>
      <c r="K978" s="280"/>
      <c r="L978" s="280"/>
      <c r="M978" s="280"/>
      <c r="N978" s="280"/>
      <c r="O978" s="280"/>
      <c r="P978" s="280"/>
      <c r="Q978" s="280"/>
      <c r="R978" s="280"/>
      <c r="S978" s="280"/>
      <c r="T978" s="754"/>
      <c r="U978" s="754"/>
      <c r="V978" s="754"/>
      <c r="W978" s="755"/>
    </row>
    <row r="979" spans="2:23" ht="12.75">
      <c r="B979" s="275">
        <v>950</v>
      </c>
      <c r="C979" s="756"/>
      <c r="D979" s="756"/>
      <c r="E979" s="281"/>
      <c r="F979" s="281"/>
      <c r="G979" s="281"/>
      <c r="H979" s="281"/>
      <c r="I979" s="281"/>
      <c r="J979" s="281"/>
      <c r="K979" s="281"/>
      <c r="L979" s="281"/>
      <c r="M979" s="281"/>
      <c r="N979" s="281"/>
      <c r="O979" s="281"/>
      <c r="P979" s="281"/>
      <c r="Q979" s="281"/>
      <c r="R979" s="281"/>
      <c r="S979" s="281"/>
      <c r="T979" s="757"/>
      <c r="U979" s="757"/>
      <c r="V979" s="757"/>
      <c r="W979" s="758"/>
    </row>
    <row r="980" spans="2:23" ht="12.75">
      <c r="B980" s="275">
        <v>951</v>
      </c>
      <c r="C980" s="752"/>
      <c r="D980" s="753"/>
      <c r="E980" s="280"/>
      <c r="F980" s="280"/>
      <c r="G980" s="280"/>
      <c r="H980" s="280"/>
      <c r="I980" s="280"/>
      <c r="J980" s="280"/>
      <c r="K980" s="280"/>
      <c r="L980" s="280"/>
      <c r="M980" s="280"/>
      <c r="N980" s="280"/>
      <c r="O980" s="280"/>
      <c r="P980" s="280"/>
      <c r="Q980" s="280"/>
      <c r="R980" s="280"/>
      <c r="S980" s="280"/>
      <c r="T980" s="754"/>
      <c r="U980" s="754"/>
      <c r="V980" s="754"/>
      <c r="W980" s="755"/>
    </row>
    <row r="981" spans="2:23" ht="12.75">
      <c r="B981" s="275">
        <v>952</v>
      </c>
      <c r="C981" s="756"/>
      <c r="D981" s="756"/>
      <c r="E981" s="281"/>
      <c r="F981" s="281"/>
      <c r="G981" s="281"/>
      <c r="H981" s="281"/>
      <c r="I981" s="281"/>
      <c r="J981" s="281"/>
      <c r="K981" s="281"/>
      <c r="L981" s="281"/>
      <c r="M981" s="281"/>
      <c r="N981" s="281"/>
      <c r="O981" s="281"/>
      <c r="P981" s="281"/>
      <c r="Q981" s="281"/>
      <c r="R981" s="281"/>
      <c r="S981" s="281"/>
      <c r="T981" s="757"/>
      <c r="U981" s="757"/>
      <c r="V981" s="757"/>
      <c r="W981" s="758"/>
    </row>
    <row r="982" spans="2:23" ht="12.75">
      <c r="B982" s="275">
        <v>953</v>
      </c>
      <c r="C982" s="752"/>
      <c r="D982" s="753"/>
      <c r="E982" s="280"/>
      <c r="F982" s="280"/>
      <c r="G982" s="280"/>
      <c r="H982" s="280"/>
      <c r="I982" s="280"/>
      <c r="J982" s="280"/>
      <c r="K982" s="280"/>
      <c r="L982" s="280"/>
      <c r="M982" s="280"/>
      <c r="N982" s="280"/>
      <c r="O982" s="280"/>
      <c r="P982" s="280"/>
      <c r="Q982" s="280"/>
      <c r="R982" s="280"/>
      <c r="S982" s="280"/>
      <c r="T982" s="754"/>
      <c r="U982" s="754"/>
      <c r="V982" s="754"/>
      <c r="W982" s="755"/>
    </row>
    <row r="983" spans="2:23" ht="12.75">
      <c r="B983" s="275">
        <v>954</v>
      </c>
      <c r="C983" s="756"/>
      <c r="D983" s="756"/>
      <c r="E983" s="281"/>
      <c r="F983" s="281"/>
      <c r="G983" s="281"/>
      <c r="H983" s="281"/>
      <c r="I983" s="281"/>
      <c r="J983" s="281"/>
      <c r="K983" s="281"/>
      <c r="L983" s="281"/>
      <c r="M983" s="281"/>
      <c r="N983" s="281"/>
      <c r="O983" s="281"/>
      <c r="P983" s="281"/>
      <c r="Q983" s="281"/>
      <c r="R983" s="281"/>
      <c r="S983" s="281"/>
      <c r="T983" s="757"/>
      <c r="U983" s="757"/>
      <c r="V983" s="757"/>
      <c r="W983" s="758"/>
    </row>
    <row r="984" spans="2:23" ht="12.75">
      <c r="B984" s="275">
        <v>955</v>
      </c>
      <c r="C984" s="752"/>
      <c r="D984" s="753"/>
      <c r="E984" s="280"/>
      <c r="F984" s="280"/>
      <c r="G984" s="280"/>
      <c r="H984" s="280"/>
      <c r="I984" s="280"/>
      <c r="J984" s="280"/>
      <c r="K984" s="280"/>
      <c r="L984" s="280"/>
      <c r="M984" s="280"/>
      <c r="N984" s="280"/>
      <c r="O984" s="280"/>
      <c r="P984" s="280"/>
      <c r="Q984" s="280"/>
      <c r="R984" s="280"/>
      <c r="S984" s="280"/>
      <c r="T984" s="754"/>
      <c r="U984" s="754"/>
      <c r="V984" s="754"/>
      <c r="W984" s="755"/>
    </row>
    <row r="985" spans="2:23" ht="12.75">
      <c r="B985" s="275">
        <v>956</v>
      </c>
      <c r="C985" s="756"/>
      <c r="D985" s="756"/>
      <c r="E985" s="281"/>
      <c r="F985" s="281"/>
      <c r="G985" s="281"/>
      <c r="H985" s="281"/>
      <c r="I985" s="281"/>
      <c r="J985" s="281"/>
      <c r="K985" s="281"/>
      <c r="L985" s="281"/>
      <c r="M985" s="281"/>
      <c r="N985" s="281"/>
      <c r="O985" s="281"/>
      <c r="P985" s="281"/>
      <c r="Q985" s="281"/>
      <c r="R985" s="281"/>
      <c r="S985" s="281"/>
      <c r="T985" s="757"/>
      <c r="U985" s="757"/>
      <c r="V985" s="757"/>
      <c r="W985" s="758"/>
    </row>
    <row r="986" spans="2:23" ht="12.75">
      <c r="B986" s="275">
        <v>957</v>
      </c>
      <c r="C986" s="752"/>
      <c r="D986" s="753"/>
      <c r="E986" s="280"/>
      <c r="F986" s="280"/>
      <c r="G986" s="280"/>
      <c r="H986" s="280"/>
      <c r="I986" s="280"/>
      <c r="J986" s="280"/>
      <c r="K986" s="280"/>
      <c r="L986" s="280"/>
      <c r="M986" s="280"/>
      <c r="N986" s="280"/>
      <c r="O986" s="280"/>
      <c r="P986" s="280"/>
      <c r="Q986" s="280"/>
      <c r="R986" s="280"/>
      <c r="S986" s="280"/>
      <c r="T986" s="754"/>
      <c r="U986" s="754"/>
      <c r="V986" s="754"/>
      <c r="W986" s="755"/>
    </row>
    <row r="987" spans="2:23" ht="12.75">
      <c r="B987" s="275">
        <v>958</v>
      </c>
      <c r="C987" s="756"/>
      <c r="D987" s="756"/>
      <c r="E987" s="281"/>
      <c r="F987" s="281"/>
      <c r="G987" s="281"/>
      <c r="H987" s="281"/>
      <c r="I987" s="281"/>
      <c r="J987" s="281"/>
      <c r="K987" s="281"/>
      <c r="L987" s="281"/>
      <c r="M987" s="281"/>
      <c r="N987" s="281"/>
      <c r="O987" s="281"/>
      <c r="P987" s="281"/>
      <c r="Q987" s="281"/>
      <c r="R987" s="281"/>
      <c r="S987" s="281"/>
      <c r="T987" s="757"/>
      <c r="U987" s="757"/>
      <c r="V987" s="757"/>
      <c r="W987" s="758"/>
    </row>
    <row r="988" spans="2:23" ht="12.75">
      <c r="B988" s="275">
        <v>959</v>
      </c>
      <c r="C988" s="752"/>
      <c r="D988" s="753"/>
      <c r="E988" s="280"/>
      <c r="F988" s="280"/>
      <c r="G988" s="280"/>
      <c r="H988" s="280"/>
      <c r="I988" s="280"/>
      <c r="J988" s="280"/>
      <c r="K988" s="280"/>
      <c r="L988" s="280"/>
      <c r="M988" s="280"/>
      <c r="N988" s="280"/>
      <c r="O988" s="280"/>
      <c r="P988" s="280"/>
      <c r="Q988" s="280"/>
      <c r="R988" s="280"/>
      <c r="S988" s="280"/>
      <c r="T988" s="754"/>
      <c r="U988" s="754"/>
      <c r="V988" s="754"/>
      <c r="W988" s="755"/>
    </row>
    <row r="989" spans="2:23" ht="12.75">
      <c r="B989" s="275">
        <v>960</v>
      </c>
      <c r="C989" s="756"/>
      <c r="D989" s="756"/>
      <c r="E989" s="281"/>
      <c r="F989" s="281"/>
      <c r="G989" s="281"/>
      <c r="H989" s="281"/>
      <c r="I989" s="281"/>
      <c r="J989" s="281"/>
      <c r="K989" s="281"/>
      <c r="L989" s="281"/>
      <c r="M989" s="281"/>
      <c r="N989" s="281"/>
      <c r="O989" s="281"/>
      <c r="P989" s="281"/>
      <c r="Q989" s="281"/>
      <c r="R989" s="281"/>
      <c r="S989" s="281"/>
      <c r="T989" s="757"/>
      <c r="U989" s="757"/>
      <c r="V989" s="757"/>
      <c r="W989" s="758"/>
    </row>
    <row r="990" spans="2:23" ht="12.75">
      <c r="B990" s="275">
        <v>961</v>
      </c>
      <c r="C990" s="752"/>
      <c r="D990" s="753"/>
      <c r="E990" s="280"/>
      <c r="F990" s="280"/>
      <c r="G990" s="280"/>
      <c r="H990" s="280"/>
      <c r="I990" s="280"/>
      <c r="J990" s="280"/>
      <c r="K990" s="280"/>
      <c r="L990" s="280"/>
      <c r="M990" s="280"/>
      <c r="N990" s="280"/>
      <c r="O990" s="280"/>
      <c r="P990" s="280"/>
      <c r="Q990" s="280"/>
      <c r="R990" s="280"/>
      <c r="S990" s="280"/>
      <c r="T990" s="754"/>
      <c r="U990" s="754"/>
      <c r="V990" s="754"/>
      <c r="W990" s="755"/>
    </row>
    <row r="991" spans="2:23" ht="12.75">
      <c r="B991" s="275">
        <v>962</v>
      </c>
      <c r="C991" s="756"/>
      <c r="D991" s="756"/>
      <c r="E991" s="281"/>
      <c r="F991" s="281"/>
      <c r="G991" s="281"/>
      <c r="H991" s="281"/>
      <c r="I991" s="281"/>
      <c r="J991" s="281"/>
      <c r="K991" s="281"/>
      <c r="L991" s="281"/>
      <c r="M991" s="281"/>
      <c r="N991" s="281"/>
      <c r="O991" s="281"/>
      <c r="P991" s="281"/>
      <c r="Q991" s="281"/>
      <c r="R991" s="281"/>
      <c r="S991" s="281"/>
      <c r="T991" s="757"/>
      <c r="U991" s="757"/>
      <c r="V991" s="757"/>
      <c r="W991" s="758"/>
    </row>
    <row r="992" spans="2:23" ht="12.75">
      <c r="B992" s="275">
        <v>963</v>
      </c>
      <c r="C992" s="752"/>
      <c r="D992" s="753"/>
      <c r="E992" s="280"/>
      <c r="F992" s="280"/>
      <c r="G992" s="280"/>
      <c r="H992" s="280"/>
      <c r="I992" s="280"/>
      <c r="J992" s="280"/>
      <c r="K992" s="280"/>
      <c r="L992" s="280"/>
      <c r="M992" s="280"/>
      <c r="N992" s="280"/>
      <c r="O992" s="280"/>
      <c r="P992" s="280"/>
      <c r="Q992" s="280"/>
      <c r="R992" s="280"/>
      <c r="S992" s="280"/>
      <c r="T992" s="754"/>
      <c r="U992" s="754"/>
      <c r="V992" s="754"/>
      <c r="W992" s="755"/>
    </row>
    <row r="993" spans="2:23" ht="12.75">
      <c r="B993" s="275">
        <v>964</v>
      </c>
      <c r="C993" s="756"/>
      <c r="D993" s="756"/>
      <c r="E993" s="281"/>
      <c r="F993" s="281"/>
      <c r="G993" s="281"/>
      <c r="H993" s="281"/>
      <c r="I993" s="281"/>
      <c r="J993" s="281"/>
      <c r="K993" s="281"/>
      <c r="L993" s="281"/>
      <c r="M993" s="281"/>
      <c r="N993" s="281"/>
      <c r="O993" s="281"/>
      <c r="P993" s="281"/>
      <c r="Q993" s="281"/>
      <c r="R993" s="281"/>
      <c r="S993" s="281"/>
      <c r="T993" s="757"/>
      <c r="U993" s="757"/>
      <c r="V993" s="757"/>
      <c r="W993" s="758"/>
    </row>
    <row r="994" spans="2:23" ht="12.75">
      <c r="B994" s="275">
        <v>965</v>
      </c>
      <c r="C994" s="752"/>
      <c r="D994" s="753"/>
      <c r="E994" s="280"/>
      <c r="F994" s="280"/>
      <c r="G994" s="280"/>
      <c r="H994" s="280"/>
      <c r="I994" s="280"/>
      <c r="J994" s="280"/>
      <c r="K994" s="280"/>
      <c r="L994" s="280"/>
      <c r="M994" s="280"/>
      <c r="N994" s="280"/>
      <c r="O994" s="280"/>
      <c r="P994" s="280"/>
      <c r="Q994" s="280"/>
      <c r="R994" s="280"/>
      <c r="S994" s="280"/>
      <c r="T994" s="754"/>
      <c r="U994" s="754"/>
      <c r="V994" s="754"/>
      <c r="W994" s="755"/>
    </row>
    <row r="995" spans="2:23" ht="12.75">
      <c r="B995" s="275">
        <v>966</v>
      </c>
      <c r="C995" s="756"/>
      <c r="D995" s="756"/>
      <c r="E995" s="281"/>
      <c r="F995" s="281"/>
      <c r="G995" s="281"/>
      <c r="H995" s="281"/>
      <c r="I995" s="281"/>
      <c r="J995" s="281"/>
      <c r="K995" s="281"/>
      <c r="L995" s="281"/>
      <c r="M995" s="281"/>
      <c r="N995" s="281"/>
      <c r="O995" s="281"/>
      <c r="P995" s="281"/>
      <c r="Q995" s="281"/>
      <c r="R995" s="281"/>
      <c r="S995" s="281"/>
      <c r="T995" s="757"/>
      <c r="U995" s="757"/>
      <c r="V995" s="757"/>
      <c r="W995" s="758"/>
    </row>
    <row r="996" spans="2:23" ht="12.75">
      <c r="B996" s="275">
        <v>967</v>
      </c>
      <c r="C996" s="752"/>
      <c r="D996" s="753"/>
      <c r="E996" s="280"/>
      <c r="F996" s="280"/>
      <c r="G996" s="280"/>
      <c r="H996" s="280"/>
      <c r="I996" s="280"/>
      <c r="J996" s="280"/>
      <c r="K996" s="280"/>
      <c r="L996" s="280"/>
      <c r="M996" s="280"/>
      <c r="N996" s="280"/>
      <c r="O996" s="280"/>
      <c r="P996" s="280"/>
      <c r="Q996" s="280"/>
      <c r="R996" s="280"/>
      <c r="S996" s="280"/>
      <c r="T996" s="754"/>
      <c r="U996" s="754"/>
      <c r="V996" s="754"/>
      <c r="W996" s="755"/>
    </row>
    <row r="997" spans="2:23" ht="12.75">
      <c r="B997" s="275">
        <v>968</v>
      </c>
      <c r="C997" s="756"/>
      <c r="D997" s="756"/>
      <c r="E997" s="281"/>
      <c r="F997" s="281"/>
      <c r="G997" s="281"/>
      <c r="H997" s="281"/>
      <c r="I997" s="281"/>
      <c r="J997" s="281"/>
      <c r="K997" s="281"/>
      <c r="L997" s="281"/>
      <c r="M997" s="281"/>
      <c r="N997" s="281"/>
      <c r="O997" s="281"/>
      <c r="P997" s="281"/>
      <c r="Q997" s="281"/>
      <c r="R997" s="281"/>
      <c r="S997" s="281"/>
      <c r="T997" s="757"/>
      <c r="U997" s="757"/>
      <c r="V997" s="757"/>
      <c r="W997" s="758"/>
    </row>
    <row r="998" spans="2:23" ht="12.75">
      <c r="B998" s="275">
        <v>969</v>
      </c>
      <c r="C998" s="752"/>
      <c r="D998" s="753"/>
      <c r="E998" s="280"/>
      <c r="F998" s="280"/>
      <c r="G998" s="280"/>
      <c r="H998" s="280"/>
      <c r="I998" s="280"/>
      <c r="J998" s="280"/>
      <c r="K998" s="280"/>
      <c r="L998" s="280"/>
      <c r="M998" s="280"/>
      <c r="N998" s="280"/>
      <c r="O998" s="280"/>
      <c r="P998" s="280"/>
      <c r="Q998" s="280"/>
      <c r="R998" s="280"/>
      <c r="S998" s="280"/>
      <c r="T998" s="754"/>
      <c r="U998" s="754"/>
      <c r="V998" s="754"/>
      <c r="W998" s="755"/>
    </row>
    <row r="999" spans="2:23" ht="12.75">
      <c r="B999" s="275">
        <v>970</v>
      </c>
      <c r="C999" s="756"/>
      <c r="D999" s="756"/>
      <c r="E999" s="281"/>
      <c r="F999" s="281"/>
      <c r="G999" s="281"/>
      <c r="H999" s="281"/>
      <c r="I999" s="281"/>
      <c r="J999" s="281"/>
      <c r="K999" s="281"/>
      <c r="L999" s="281"/>
      <c r="M999" s="281"/>
      <c r="N999" s="281"/>
      <c r="O999" s="281"/>
      <c r="P999" s="281"/>
      <c r="Q999" s="281"/>
      <c r="R999" s="281"/>
      <c r="S999" s="281"/>
      <c r="T999" s="757"/>
      <c r="U999" s="757"/>
      <c r="V999" s="757"/>
      <c r="W999" s="758"/>
    </row>
    <row r="1000" spans="2:23" ht="12.75">
      <c r="B1000" s="275">
        <v>971</v>
      </c>
      <c r="C1000" s="752"/>
      <c r="D1000" s="753"/>
      <c r="E1000" s="280"/>
      <c r="F1000" s="280"/>
      <c r="G1000" s="280"/>
      <c r="H1000" s="280"/>
      <c r="I1000" s="280"/>
      <c r="J1000" s="280"/>
      <c r="K1000" s="280"/>
      <c r="L1000" s="280"/>
      <c r="M1000" s="280"/>
      <c r="N1000" s="280"/>
      <c r="O1000" s="280"/>
      <c r="P1000" s="280"/>
      <c r="Q1000" s="280"/>
      <c r="R1000" s="280"/>
      <c r="S1000" s="280"/>
      <c r="T1000" s="754"/>
      <c r="U1000" s="754"/>
      <c r="V1000" s="754"/>
      <c r="W1000" s="755"/>
    </row>
    <row r="1001" spans="2:23" ht="12.75">
      <c r="B1001" s="275">
        <v>972</v>
      </c>
      <c r="C1001" s="756"/>
      <c r="D1001" s="756"/>
      <c r="E1001" s="281"/>
      <c r="F1001" s="281"/>
      <c r="G1001" s="281"/>
      <c r="H1001" s="281"/>
      <c r="I1001" s="281"/>
      <c r="J1001" s="281"/>
      <c r="K1001" s="281"/>
      <c r="L1001" s="281"/>
      <c r="M1001" s="281"/>
      <c r="N1001" s="281"/>
      <c r="O1001" s="281"/>
      <c r="P1001" s="281"/>
      <c r="Q1001" s="281"/>
      <c r="R1001" s="281"/>
      <c r="S1001" s="281"/>
      <c r="T1001" s="757"/>
      <c r="U1001" s="757"/>
      <c r="V1001" s="757"/>
      <c r="W1001" s="758"/>
    </row>
    <row r="1002" spans="2:23" ht="12.75">
      <c r="B1002" s="275">
        <v>973</v>
      </c>
      <c r="C1002" s="752"/>
      <c r="D1002" s="753"/>
      <c r="E1002" s="280"/>
      <c r="F1002" s="280"/>
      <c r="G1002" s="280"/>
      <c r="H1002" s="280"/>
      <c r="I1002" s="280"/>
      <c r="J1002" s="280"/>
      <c r="K1002" s="280"/>
      <c r="L1002" s="280"/>
      <c r="M1002" s="280"/>
      <c r="N1002" s="280"/>
      <c r="O1002" s="280"/>
      <c r="P1002" s="280"/>
      <c r="Q1002" s="280"/>
      <c r="R1002" s="280"/>
      <c r="S1002" s="280"/>
      <c r="T1002" s="754"/>
      <c r="U1002" s="754"/>
      <c r="V1002" s="754"/>
      <c r="W1002" s="755"/>
    </row>
    <row r="1003" spans="2:23" ht="12.75">
      <c r="B1003" s="275">
        <v>974</v>
      </c>
      <c r="C1003" s="756"/>
      <c r="D1003" s="756"/>
      <c r="E1003" s="281"/>
      <c r="F1003" s="281"/>
      <c r="G1003" s="281"/>
      <c r="H1003" s="281"/>
      <c r="I1003" s="281"/>
      <c r="J1003" s="281"/>
      <c r="K1003" s="281"/>
      <c r="L1003" s="281"/>
      <c r="M1003" s="281"/>
      <c r="N1003" s="281"/>
      <c r="O1003" s="281"/>
      <c r="P1003" s="281"/>
      <c r="Q1003" s="281"/>
      <c r="R1003" s="281"/>
      <c r="S1003" s="281"/>
      <c r="T1003" s="757"/>
      <c r="U1003" s="757"/>
      <c r="V1003" s="757"/>
      <c r="W1003" s="758"/>
    </row>
    <row r="1004" spans="2:23" ht="12.75">
      <c r="B1004" s="275">
        <v>975</v>
      </c>
      <c r="C1004" s="752"/>
      <c r="D1004" s="753"/>
      <c r="E1004" s="280"/>
      <c r="F1004" s="280"/>
      <c r="G1004" s="280"/>
      <c r="H1004" s="280"/>
      <c r="I1004" s="280"/>
      <c r="J1004" s="280"/>
      <c r="K1004" s="280"/>
      <c r="L1004" s="280"/>
      <c r="M1004" s="280"/>
      <c r="N1004" s="280"/>
      <c r="O1004" s="280"/>
      <c r="P1004" s="280"/>
      <c r="Q1004" s="280"/>
      <c r="R1004" s="280"/>
      <c r="S1004" s="280"/>
      <c r="T1004" s="754"/>
      <c r="U1004" s="754"/>
      <c r="V1004" s="754"/>
      <c r="W1004" s="755"/>
    </row>
    <row r="1005" spans="2:23" ht="12.75">
      <c r="B1005" s="275">
        <v>976</v>
      </c>
      <c r="C1005" s="756"/>
      <c r="D1005" s="756"/>
      <c r="E1005" s="281"/>
      <c r="F1005" s="281"/>
      <c r="G1005" s="281"/>
      <c r="H1005" s="281"/>
      <c r="I1005" s="281"/>
      <c r="J1005" s="281"/>
      <c r="K1005" s="281"/>
      <c r="L1005" s="281"/>
      <c r="M1005" s="281"/>
      <c r="N1005" s="281"/>
      <c r="O1005" s="281"/>
      <c r="P1005" s="281"/>
      <c r="Q1005" s="281"/>
      <c r="R1005" s="281"/>
      <c r="S1005" s="281"/>
      <c r="T1005" s="757"/>
      <c r="U1005" s="757"/>
      <c r="V1005" s="757"/>
      <c r="W1005" s="758"/>
    </row>
    <row r="1006" spans="2:23" ht="12.75">
      <c r="B1006" s="275">
        <v>977</v>
      </c>
      <c r="C1006" s="752"/>
      <c r="D1006" s="753"/>
      <c r="E1006" s="280"/>
      <c r="F1006" s="280"/>
      <c r="G1006" s="280"/>
      <c r="H1006" s="280"/>
      <c r="I1006" s="280"/>
      <c r="J1006" s="280"/>
      <c r="K1006" s="280"/>
      <c r="L1006" s="280"/>
      <c r="M1006" s="280"/>
      <c r="N1006" s="280"/>
      <c r="O1006" s="280"/>
      <c r="P1006" s="280"/>
      <c r="Q1006" s="280"/>
      <c r="R1006" s="280"/>
      <c r="S1006" s="280"/>
      <c r="T1006" s="754"/>
      <c r="U1006" s="754"/>
      <c r="V1006" s="754"/>
      <c r="W1006" s="755"/>
    </row>
    <row r="1007" spans="2:23" ht="12.75">
      <c r="B1007" s="275">
        <v>978</v>
      </c>
      <c r="C1007" s="756"/>
      <c r="D1007" s="756"/>
      <c r="E1007" s="281"/>
      <c r="F1007" s="281"/>
      <c r="G1007" s="281"/>
      <c r="H1007" s="281"/>
      <c r="I1007" s="281"/>
      <c r="J1007" s="281"/>
      <c r="K1007" s="281"/>
      <c r="L1007" s="281"/>
      <c r="M1007" s="281"/>
      <c r="N1007" s="281"/>
      <c r="O1007" s="281"/>
      <c r="P1007" s="281"/>
      <c r="Q1007" s="281"/>
      <c r="R1007" s="281"/>
      <c r="S1007" s="281"/>
      <c r="T1007" s="757"/>
      <c r="U1007" s="757"/>
      <c r="V1007" s="757"/>
      <c r="W1007" s="758"/>
    </row>
    <row r="1008" spans="2:23" ht="12.75">
      <c r="B1008" s="275">
        <v>979</v>
      </c>
      <c r="C1008" s="752"/>
      <c r="D1008" s="753"/>
      <c r="E1008" s="280"/>
      <c r="F1008" s="280"/>
      <c r="G1008" s="280"/>
      <c r="H1008" s="280"/>
      <c r="I1008" s="280"/>
      <c r="J1008" s="280"/>
      <c r="K1008" s="280"/>
      <c r="L1008" s="280"/>
      <c r="M1008" s="280"/>
      <c r="N1008" s="280"/>
      <c r="O1008" s="280"/>
      <c r="P1008" s="280"/>
      <c r="Q1008" s="280"/>
      <c r="R1008" s="280"/>
      <c r="S1008" s="280"/>
      <c r="T1008" s="754"/>
      <c r="U1008" s="754"/>
      <c r="V1008" s="754"/>
      <c r="W1008" s="755"/>
    </row>
    <row r="1009" spans="2:23" ht="12.75">
      <c r="B1009" s="275">
        <v>980</v>
      </c>
      <c r="C1009" s="756"/>
      <c r="D1009" s="756"/>
      <c r="E1009" s="281"/>
      <c r="F1009" s="281"/>
      <c r="G1009" s="281"/>
      <c r="H1009" s="281"/>
      <c r="I1009" s="281"/>
      <c r="J1009" s="281"/>
      <c r="K1009" s="281"/>
      <c r="L1009" s="281"/>
      <c r="M1009" s="281"/>
      <c r="N1009" s="281"/>
      <c r="O1009" s="281"/>
      <c r="P1009" s="281"/>
      <c r="Q1009" s="281"/>
      <c r="R1009" s="281"/>
      <c r="S1009" s="281"/>
      <c r="T1009" s="757"/>
      <c r="U1009" s="757"/>
      <c r="V1009" s="757"/>
      <c r="W1009" s="758"/>
    </row>
    <row r="1010" spans="2:23" ht="12.75">
      <c r="B1010" s="275">
        <v>981</v>
      </c>
      <c r="C1010" s="752"/>
      <c r="D1010" s="753"/>
      <c r="E1010" s="280"/>
      <c r="F1010" s="280"/>
      <c r="G1010" s="280"/>
      <c r="H1010" s="280"/>
      <c r="I1010" s="280"/>
      <c r="J1010" s="280"/>
      <c r="K1010" s="280"/>
      <c r="L1010" s="280"/>
      <c r="M1010" s="280"/>
      <c r="N1010" s="280"/>
      <c r="O1010" s="280"/>
      <c r="P1010" s="280"/>
      <c r="Q1010" s="280"/>
      <c r="R1010" s="280"/>
      <c r="S1010" s="280"/>
      <c r="T1010" s="754"/>
      <c r="U1010" s="754"/>
      <c r="V1010" s="754"/>
      <c r="W1010" s="755"/>
    </row>
    <row r="1011" spans="2:23" ht="12.75">
      <c r="B1011" s="275">
        <v>982</v>
      </c>
      <c r="C1011" s="756"/>
      <c r="D1011" s="756"/>
      <c r="E1011" s="281"/>
      <c r="F1011" s="281"/>
      <c r="G1011" s="281"/>
      <c r="H1011" s="281"/>
      <c r="I1011" s="281"/>
      <c r="J1011" s="281"/>
      <c r="K1011" s="281"/>
      <c r="L1011" s="281"/>
      <c r="M1011" s="281"/>
      <c r="N1011" s="281"/>
      <c r="O1011" s="281"/>
      <c r="P1011" s="281"/>
      <c r="Q1011" s="281"/>
      <c r="R1011" s="281"/>
      <c r="S1011" s="281"/>
      <c r="T1011" s="757"/>
      <c r="U1011" s="757"/>
      <c r="V1011" s="757"/>
      <c r="W1011" s="758"/>
    </row>
    <row r="1012" spans="2:23" ht="12.75">
      <c r="B1012" s="275">
        <v>983</v>
      </c>
      <c r="C1012" s="752"/>
      <c r="D1012" s="753"/>
      <c r="E1012" s="280"/>
      <c r="F1012" s="280"/>
      <c r="G1012" s="280"/>
      <c r="H1012" s="280"/>
      <c r="I1012" s="280"/>
      <c r="J1012" s="280"/>
      <c r="K1012" s="280"/>
      <c r="L1012" s="280"/>
      <c r="M1012" s="280"/>
      <c r="N1012" s="280"/>
      <c r="O1012" s="280"/>
      <c r="P1012" s="280"/>
      <c r="Q1012" s="280"/>
      <c r="R1012" s="280"/>
      <c r="S1012" s="280"/>
      <c r="T1012" s="754"/>
      <c r="U1012" s="754"/>
      <c r="V1012" s="754"/>
      <c r="W1012" s="755"/>
    </row>
    <row r="1013" spans="2:23" ht="12.75">
      <c r="B1013" s="275">
        <v>984</v>
      </c>
      <c r="C1013" s="756"/>
      <c r="D1013" s="756"/>
      <c r="E1013" s="281"/>
      <c r="F1013" s="281"/>
      <c r="G1013" s="281"/>
      <c r="H1013" s="281"/>
      <c r="I1013" s="281"/>
      <c r="J1013" s="281"/>
      <c r="K1013" s="281"/>
      <c r="L1013" s="281"/>
      <c r="M1013" s="281"/>
      <c r="N1013" s="281"/>
      <c r="O1013" s="281"/>
      <c r="P1013" s="281"/>
      <c r="Q1013" s="281"/>
      <c r="R1013" s="281"/>
      <c r="S1013" s="281"/>
      <c r="T1013" s="757"/>
      <c r="U1013" s="757"/>
      <c r="V1013" s="757"/>
      <c r="W1013" s="758"/>
    </row>
    <row r="1014" spans="2:23" ht="12.75">
      <c r="B1014" s="275">
        <v>985</v>
      </c>
      <c r="C1014" s="752"/>
      <c r="D1014" s="753"/>
      <c r="E1014" s="280"/>
      <c r="F1014" s="280"/>
      <c r="G1014" s="280"/>
      <c r="H1014" s="280"/>
      <c r="I1014" s="280"/>
      <c r="J1014" s="280"/>
      <c r="K1014" s="280"/>
      <c r="L1014" s="280"/>
      <c r="M1014" s="280"/>
      <c r="N1014" s="280"/>
      <c r="O1014" s="280"/>
      <c r="P1014" s="280"/>
      <c r="Q1014" s="280"/>
      <c r="R1014" s="280"/>
      <c r="S1014" s="280"/>
      <c r="T1014" s="754"/>
      <c r="U1014" s="754"/>
      <c r="V1014" s="754"/>
      <c r="W1014" s="755"/>
    </row>
    <row r="1015" spans="2:23" ht="12.75">
      <c r="B1015" s="275">
        <v>986</v>
      </c>
      <c r="C1015" s="756"/>
      <c r="D1015" s="756"/>
      <c r="E1015" s="281"/>
      <c r="F1015" s="281"/>
      <c r="G1015" s="281"/>
      <c r="H1015" s="281"/>
      <c r="I1015" s="281"/>
      <c r="J1015" s="281"/>
      <c r="K1015" s="281"/>
      <c r="L1015" s="281"/>
      <c r="M1015" s="281"/>
      <c r="N1015" s="281"/>
      <c r="O1015" s="281"/>
      <c r="P1015" s="281"/>
      <c r="Q1015" s="281"/>
      <c r="R1015" s="281"/>
      <c r="S1015" s="281"/>
      <c r="T1015" s="757"/>
      <c r="U1015" s="757"/>
      <c r="V1015" s="757"/>
      <c r="W1015" s="758"/>
    </row>
    <row r="1016" spans="2:23" ht="12.75">
      <c r="B1016" s="275">
        <v>987</v>
      </c>
      <c r="C1016" s="752"/>
      <c r="D1016" s="753"/>
      <c r="E1016" s="280"/>
      <c r="F1016" s="280"/>
      <c r="G1016" s="280"/>
      <c r="H1016" s="280"/>
      <c r="I1016" s="280"/>
      <c r="J1016" s="280"/>
      <c r="K1016" s="280"/>
      <c r="L1016" s="280"/>
      <c r="M1016" s="280"/>
      <c r="N1016" s="280"/>
      <c r="O1016" s="280"/>
      <c r="P1016" s="280"/>
      <c r="Q1016" s="280"/>
      <c r="R1016" s="280"/>
      <c r="S1016" s="280"/>
      <c r="T1016" s="754"/>
      <c r="U1016" s="754"/>
      <c r="V1016" s="754"/>
      <c r="W1016" s="755"/>
    </row>
    <row r="1017" spans="2:23" ht="12.75">
      <c r="B1017" s="275">
        <v>988</v>
      </c>
      <c r="C1017" s="756"/>
      <c r="D1017" s="756"/>
      <c r="E1017" s="281"/>
      <c r="F1017" s="281"/>
      <c r="G1017" s="281"/>
      <c r="H1017" s="281"/>
      <c r="I1017" s="281"/>
      <c r="J1017" s="281"/>
      <c r="K1017" s="281"/>
      <c r="L1017" s="281"/>
      <c r="M1017" s="281"/>
      <c r="N1017" s="281"/>
      <c r="O1017" s="281"/>
      <c r="P1017" s="281"/>
      <c r="Q1017" s="281"/>
      <c r="R1017" s="281"/>
      <c r="S1017" s="281"/>
      <c r="T1017" s="757"/>
      <c r="U1017" s="757"/>
      <c r="V1017" s="757"/>
      <c r="W1017" s="758"/>
    </row>
    <row r="1018" spans="2:23" ht="12.75">
      <c r="B1018" s="275">
        <v>989</v>
      </c>
      <c r="C1018" s="752"/>
      <c r="D1018" s="753"/>
      <c r="E1018" s="280"/>
      <c r="F1018" s="280"/>
      <c r="G1018" s="280"/>
      <c r="H1018" s="280"/>
      <c r="I1018" s="280"/>
      <c r="J1018" s="280"/>
      <c r="K1018" s="280"/>
      <c r="L1018" s="280"/>
      <c r="M1018" s="280"/>
      <c r="N1018" s="280"/>
      <c r="O1018" s="280"/>
      <c r="P1018" s="280"/>
      <c r="Q1018" s="280"/>
      <c r="R1018" s="280"/>
      <c r="S1018" s="280"/>
      <c r="T1018" s="754"/>
      <c r="U1018" s="754"/>
      <c r="V1018" s="754"/>
      <c r="W1018" s="755"/>
    </row>
    <row r="1019" spans="2:23" ht="12.75">
      <c r="B1019" s="275">
        <v>990</v>
      </c>
      <c r="C1019" s="756"/>
      <c r="D1019" s="756"/>
      <c r="E1019" s="281"/>
      <c r="F1019" s="281"/>
      <c r="G1019" s="281"/>
      <c r="H1019" s="281"/>
      <c r="I1019" s="281"/>
      <c r="J1019" s="281"/>
      <c r="K1019" s="281"/>
      <c r="L1019" s="281"/>
      <c r="M1019" s="281"/>
      <c r="N1019" s="281"/>
      <c r="O1019" s="281"/>
      <c r="P1019" s="281"/>
      <c r="Q1019" s="281"/>
      <c r="R1019" s="281"/>
      <c r="S1019" s="281"/>
      <c r="T1019" s="757"/>
      <c r="U1019" s="757"/>
      <c r="V1019" s="757"/>
      <c r="W1019" s="758"/>
    </row>
    <row r="1020" spans="2:23" ht="12.75">
      <c r="B1020" s="275">
        <v>991</v>
      </c>
      <c r="C1020" s="752"/>
      <c r="D1020" s="753"/>
      <c r="E1020" s="280"/>
      <c r="F1020" s="280"/>
      <c r="G1020" s="280"/>
      <c r="H1020" s="280"/>
      <c r="I1020" s="280"/>
      <c r="J1020" s="280"/>
      <c r="K1020" s="280"/>
      <c r="L1020" s="280"/>
      <c r="M1020" s="280"/>
      <c r="N1020" s="280"/>
      <c r="O1020" s="280"/>
      <c r="P1020" s="280"/>
      <c r="Q1020" s="280"/>
      <c r="R1020" s="280"/>
      <c r="S1020" s="280"/>
      <c r="T1020" s="754"/>
      <c r="U1020" s="754"/>
      <c r="V1020" s="754"/>
      <c r="W1020" s="755"/>
    </row>
    <row r="1021" spans="2:23" ht="12.75">
      <c r="B1021" s="275">
        <v>992</v>
      </c>
      <c r="C1021" s="756"/>
      <c r="D1021" s="756"/>
      <c r="E1021" s="281"/>
      <c r="F1021" s="281"/>
      <c r="G1021" s="281"/>
      <c r="H1021" s="281"/>
      <c r="I1021" s="281"/>
      <c r="J1021" s="281"/>
      <c r="K1021" s="281"/>
      <c r="L1021" s="281"/>
      <c r="M1021" s="281"/>
      <c r="N1021" s="281"/>
      <c r="O1021" s="281"/>
      <c r="P1021" s="281"/>
      <c r="Q1021" s="281"/>
      <c r="R1021" s="281"/>
      <c r="S1021" s="281"/>
      <c r="T1021" s="757"/>
      <c r="U1021" s="757"/>
      <c r="V1021" s="757"/>
      <c r="W1021" s="758"/>
    </row>
    <row r="1022" spans="2:23" ht="12.75">
      <c r="B1022" s="275">
        <v>993</v>
      </c>
      <c r="C1022" s="752"/>
      <c r="D1022" s="753"/>
      <c r="E1022" s="280"/>
      <c r="F1022" s="280"/>
      <c r="G1022" s="280"/>
      <c r="H1022" s="280"/>
      <c r="I1022" s="280"/>
      <c r="J1022" s="280"/>
      <c r="K1022" s="280"/>
      <c r="L1022" s="280"/>
      <c r="M1022" s="280"/>
      <c r="N1022" s="280"/>
      <c r="O1022" s="280"/>
      <c r="P1022" s="280"/>
      <c r="Q1022" s="280"/>
      <c r="R1022" s="280"/>
      <c r="S1022" s="280"/>
      <c r="T1022" s="754"/>
      <c r="U1022" s="754"/>
      <c r="V1022" s="754"/>
      <c r="W1022" s="755"/>
    </row>
    <row r="1023" spans="2:23" ht="12.75">
      <c r="B1023" s="275">
        <v>994</v>
      </c>
      <c r="C1023" s="756"/>
      <c r="D1023" s="756"/>
      <c r="E1023" s="281"/>
      <c r="F1023" s="281"/>
      <c r="G1023" s="281"/>
      <c r="H1023" s="281"/>
      <c r="I1023" s="281"/>
      <c r="J1023" s="281"/>
      <c r="K1023" s="281"/>
      <c r="L1023" s="281"/>
      <c r="M1023" s="281"/>
      <c r="N1023" s="281"/>
      <c r="O1023" s="281"/>
      <c r="P1023" s="281"/>
      <c r="Q1023" s="281"/>
      <c r="R1023" s="281"/>
      <c r="S1023" s="281"/>
      <c r="T1023" s="757"/>
      <c r="U1023" s="757"/>
      <c r="V1023" s="757"/>
      <c r="W1023" s="758"/>
    </row>
    <row r="1024" spans="2:23" ht="12.75">
      <c r="B1024" s="275">
        <v>995</v>
      </c>
      <c r="C1024" s="752"/>
      <c r="D1024" s="753"/>
      <c r="E1024" s="280"/>
      <c r="F1024" s="280"/>
      <c r="G1024" s="280"/>
      <c r="H1024" s="280"/>
      <c r="I1024" s="280"/>
      <c r="J1024" s="280"/>
      <c r="K1024" s="280"/>
      <c r="L1024" s="280"/>
      <c r="M1024" s="280"/>
      <c r="N1024" s="280"/>
      <c r="O1024" s="280"/>
      <c r="P1024" s="280"/>
      <c r="Q1024" s="280"/>
      <c r="R1024" s="280"/>
      <c r="S1024" s="280"/>
      <c r="T1024" s="754"/>
      <c r="U1024" s="754"/>
      <c r="V1024" s="754"/>
      <c r="W1024" s="755"/>
    </row>
    <row r="1025" spans="2:23" ht="12.75">
      <c r="B1025" s="275">
        <v>996</v>
      </c>
      <c r="C1025" s="756"/>
      <c r="D1025" s="756"/>
      <c r="E1025" s="281"/>
      <c r="F1025" s="281"/>
      <c r="G1025" s="281"/>
      <c r="H1025" s="281"/>
      <c r="I1025" s="281"/>
      <c r="J1025" s="281"/>
      <c r="K1025" s="281"/>
      <c r="L1025" s="281"/>
      <c r="M1025" s="281"/>
      <c r="N1025" s="281"/>
      <c r="O1025" s="281"/>
      <c r="P1025" s="281"/>
      <c r="Q1025" s="281"/>
      <c r="R1025" s="281"/>
      <c r="S1025" s="281"/>
      <c r="T1025" s="757"/>
      <c r="U1025" s="757"/>
      <c r="V1025" s="757"/>
      <c r="W1025" s="758"/>
    </row>
    <row r="1026" spans="2:23" ht="12.75">
      <c r="B1026" s="275">
        <v>997</v>
      </c>
      <c r="C1026" s="752"/>
      <c r="D1026" s="753"/>
      <c r="E1026" s="280"/>
      <c r="F1026" s="280"/>
      <c r="G1026" s="280"/>
      <c r="H1026" s="280"/>
      <c r="I1026" s="280"/>
      <c r="J1026" s="280"/>
      <c r="K1026" s="280"/>
      <c r="L1026" s="280"/>
      <c r="M1026" s="280"/>
      <c r="N1026" s="280"/>
      <c r="O1026" s="280"/>
      <c r="P1026" s="280"/>
      <c r="Q1026" s="280"/>
      <c r="R1026" s="280"/>
      <c r="S1026" s="280"/>
      <c r="T1026" s="754"/>
      <c r="U1026" s="754"/>
      <c r="V1026" s="754"/>
      <c r="W1026" s="755"/>
    </row>
    <row r="1027" spans="2:23" ht="12.75">
      <c r="B1027" s="275">
        <v>998</v>
      </c>
      <c r="C1027" s="756"/>
      <c r="D1027" s="756"/>
      <c r="E1027" s="281"/>
      <c r="F1027" s="281"/>
      <c r="G1027" s="281"/>
      <c r="H1027" s="281"/>
      <c r="I1027" s="281"/>
      <c r="J1027" s="281"/>
      <c r="K1027" s="281"/>
      <c r="L1027" s="281"/>
      <c r="M1027" s="281"/>
      <c r="N1027" s="281"/>
      <c r="O1027" s="281"/>
      <c r="P1027" s="281"/>
      <c r="Q1027" s="281"/>
      <c r="R1027" s="281"/>
      <c r="S1027" s="281"/>
      <c r="T1027" s="757"/>
      <c r="U1027" s="757"/>
      <c r="V1027" s="757"/>
      <c r="W1027" s="758"/>
    </row>
    <row r="1028" spans="2:23" ht="12.75">
      <c r="B1028" s="275">
        <v>999</v>
      </c>
      <c r="C1028" s="752"/>
      <c r="D1028" s="753"/>
      <c r="E1028" s="280"/>
      <c r="F1028" s="280"/>
      <c r="G1028" s="280"/>
      <c r="H1028" s="280"/>
      <c r="I1028" s="280"/>
      <c r="J1028" s="280"/>
      <c r="K1028" s="280"/>
      <c r="L1028" s="280"/>
      <c r="M1028" s="280"/>
      <c r="N1028" s="280"/>
      <c r="O1028" s="280"/>
      <c r="P1028" s="280"/>
      <c r="Q1028" s="280"/>
      <c r="R1028" s="280"/>
      <c r="S1028" s="280"/>
      <c r="T1028" s="754"/>
      <c r="U1028" s="754"/>
      <c r="V1028" s="754"/>
      <c r="W1028" s="755"/>
    </row>
    <row r="1029" spans="2:23" ht="12.75">
      <c r="B1029" s="275">
        <v>1000</v>
      </c>
      <c r="C1029" s="756"/>
      <c r="D1029" s="756"/>
      <c r="E1029" s="281"/>
      <c r="F1029" s="281"/>
      <c r="G1029" s="281"/>
      <c r="H1029" s="281"/>
      <c r="I1029" s="281"/>
      <c r="J1029" s="281"/>
      <c r="K1029" s="281"/>
      <c r="L1029" s="281"/>
      <c r="M1029" s="281"/>
      <c r="N1029" s="281"/>
      <c r="O1029" s="281"/>
      <c r="P1029" s="281"/>
      <c r="Q1029" s="281"/>
      <c r="R1029" s="281"/>
      <c r="S1029" s="281"/>
      <c r="T1029" s="757"/>
      <c r="U1029" s="757"/>
      <c r="V1029" s="757"/>
      <c r="W1029" s="758"/>
    </row>
    <row r="1030" spans="2:23" ht="12.75">
      <c r="B1030" s="275">
        <v>1001</v>
      </c>
      <c r="C1030" s="752"/>
      <c r="D1030" s="753"/>
      <c r="E1030" s="280"/>
      <c r="F1030" s="280"/>
      <c r="G1030" s="280"/>
      <c r="H1030" s="280"/>
      <c r="I1030" s="280"/>
      <c r="J1030" s="280"/>
      <c r="K1030" s="280"/>
      <c r="L1030" s="280"/>
      <c r="M1030" s="280"/>
      <c r="N1030" s="280"/>
      <c r="O1030" s="280"/>
      <c r="P1030" s="280"/>
      <c r="Q1030" s="280"/>
      <c r="R1030" s="280"/>
      <c r="S1030" s="280"/>
      <c r="T1030" s="754"/>
      <c r="U1030" s="754"/>
      <c r="V1030" s="754"/>
      <c r="W1030" s="755"/>
    </row>
    <row r="1031" spans="2:23" ht="12.75">
      <c r="B1031" s="275">
        <v>1002</v>
      </c>
      <c r="C1031" s="756"/>
      <c r="D1031" s="756"/>
      <c r="E1031" s="281"/>
      <c r="F1031" s="281"/>
      <c r="G1031" s="281"/>
      <c r="H1031" s="281"/>
      <c r="I1031" s="281"/>
      <c r="J1031" s="281"/>
      <c r="K1031" s="281"/>
      <c r="L1031" s="281"/>
      <c r="M1031" s="281"/>
      <c r="N1031" s="281"/>
      <c r="O1031" s="281"/>
      <c r="P1031" s="281"/>
      <c r="Q1031" s="281"/>
      <c r="R1031" s="281"/>
      <c r="S1031" s="281"/>
      <c r="T1031" s="757"/>
      <c r="U1031" s="757"/>
      <c r="V1031" s="757"/>
      <c r="W1031" s="758"/>
    </row>
    <row r="1032" spans="2:23" ht="12.75">
      <c r="B1032" s="275">
        <v>1003</v>
      </c>
      <c r="C1032" s="752"/>
      <c r="D1032" s="753"/>
      <c r="E1032" s="280"/>
      <c r="F1032" s="280"/>
      <c r="G1032" s="280"/>
      <c r="H1032" s="280"/>
      <c r="I1032" s="280"/>
      <c r="J1032" s="280"/>
      <c r="K1032" s="280"/>
      <c r="L1032" s="280"/>
      <c r="M1032" s="280"/>
      <c r="N1032" s="280"/>
      <c r="O1032" s="280"/>
      <c r="P1032" s="280"/>
      <c r="Q1032" s="280"/>
      <c r="R1032" s="280"/>
      <c r="S1032" s="280"/>
      <c r="T1032" s="754"/>
      <c r="U1032" s="754"/>
      <c r="V1032" s="754"/>
      <c r="W1032" s="755"/>
    </row>
    <row r="1033" spans="2:23" ht="12.75">
      <c r="B1033" s="275">
        <v>1004</v>
      </c>
      <c r="C1033" s="756"/>
      <c r="D1033" s="756"/>
      <c r="E1033" s="281"/>
      <c r="F1033" s="281"/>
      <c r="G1033" s="281"/>
      <c r="H1033" s="281"/>
      <c r="I1033" s="281"/>
      <c r="J1033" s="281"/>
      <c r="K1033" s="281"/>
      <c r="L1033" s="281"/>
      <c r="M1033" s="281"/>
      <c r="N1033" s="281"/>
      <c r="O1033" s="281"/>
      <c r="P1033" s="281"/>
      <c r="Q1033" s="281"/>
      <c r="R1033" s="281"/>
      <c r="S1033" s="281"/>
      <c r="T1033" s="757"/>
      <c r="U1033" s="757"/>
      <c r="V1033" s="757"/>
      <c r="W1033" s="758"/>
    </row>
    <row r="1034" spans="2:23" ht="12.75">
      <c r="B1034" s="275">
        <v>1005</v>
      </c>
      <c r="C1034" s="752"/>
      <c r="D1034" s="753"/>
      <c r="E1034" s="280"/>
      <c r="F1034" s="280"/>
      <c r="G1034" s="280"/>
      <c r="H1034" s="280"/>
      <c r="I1034" s="280"/>
      <c r="J1034" s="280"/>
      <c r="K1034" s="280"/>
      <c r="L1034" s="280"/>
      <c r="M1034" s="280"/>
      <c r="N1034" s="280"/>
      <c r="O1034" s="280"/>
      <c r="P1034" s="280"/>
      <c r="Q1034" s="280"/>
      <c r="R1034" s="280"/>
      <c r="S1034" s="280"/>
      <c r="T1034" s="754"/>
      <c r="U1034" s="754"/>
      <c r="V1034" s="754"/>
      <c r="W1034" s="755"/>
    </row>
    <row r="1035" spans="2:23" ht="12.75">
      <c r="B1035" s="275">
        <v>1006</v>
      </c>
      <c r="C1035" s="756"/>
      <c r="D1035" s="756"/>
      <c r="E1035" s="281"/>
      <c r="F1035" s="281"/>
      <c r="G1035" s="281"/>
      <c r="H1035" s="281"/>
      <c r="I1035" s="281"/>
      <c r="J1035" s="281"/>
      <c r="K1035" s="281"/>
      <c r="L1035" s="281"/>
      <c r="M1035" s="281"/>
      <c r="N1035" s="281"/>
      <c r="O1035" s="281"/>
      <c r="P1035" s="281"/>
      <c r="Q1035" s="281"/>
      <c r="R1035" s="281"/>
      <c r="S1035" s="281"/>
      <c r="T1035" s="757"/>
      <c r="U1035" s="757"/>
      <c r="V1035" s="757"/>
      <c r="W1035" s="758"/>
    </row>
    <row r="1036" spans="2:23" ht="12.75">
      <c r="B1036" s="275">
        <v>1007</v>
      </c>
      <c r="C1036" s="752"/>
      <c r="D1036" s="753"/>
      <c r="E1036" s="280"/>
      <c r="F1036" s="280"/>
      <c r="G1036" s="280"/>
      <c r="H1036" s="280"/>
      <c r="I1036" s="280"/>
      <c r="J1036" s="280"/>
      <c r="K1036" s="280"/>
      <c r="L1036" s="280"/>
      <c r="M1036" s="280"/>
      <c r="N1036" s="280"/>
      <c r="O1036" s="280"/>
      <c r="P1036" s="280"/>
      <c r="Q1036" s="280"/>
      <c r="R1036" s="280"/>
      <c r="S1036" s="280"/>
      <c r="T1036" s="754"/>
      <c r="U1036" s="754"/>
      <c r="V1036" s="754"/>
      <c r="W1036" s="755"/>
    </row>
    <row r="1037" spans="2:23" ht="12.75">
      <c r="B1037" s="275">
        <v>1008</v>
      </c>
      <c r="C1037" s="756"/>
      <c r="D1037" s="756"/>
      <c r="E1037" s="281"/>
      <c r="F1037" s="281"/>
      <c r="G1037" s="281"/>
      <c r="H1037" s="281"/>
      <c r="I1037" s="281"/>
      <c r="J1037" s="281"/>
      <c r="K1037" s="281"/>
      <c r="L1037" s="281"/>
      <c r="M1037" s="281"/>
      <c r="N1037" s="281"/>
      <c r="O1037" s="281"/>
      <c r="P1037" s="281"/>
      <c r="Q1037" s="281"/>
      <c r="R1037" s="281"/>
      <c r="S1037" s="281"/>
      <c r="T1037" s="757"/>
      <c r="U1037" s="757"/>
      <c r="V1037" s="757"/>
      <c r="W1037" s="758"/>
    </row>
    <row r="1038" spans="2:23" ht="12.75">
      <c r="B1038" s="275">
        <v>1009</v>
      </c>
      <c r="C1038" s="752"/>
      <c r="D1038" s="753"/>
      <c r="E1038" s="280"/>
      <c r="F1038" s="280"/>
      <c r="G1038" s="280"/>
      <c r="H1038" s="280"/>
      <c r="I1038" s="280"/>
      <c r="J1038" s="280"/>
      <c r="K1038" s="280"/>
      <c r="L1038" s="280"/>
      <c r="M1038" s="280"/>
      <c r="N1038" s="280"/>
      <c r="O1038" s="280"/>
      <c r="P1038" s="280"/>
      <c r="Q1038" s="280"/>
      <c r="R1038" s="280"/>
      <c r="S1038" s="280"/>
      <c r="T1038" s="754"/>
      <c r="U1038" s="754"/>
      <c r="V1038" s="754"/>
      <c r="W1038" s="755"/>
    </row>
    <row r="1039" spans="2:23" ht="12.75">
      <c r="B1039" s="275">
        <v>1010</v>
      </c>
      <c r="C1039" s="756"/>
      <c r="D1039" s="756"/>
      <c r="E1039" s="281"/>
      <c r="F1039" s="281"/>
      <c r="G1039" s="281"/>
      <c r="H1039" s="281"/>
      <c r="I1039" s="281"/>
      <c r="J1039" s="281"/>
      <c r="K1039" s="281"/>
      <c r="L1039" s="281"/>
      <c r="M1039" s="281"/>
      <c r="N1039" s="281"/>
      <c r="O1039" s="281"/>
      <c r="P1039" s="281"/>
      <c r="Q1039" s="281"/>
      <c r="R1039" s="281"/>
      <c r="S1039" s="281"/>
      <c r="T1039" s="757"/>
      <c r="U1039" s="757"/>
      <c r="V1039" s="757"/>
      <c r="W1039" s="758"/>
    </row>
    <row r="1040" spans="2:23" ht="12.75">
      <c r="B1040" s="275">
        <v>1011</v>
      </c>
      <c r="C1040" s="752"/>
      <c r="D1040" s="753"/>
      <c r="E1040" s="280"/>
      <c r="F1040" s="280"/>
      <c r="G1040" s="280"/>
      <c r="H1040" s="280"/>
      <c r="I1040" s="280"/>
      <c r="J1040" s="280"/>
      <c r="K1040" s="280"/>
      <c r="L1040" s="280"/>
      <c r="M1040" s="280"/>
      <c r="N1040" s="280"/>
      <c r="O1040" s="280"/>
      <c r="P1040" s="280"/>
      <c r="Q1040" s="280"/>
      <c r="R1040" s="280"/>
      <c r="S1040" s="280"/>
      <c r="T1040" s="754"/>
      <c r="U1040" s="754"/>
      <c r="V1040" s="754"/>
      <c r="W1040" s="755"/>
    </row>
    <row r="1041" spans="2:23" ht="12.75">
      <c r="B1041" s="275">
        <v>1012</v>
      </c>
      <c r="C1041" s="756"/>
      <c r="D1041" s="756"/>
      <c r="E1041" s="281"/>
      <c r="F1041" s="281"/>
      <c r="G1041" s="281"/>
      <c r="H1041" s="281"/>
      <c r="I1041" s="281"/>
      <c r="J1041" s="281"/>
      <c r="K1041" s="281"/>
      <c r="L1041" s="281"/>
      <c r="M1041" s="281"/>
      <c r="N1041" s="281"/>
      <c r="O1041" s="281"/>
      <c r="P1041" s="281"/>
      <c r="Q1041" s="281"/>
      <c r="R1041" s="281"/>
      <c r="S1041" s="281"/>
      <c r="T1041" s="757"/>
      <c r="U1041" s="757"/>
      <c r="V1041" s="757"/>
      <c r="W1041" s="758"/>
    </row>
    <row r="1042" spans="2:23" ht="12.75">
      <c r="B1042" s="275">
        <v>1013</v>
      </c>
      <c r="C1042" s="752"/>
      <c r="D1042" s="753"/>
      <c r="E1042" s="280"/>
      <c r="F1042" s="280"/>
      <c r="G1042" s="280"/>
      <c r="H1042" s="280"/>
      <c r="I1042" s="280"/>
      <c r="J1042" s="280"/>
      <c r="K1042" s="280"/>
      <c r="L1042" s="280"/>
      <c r="M1042" s="280"/>
      <c r="N1042" s="280"/>
      <c r="O1042" s="280"/>
      <c r="P1042" s="280"/>
      <c r="Q1042" s="280"/>
      <c r="R1042" s="280"/>
      <c r="S1042" s="280"/>
      <c r="T1042" s="754"/>
      <c r="U1042" s="754"/>
      <c r="V1042" s="754"/>
      <c r="W1042" s="755"/>
    </row>
    <row r="1043" spans="2:23" ht="12.75">
      <c r="B1043" s="275">
        <v>1014</v>
      </c>
      <c r="C1043" s="756"/>
      <c r="D1043" s="756"/>
      <c r="E1043" s="281"/>
      <c r="F1043" s="281"/>
      <c r="G1043" s="281"/>
      <c r="H1043" s="281"/>
      <c r="I1043" s="281"/>
      <c r="J1043" s="281"/>
      <c r="K1043" s="281"/>
      <c r="L1043" s="281"/>
      <c r="M1043" s="281"/>
      <c r="N1043" s="281"/>
      <c r="O1043" s="281"/>
      <c r="P1043" s="281"/>
      <c r="Q1043" s="281"/>
      <c r="R1043" s="281"/>
      <c r="S1043" s="281"/>
      <c r="T1043" s="757"/>
      <c r="U1043" s="757"/>
      <c r="V1043" s="757"/>
      <c r="W1043" s="758"/>
    </row>
    <row r="1044" spans="2:23" ht="12.75">
      <c r="B1044" s="275">
        <v>1015</v>
      </c>
      <c r="C1044" s="752"/>
      <c r="D1044" s="753"/>
      <c r="E1044" s="280"/>
      <c r="F1044" s="280"/>
      <c r="G1044" s="280"/>
      <c r="H1044" s="280"/>
      <c r="I1044" s="280"/>
      <c r="J1044" s="280"/>
      <c r="K1044" s="280"/>
      <c r="L1044" s="280"/>
      <c r="M1044" s="280"/>
      <c r="N1044" s="280"/>
      <c r="O1044" s="280"/>
      <c r="P1044" s="280"/>
      <c r="Q1044" s="280"/>
      <c r="R1044" s="280"/>
      <c r="S1044" s="280"/>
      <c r="T1044" s="754"/>
      <c r="U1044" s="754"/>
      <c r="V1044" s="754"/>
      <c r="W1044" s="755"/>
    </row>
    <row r="1045" spans="2:23" ht="12.75">
      <c r="B1045" s="275">
        <v>1016</v>
      </c>
      <c r="C1045" s="756"/>
      <c r="D1045" s="756"/>
      <c r="E1045" s="281"/>
      <c r="F1045" s="281"/>
      <c r="G1045" s="281"/>
      <c r="H1045" s="281"/>
      <c r="I1045" s="281"/>
      <c r="J1045" s="281"/>
      <c r="K1045" s="281"/>
      <c r="L1045" s="281"/>
      <c r="M1045" s="281"/>
      <c r="N1045" s="281"/>
      <c r="O1045" s="281"/>
      <c r="P1045" s="281"/>
      <c r="Q1045" s="281"/>
      <c r="R1045" s="281"/>
      <c r="S1045" s="281"/>
      <c r="T1045" s="757"/>
      <c r="U1045" s="757"/>
      <c r="V1045" s="757"/>
      <c r="W1045" s="758"/>
    </row>
    <row r="1046" spans="2:23" ht="12.75">
      <c r="B1046" s="275">
        <v>1017</v>
      </c>
      <c r="C1046" s="752"/>
      <c r="D1046" s="753"/>
      <c r="E1046" s="280"/>
      <c r="F1046" s="280"/>
      <c r="G1046" s="280"/>
      <c r="H1046" s="280"/>
      <c r="I1046" s="280"/>
      <c r="J1046" s="280"/>
      <c r="K1046" s="280"/>
      <c r="L1046" s="280"/>
      <c r="M1046" s="280"/>
      <c r="N1046" s="280"/>
      <c r="O1046" s="280"/>
      <c r="P1046" s="280"/>
      <c r="Q1046" s="280"/>
      <c r="R1046" s="280"/>
      <c r="S1046" s="280"/>
      <c r="T1046" s="754"/>
      <c r="U1046" s="754"/>
      <c r="V1046" s="754"/>
      <c r="W1046" s="755"/>
    </row>
    <row r="1047" spans="2:23" ht="12.75">
      <c r="B1047" s="275">
        <v>1018</v>
      </c>
      <c r="C1047" s="756"/>
      <c r="D1047" s="756"/>
      <c r="E1047" s="281"/>
      <c r="F1047" s="281"/>
      <c r="G1047" s="281"/>
      <c r="H1047" s="281"/>
      <c r="I1047" s="281"/>
      <c r="J1047" s="281"/>
      <c r="K1047" s="281"/>
      <c r="L1047" s="281"/>
      <c r="M1047" s="281"/>
      <c r="N1047" s="281"/>
      <c r="O1047" s="281"/>
      <c r="P1047" s="281"/>
      <c r="Q1047" s="281"/>
      <c r="R1047" s="281"/>
      <c r="S1047" s="281"/>
      <c r="T1047" s="757"/>
      <c r="U1047" s="757"/>
      <c r="V1047" s="757"/>
      <c r="W1047" s="758"/>
    </row>
    <row r="1048" spans="2:23" ht="12.75">
      <c r="B1048" s="275">
        <v>1019</v>
      </c>
      <c r="C1048" s="752"/>
      <c r="D1048" s="753"/>
      <c r="E1048" s="280"/>
      <c r="F1048" s="280"/>
      <c r="G1048" s="280"/>
      <c r="H1048" s="280"/>
      <c r="I1048" s="280"/>
      <c r="J1048" s="280"/>
      <c r="K1048" s="280"/>
      <c r="L1048" s="280"/>
      <c r="M1048" s="280"/>
      <c r="N1048" s="280"/>
      <c r="O1048" s="280"/>
      <c r="P1048" s="280"/>
      <c r="Q1048" s="280"/>
      <c r="R1048" s="280"/>
      <c r="S1048" s="280"/>
      <c r="T1048" s="754"/>
      <c r="U1048" s="754"/>
      <c r="V1048" s="754"/>
      <c r="W1048" s="755"/>
    </row>
    <row r="1049" spans="2:23" ht="12.75">
      <c r="B1049" s="275">
        <v>1020</v>
      </c>
      <c r="C1049" s="756"/>
      <c r="D1049" s="756"/>
      <c r="E1049" s="281"/>
      <c r="F1049" s="281"/>
      <c r="G1049" s="281"/>
      <c r="H1049" s="281"/>
      <c r="I1049" s="281"/>
      <c r="J1049" s="281"/>
      <c r="K1049" s="281"/>
      <c r="L1049" s="281"/>
      <c r="M1049" s="281"/>
      <c r="N1049" s="281"/>
      <c r="O1049" s="281"/>
      <c r="P1049" s="281"/>
      <c r="Q1049" s="281"/>
      <c r="R1049" s="281"/>
      <c r="S1049" s="281"/>
      <c r="T1049" s="757"/>
      <c r="U1049" s="757"/>
      <c r="V1049" s="757"/>
      <c r="W1049" s="758"/>
    </row>
    <row r="1050" spans="2:23" ht="12.75">
      <c r="B1050" s="275">
        <v>1021</v>
      </c>
      <c r="C1050" s="752"/>
      <c r="D1050" s="753"/>
      <c r="E1050" s="280"/>
      <c r="F1050" s="280"/>
      <c r="G1050" s="280"/>
      <c r="H1050" s="280"/>
      <c r="I1050" s="280"/>
      <c r="J1050" s="280"/>
      <c r="K1050" s="280"/>
      <c r="L1050" s="280"/>
      <c r="M1050" s="280"/>
      <c r="N1050" s="280"/>
      <c r="O1050" s="280"/>
      <c r="P1050" s="280"/>
      <c r="Q1050" s="280"/>
      <c r="R1050" s="280"/>
      <c r="S1050" s="280"/>
      <c r="T1050" s="754"/>
      <c r="U1050" s="754"/>
      <c r="V1050" s="754"/>
      <c r="W1050" s="755"/>
    </row>
    <row r="1051" spans="2:23" ht="12.75">
      <c r="B1051" s="275">
        <v>1022</v>
      </c>
      <c r="C1051" s="756"/>
      <c r="D1051" s="756"/>
      <c r="E1051" s="281"/>
      <c r="F1051" s="281"/>
      <c r="G1051" s="281"/>
      <c r="H1051" s="281"/>
      <c r="I1051" s="281"/>
      <c r="J1051" s="281"/>
      <c r="K1051" s="281"/>
      <c r="L1051" s="281"/>
      <c r="M1051" s="281"/>
      <c r="N1051" s="281"/>
      <c r="O1051" s="281"/>
      <c r="P1051" s="281"/>
      <c r="Q1051" s="281"/>
      <c r="R1051" s="281"/>
      <c r="S1051" s="281"/>
      <c r="T1051" s="757"/>
      <c r="U1051" s="757"/>
      <c r="V1051" s="757"/>
      <c r="W1051" s="758"/>
    </row>
    <row r="1052" spans="2:23" ht="15.75" customHeight="1">
      <c r="B1052" s="282">
        <v>1023</v>
      </c>
      <c r="C1052" s="759"/>
      <c r="D1052" s="760"/>
      <c r="E1052" s="283"/>
      <c r="F1052" s="283"/>
      <c r="G1052" s="283"/>
      <c r="H1052" s="283"/>
      <c r="I1052" s="283"/>
      <c r="J1052" s="283"/>
      <c r="K1052" s="283"/>
      <c r="L1052" s="283"/>
      <c r="M1052" s="283"/>
      <c r="N1052" s="283"/>
      <c r="O1052" s="283"/>
      <c r="P1052" s="283"/>
      <c r="Q1052" s="283"/>
      <c r="R1052" s="283"/>
      <c r="S1052" s="283"/>
      <c r="T1052" s="761"/>
      <c r="U1052" s="761"/>
      <c r="V1052" s="761"/>
      <c r="W1052" s="762"/>
    </row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ht="12.75"/>
    <row r="1074" ht="12.75"/>
    <row r="1075" ht="12.75"/>
    <row r="1076" ht="12.75"/>
    <row r="1077" ht="12.75"/>
    <row r="1078" ht="12.75"/>
    <row r="1079" ht="12.75"/>
    <row r="1080" ht="12.75"/>
    <row r="1081" ht="12.75"/>
    <row r="1082" ht="12.75"/>
    <row r="1083" ht="12.75"/>
    <row r="1084" ht="12.75"/>
    <row r="1085" ht="12.75"/>
    <row r="1086" ht="12.75"/>
    <row r="1087" ht="12.75"/>
    <row r="1088" ht="12.75"/>
    <row r="1089" spans="3:19" ht="12.75"/>
    <row r="1090" spans="3:19" ht="12.75">
      <c r="C1090" s="284"/>
      <c r="D1090" s="285"/>
      <c r="E1090" s="285"/>
      <c r="F1090" s="285"/>
      <c r="G1090" s="285"/>
      <c r="H1090" s="285"/>
      <c r="I1090" s="285"/>
      <c r="J1090" s="285"/>
      <c r="K1090" s="285"/>
      <c r="L1090" s="285"/>
      <c r="M1090" s="285"/>
      <c r="N1090" s="285"/>
      <c r="O1090" s="285"/>
      <c r="P1090" s="285"/>
      <c r="Q1090" s="285"/>
      <c r="R1090" s="285"/>
      <c r="S1090" s="285"/>
    </row>
    <row r="1091" spans="3:19" ht="12.75">
      <c r="C1091" s="284"/>
      <c r="D1091" s="285"/>
      <c r="E1091" s="285"/>
      <c r="F1091" s="285"/>
      <c r="G1091" s="285"/>
      <c r="H1091" s="285"/>
      <c r="I1091" s="285"/>
      <c r="J1091" s="285"/>
      <c r="K1091" s="285"/>
      <c r="L1091" s="285"/>
      <c r="M1091" s="285"/>
      <c r="N1091" s="285"/>
      <c r="O1091" s="285"/>
      <c r="P1091" s="285"/>
      <c r="Q1091" s="285"/>
      <c r="R1091" s="285"/>
      <c r="S1091" s="285"/>
    </row>
    <row r="1092" spans="3:19" ht="12.75">
      <c r="C1092" s="751" t="s">
        <v>41</v>
      </c>
      <c r="D1092" s="751"/>
      <c r="E1092" s="751"/>
      <c r="F1092" s="751"/>
      <c r="G1092" s="751"/>
      <c r="H1092" s="751"/>
      <c r="I1092" s="751"/>
      <c r="J1092" s="751"/>
      <c r="K1092" s="751"/>
      <c r="L1092" s="751"/>
      <c r="M1092" s="751"/>
      <c r="N1092" s="751"/>
      <c r="O1092" s="751"/>
      <c r="P1092" s="751"/>
      <c r="Q1092" s="751"/>
      <c r="R1092" s="285"/>
      <c r="S1092" s="285"/>
    </row>
    <row r="1093" spans="3:19" ht="12.75">
      <c r="C1093" s="286">
        <v>0.01</v>
      </c>
      <c r="D1093" s="286">
        <v>1</v>
      </c>
      <c r="E1093" s="286">
        <v>1.5</v>
      </c>
      <c r="F1093" s="286">
        <v>2.5</v>
      </c>
      <c r="G1093" s="286">
        <v>4</v>
      </c>
      <c r="H1093" s="286">
        <v>6.5</v>
      </c>
      <c r="I1093" s="285"/>
      <c r="J1093" s="285"/>
    </row>
    <row r="1094" spans="3:19" ht="15">
      <c r="C1094" s="287">
        <f>IF('Andrea Herrera'!$W$13="N",VLOOKUP($D$1099,Tablas!$B29:D44,C1096,FALSE),IF('Andrea Herrera'!$W$13="E",VLOOKUP($D$1099,Tablas!$B52:D67,C1096,FALSE),VLOOKUP($D$1099,Tablas!$B75:D90,C1096,FALSE)))</f>
        <v>0</v>
      </c>
      <c r="D1094" s="287">
        <f>IF('Andrea Herrera'!$W$13="N",VLOOKUP($D$1099,Tablas!$B29:E44,D1096,FALSE),IF('Andrea Herrera'!$W$13="E",VLOOKUP($D$1099,Tablas!$B52:E67,D1096,FALSE),VLOOKUP($D$1099,Tablas!$B75:E90,D1096,FALSE)))</f>
        <v>10</v>
      </c>
      <c r="E1094" s="287">
        <f>IF('Andrea Herrera'!$W$13="N",VLOOKUP($D$1099,Tablas!$B29:F44,E1096,FALSE),IF('Andrea Herrera'!$W$13="E",VLOOKUP($D$1099,Tablas!$B52:F67,E1096,FALSE),VLOOKUP($D$1099,Tablas!$B75:F90,E1096,FALSE)))</f>
        <v>14</v>
      </c>
      <c r="F1094" s="287">
        <f>IF('Andrea Herrera'!$W$13="N",VLOOKUP($D$1099,Tablas!$B29:G44,F1096,FALSE),IF('Andrea Herrera'!$W$13="E",VLOOKUP($D$1099,Tablas!$B52:G67,F1096,FALSE),VLOOKUP($D$1099,Tablas!$B75:G90,F1096,FALSE)))</f>
        <v>21</v>
      </c>
      <c r="G1094" s="287">
        <f>IF('Andrea Herrera'!$W$13="N",VLOOKUP($D$1099,Tablas!$B29:H44,G1096,FALSE),IF('Andrea Herrera'!$W$13="E",VLOOKUP($D$1099,Tablas!$B52:H67,G1096,FALSE),VLOOKUP($D$1099,Tablas!$B75:H90,G1096,FALSE)))</f>
        <v>21</v>
      </c>
      <c r="H1094" s="287">
        <f>IF('Andrea Herrera'!$W$13="N",VLOOKUP($D$1099,Tablas!$B29:I44,H1096,FALSE),IF('Andrea Herrera'!$W$13="E",VLOOKUP($D$1099,Tablas!$B52:I67,H1096,FALSE),VLOOKUP($D$1099,Tablas!$B75:I90,H1096,FALSE)))</f>
        <v>21</v>
      </c>
      <c r="I1094" s="285"/>
      <c r="J1094" s="285"/>
    </row>
    <row r="1095" spans="3:19" ht="14.25">
      <c r="C1095" s="288"/>
      <c r="D1095" s="288"/>
      <c r="E1095" s="288"/>
      <c r="F1095" s="288"/>
      <c r="G1095" s="288"/>
      <c r="H1095" s="288"/>
      <c r="I1095" s="285"/>
      <c r="J1095" s="285"/>
    </row>
    <row r="1096" spans="3:19" ht="12.75">
      <c r="C1096" s="289">
        <v>3</v>
      </c>
      <c r="D1096" s="289">
        <v>4</v>
      </c>
      <c r="E1096" s="289">
        <v>5</v>
      </c>
      <c r="F1096" s="289">
        <v>6</v>
      </c>
      <c r="G1096" s="289">
        <v>7</v>
      </c>
      <c r="H1096" s="289">
        <v>8</v>
      </c>
      <c r="I1096" s="285"/>
      <c r="J1096" s="285"/>
    </row>
    <row r="1097" spans="3:19" ht="14.25">
      <c r="C1097" s="288"/>
      <c r="D1097" s="288"/>
      <c r="E1097" s="288"/>
      <c r="F1097" s="288"/>
      <c r="G1097" s="288"/>
      <c r="H1097" s="288"/>
      <c r="I1097" s="288"/>
      <c r="J1097" s="288"/>
      <c r="K1097" s="288"/>
      <c r="L1097" s="288"/>
      <c r="M1097" s="288"/>
      <c r="N1097" s="288"/>
      <c r="O1097" s="288"/>
      <c r="P1097" s="288"/>
      <c r="Q1097" s="288"/>
      <c r="R1097" s="285"/>
      <c r="S1097" s="285"/>
    </row>
    <row r="1098" spans="3:19" ht="14.25">
      <c r="C1098" s="288" t="str">
        <f>VLOOKUP('Andrea Herrera'!W13,Tablas!B94:C96,2,FALSE)</f>
        <v>Normal</v>
      </c>
      <c r="D1098" s="288"/>
      <c r="E1098" s="288"/>
      <c r="F1098" s="288"/>
      <c r="G1098" s="288"/>
      <c r="H1098" s="288"/>
      <c r="I1098" s="288"/>
      <c r="J1098" s="288"/>
      <c r="K1098" s="288"/>
      <c r="L1098" s="288"/>
      <c r="M1098" s="288"/>
      <c r="N1098" s="288"/>
      <c r="O1098" s="288"/>
      <c r="P1098" s="288"/>
      <c r="Q1098" s="288"/>
      <c r="R1098" s="285"/>
      <c r="S1098" s="285"/>
    </row>
    <row r="1099" spans="3:19" ht="14.25">
      <c r="C1099" s="288" t="s">
        <v>42</v>
      </c>
      <c r="D1099" s="290" t="str">
        <f>VLOOKUP('Andrea Herrera'!E13,Tablas!B7:D21,3)</f>
        <v>N</v>
      </c>
      <c r="E1099" s="288"/>
      <c r="F1099" s="288"/>
      <c r="G1099" s="288"/>
      <c r="H1099" s="288"/>
      <c r="I1099" s="288"/>
      <c r="J1099" s="288"/>
      <c r="K1099" s="288"/>
      <c r="L1099" s="288"/>
      <c r="M1099" s="288"/>
      <c r="N1099" s="288"/>
      <c r="O1099" s="288"/>
      <c r="P1099" s="288"/>
      <c r="Q1099" s="288"/>
      <c r="R1099" s="285"/>
      <c r="S1099" s="285"/>
    </row>
    <row r="1100" spans="3:19" ht="12.75">
      <c r="C1100" s="284"/>
      <c r="D1100" s="285"/>
      <c r="E1100" s="285"/>
      <c r="F1100" s="285"/>
      <c r="G1100" s="285"/>
      <c r="H1100" s="285"/>
      <c r="I1100" s="285"/>
      <c r="J1100" s="285"/>
      <c r="K1100" s="285"/>
      <c r="L1100" s="285"/>
      <c r="M1100" s="285"/>
      <c r="N1100" s="285"/>
      <c r="O1100" s="285"/>
      <c r="P1100" s="285"/>
      <c r="Q1100" s="285"/>
      <c r="R1100" s="285"/>
      <c r="S1100" s="285"/>
    </row>
  </sheetData>
  <autoFilter ref="A27:X1052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6">
    <mergeCell ref="C71:D71"/>
    <mergeCell ref="C72:D72"/>
    <mergeCell ref="C73:D73"/>
    <mergeCell ref="C74:D74"/>
    <mergeCell ref="C1092:Q1092"/>
    <mergeCell ref="C1050:D1050"/>
    <mergeCell ref="T1050:W1050"/>
    <mergeCell ref="C1051:D1051"/>
    <mergeCell ref="T1051:W1051"/>
    <mergeCell ref="C1052:D1052"/>
    <mergeCell ref="T1052:W1052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C1045:D1045"/>
    <mergeCell ref="T1045:W1045"/>
    <mergeCell ref="C1046:D1046"/>
    <mergeCell ref="T1046:W1046"/>
    <mergeCell ref="C1041:D1041"/>
    <mergeCell ref="T1041:W1041"/>
    <mergeCell ref="C1042:D1042"/>
    <mergeCell ref="T1042:W1042"/>
    <mergeCell ref="C1043:D1043"/>
    <mergeCell ref="T1043:W1043"/>
    <mergeCell ref="C1038:D1038"/>
    <mergeCell ref="T1038:W1038"/>
    <mergeCell ref="C1039:D1039"/>
    <mergeCell ref="T1039:W1039"/>
    <mergeCell ref="C1040:D1040"/>
    <mergeCell ref="T1040:W1040"/>
    <mergeCell ref="C1035:D1035"/>
    <mergeCell ref="T1035:W1035"/>
    <mergeCell ref="C1036:D1036"/>
    <mergeCell ref="T1036:W1036"/>
    <mergeCell ref="C1037:D1037"/>
    <mergeCell ref="T1037:W1037"/>
    <mergeCell ref="C1032:D1032"/>
    <mergeCell ref="T1032:W1032"/>
    <mergeCell ref="C1033:D1033"/>
    <mergeCell ref="T1033:W1033"/>
    <mergeCell ref="C1034:D1034"/>
    <mergeCell ref="T1034:W1034"/>
    <mergeCell ref="C1029:D1029"/>
    <mergeCell ref="T1029:W1029"/>
    <mergeCell ref="C1030:D1030"/>
    <mergeCell ref="T1030:W1030"/>
    <mergeCell ref="C1031:D1031"/>
    <mergeCell ref="T1031:W1031"/>
    <mergeCell ref="C1026:D1026"/>
    <mergeCell ref="T1026:W1026"/>
    <mergeCell ref="C1027:D1027"/>
    <mergeCell ref="T1027:W1027"/>
    <mergeCell ref="C1028:D1028"/>
    <mergeCell ref="T1028:W1028"/>
    <mergeCell ref="C1023:D1023"/>
    <mergeCell ref="T1023:W1023"/>
    <mergeCell ref="C1024:D1024"/>
    <mergeCell ref="T1024:W1024"/>
    <mergeCell ref="C1025:D1025"/>
    <mergeCell ref="T1025:W1025"/>
    <mergeCell ref="C1020:D1020"/>
    <mergeCell ref="T1020:W1020"/>
    <mergeCell ref="C1021:D1021"/>
    <mergeCell ref="T1021:W1021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C1014:D1014"/>
    <mergeCell ref="T1014:W1014"/>
    <mergeCell ref="C1015:D1015"/>
    <mergeCell ref="T1015:W1015"/>
    <mergeCell ref="C1016:D1016"/>
    <mergeCell ref="T1016:W1016"/>
    <mergeCell ref="C1011:D1011"/>
    <mergeCell ref="T1011:W1011"/>
    <mergeCell ref="C1012:D1012"/>
    <mergeCell ref="T1012:W1012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05:D1005"/>
    <mergeCell ref="T1005:W1005"/>
    <mergeCell ref="C1006:D1006"/>
    <mergeCell ref="T1006:W1006"/>
    <mergeCell ref="C1007:D1007"/>
    <mergeCell ref="T1007:W1007"/>
    <mergeCell ref="C1002:D1002"/>
    <mergeCell ref="T1002:W1002"/>
    <mergeCell ref="C1003:D1003"/>
    <mergeCell ref="T1003:W1003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996:D996"/>
    <mergeCell ref="T996:W996"/>
    <mergeCell ref="C997:D997"/>
    <mergeCell ref="T997:W997"/>
    <mergeCell ref="C998:D998"/>
    <mergeCell ref="T998:W998"/>
    <mergeCell ref="C993:D993"/>
    <mergeCell ref="T993:W993"/>
    <mergeCell ref="C994:D994"/>
    <mergeCell ref="T994:W994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987:D987"/>
    <mergeCell ref="T987:W987"/>
    <mergeCell ref="C988:D988"/>
    <mergeCell ref="T988:W988"/>
    <mergeCell ref="C989:D989"/>
    <mergeCell ref="T989:W989"/>
    <mergeCell ref="C984:D984"/>
    <mergeCell ref="T984:W984"/>
    <mergeCell ref="C985:D985"/>
    <mergeCell ref="T985:W985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78:D978"/>
    <mergeCell ref="T978:W978"/>
    <mergeCell ref="C979:D979"/>
    <mergeCell ref="T979:W979"/>
    <mergeCell ref="C980:D980"/>
    <mergeCell ref="T980:W980"/>
    <mergeCell ref="C975:D975"/>
    <mergeCell ref="T975:W975"/>
    <mergeCell ref="C976:D976"/>
    <mergeCell ref="T976:W976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69:D969"/>
    <mergeCell ref="T969:W969"/>
    <mergeCell ref="C970:D970"/>
    <mergeCell ref="T970:W970"/>
    <mergeCell ref="C971:D971"/>
    <mergeCell ref="T971:W971"/>
    <mergeCell ref="C966:D966"/>
    <mergeCell ref="T966:W966"/>
    <mergeCell ref="C967:D967"/>
    <mergeCell ref="T967:W967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60:D960"/>
    <mergeCell ref="T960:W960"/>
    <mergeCell ref="C961:D961"/>
    <mergeCell ref="T961:W961"/>
    <mergeCell ref="C962:D962"/>
    <mergeCell ref="T962:W962"/>
    <mergeCell ref="C957:D957"/>
    <mergeCell ref="T957:W957"/>
    <mergeCell ref="C958:D958"/>
    <mergeCell ref="T958:W958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51:D951"/>
    <mergeCell ref="T951:W951"/>
    <mergeCell ref="C952:D952"/>
    <mergeCell ref="T952:W952"/>
    <mergeCell ref="C953:D953"/>
    <mergeCell ref="T953:W953"/>
    <mergeCell ref="C948:D948"/>
    <mergeCell ref="T948:W948"/>
    <mergeCell ref="C949:D949"/>
    <mergeCell ref="T949:W949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42:D942"/>
    <mergeCell ref="T942:W942"/>
    <mergeCell ref="C943:D943"/>
    <mergeCell ref="T943:W943"/>
    <mergeCell ref="C944:D944"/>
    <mergeCell ref="T944:W944"/>
    <mergeCell ref="C939:D939"/>
    <mergeCell ref="T939:W939"/>
    <mergeCell ref="C940:D940"/>
    <mergeCell ref="T940:W940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33:D933"/>
    <mergeCell ref="T933:W933"/>
    <mergeCell ref="C934:D934"/>
    <mergeCell ref="T934:W934"/>
    <mergeCell ref="C935:D935"/>
    <mergeCell ref="T935:W935"/>
    <mergeCell ref="C930:D930"/>
    <mergeCell ref="T930:W930"/>
    <mergeCell ref="C931:D931"/>
    <mergeCell ref="T931:W931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24:D924"/>
    <mergeCell ref="T924:W924"/>
    <mergeCell ref="C925:D925"/>
    <mergeCell ref="T925:W925"/>
    <mergeCell ref="C926:D926"/>
    <mergeCell ref="T926:W926"/>
    <mergeCell ref="C921:D921"/>
    <mergeCell ref="T921:W921"/>
    <mergeCell ref="C922:D922"/>
    <mergeCell ref="T922:W922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15:D915"/>
    <mergeCell ref="T915:W915"/>
    <mergeCell ref="C916:D916"/>
    <mergeCell ref="T916:W916"/>
    <mergeCell ref="C917:D917"/>
    <mergeCell ref="T917:W917"/>
    <mergeCell ref="C912:D912"/>
    <mergeCell ref="T912:W912"/>
    <mergeCell ref="C913:D913"/>
    <mergeCell ref="T913:W913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06:D906"/>
    <mergeCell ref="T906:W906"/>
    <mergeCell ref="C907:D907"/>
    <mergeCell ref="T907:W907"/>
    <mergeCell ref="C908:D908"/>
    <mergeCell ref="T908:W908"/>
    <mergeCell ref="C903:D903"/>
    <mergeCell ref="T903:W903"/>
    <mergeCell ref="C904:D904"/>
    <mergeCell ref="T904:W904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897:D897"/>
    <mergeCell ref="T897:W897"/>
    <mergeCell ref="C898:D898"/>
    <mergeCell ref="T898:W898"/>
    <mergeCell ref="C899:D899"/>
    <mergeCell ref="T899:W899"/>
    <mergeCell ref="C894:D894"/>
    <mergeCell ref="T894:W894"/>
    <mergeCell ref="C895:D895"/>
    <mergeCell ref="T895:W895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888:D888"/>
    <mergeCell ref="T888:W888"/>
    <mergeCell ref="C889:D889"/>
    <mergeCell ref="T889:W889"/>
    <mergeCell ref="C890:D890"/>
    <mergeCell ref="T890:W890"/>
    <mergeCell ref="C885:D885"/>
    <mergeCell ref="T885:W885"/>
    <mergeCell ref="C886:D886"/>
    <mergeCell ref="T886:W886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79:D879"/>
    <mergeCell ref="T879:W879"/>
    <mergeCell ref="C880:D880"/>
    <mergeCell ref="T880:W880"/>
    <mergeCell ref="C881:D881"/>
    <mergeCell ref="T881:W881"/>
    <mergeCell ref="C876:D876"/>
    <mergeCell ref="T876:W876"/>
    <mergeCell ref="C877:D877"/>
    <mergeCell ref="T877:W877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70:D870"/>
    <mergeCell ref="T870:W870"/>
    <mergeCell ref="C871:D871"/>
    <mergeCell ref="T871:W871"/>
    <mergeCell ref="C872:D872"/>
    <mergeCell ref="T872:W872"/>
    <mergeCell ref="C867:D867"/>
    <mergeCell ref="T867:W867"/>
    <mergeCell ref="C868:D868"/>
    <mergeCell ref="T868:W868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61:D861"/>
    <mergeCell ref="T861:W861"/>
    <mergeCell ref="C862:D862"/>
    <mergeCell ref="T862:W862"/>
    <mergeCell ref="C863:D863"/>
    <mergeCell ref="T863:W863"/>
    <mergeCell ref="C858:D858"/>
    <mergeCell ref="T858:W858"/>
    <mergeCell ref="C859:D859"/>
    <mergeCell ref="T859:W859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52:D852"/>
    <mergeCell ref="T852:W852"/>
    <mergeCell ref="C853:D853"/>
    <mergeCell ref="T853:W853"/>
    <mergeCell ref="C854:D854"/>
    <mergeCell ref="T854:W854"/>
    <mergeCell ref="C849:D849"/>
    <mergeCell ref="T849:W849"/>
    <mergeCell ref="C850:D850"/>
    <mergeCell ref="T850:W850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43:D843"/>
    <mergeCell ref="T843:W843"/>
    <mergeCell ref="C844:D844"/>
    <mergeCell ref="T844:W844"/>
    <mergeCell ref="C845:D845"/>
    <mergeCell ref="T845:W845"/>
    <mergeCell ref="C840:D840"/>
    <mergeCell ref="T840:W840"/>
    <mergeCell ref="C841:D841"/>
    <mergeCell ref="T841:W841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34:D834"/>
    <mergeCell ref="T834:W834"/>
    <mergeCell ref="C835:D835"/>
    <mergeCell ref="T835:W835"/>
    <mergeCell ref="C836:D836"/>
    <mergeCell ref="T836:W836"/>
    <mergeCell ref="C831:D831"/>
    <mergeCell ref="T831:W831"/>
    <mergeCell ref="C832:D832"/>
    <mergeCell ref="T832:W832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25:D825"/>
    <mergeCell ref="T825:W825"/>
    <mergeCell ref="C826:D826"/>
    <mergeCell ref="T826:W826"/>
    <mergeCell ref="C827:D827"/>
    <mergeCell ref="T827:W827"/>
    <mergeCell ref="C822:D822"/>
    <mergeCell ref="T822:W822"/>
    <mergeCell ref="C823:D823"/>
    <mergeCell ref="T823:W823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16:D816"/>
    <mergeCell ref="T816:W816"/>
    <mergeCell ref="C817:D817"/>
    <mergeCell ref="T817:W817"/>
    <mergeCell ref="C818:D818"/>
    <mergeCell ref="T818:W818"/>
    <mergeCell ref="C813:D813"/>
    <mergeCell ref="T813:W813"/>
    <mergeCell ref="C814:D814"/>
    <mergeCell ref="T814:W814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07:D807"/>
    <mergeCell ref="T807:W807"/>
    <mergeCell ref="C808:D808"/>
    <mergeCell ref="T808:W808"/>
    <mergeCell ref="C809:D809"/>
    <mergeCell ref="T809:W809"/>
    <mergeCell ref="C804:D804"/>
    <mergeCell ref="T804:W804"/>
    <mergeCell ref="C805:D805"/>
    <mergeCell ref="T805:W805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798:D798"/>
    <mergeCell ref="T798:W798"/>
    <mergeCell ref="C799:D799"/>
    <mergeCell ref="T799:W799"/>
    <mergeCell ref="C800:D800"/>
    <mergeCell ref="T800:W800"/>
    <mergeCell ref="C795:D795"/>
    <mergeCell ref="T795:W795"/>
    <mergeCell ref="C796:D796"/>
    <mergeCell ref="T796:W796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789:D789"/>
    <mergeCell ref="T789:W789"/>
    <mergeCell ref="C790:D790"/>
    <mergeCell ref="T790:W790"/>
    <mergeCell ref="C791:D791"/>
    <mergeCell ref="T791:W791"/>
    <mergeCell ref="C786:D786"/>
    <mergeCell ref="T786:W786"/>
    <mergeCell ref="C787:D787"/>
    <mergeCell ref="T787:W787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80:D780"/>
    <mergeCell ref="T780:W780"/>
    <mergeCell ref="C781:D781"/>
    <mergeCell ref="T781:W781"/>
    <mergeCell ref="C782:D782"/>
    <mergeCell ref="T782:W782"/>
    <mergeCell ref="C777:D777"/>
    <mergeCell ref="T777:W777"/>
    <mergeCell ref="C778:D778"/>
    <mergeCell ref="T778:W778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71:D771"/>
    <mergeCell ref="T771:W771"/>
    <mergeCell ref="C772:D772"/>
    <mergeCell ref="T772:W772"/>
    <mergeCell ref="C773:D773"/>
    <mergeCell ref="T773:W773"/>
    <mergeCell ref="C768:D768"/>
    <mergeCell ref="T768:W768"/>
    <mergeCell ref="C769:D769"/>
    <mergeCell ref="T769:W769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62:D762"/>
    <mergeCell ref="T762:W762"/>
    <mergeCell ref="C763:D763"/>
    <mergeCell ref="T763:W763"/>
    <mergeCell ref="C764:D764"/>
    <mergeCell ref="T764:W764"/>
    <mergeCell ref="C759:D759"/>
    <mergeCell ref="T759:W759"/>
    <mergeCell ref="C760:D760"/>
    <mergeCell ref="T760:W760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53:D753"/>
    <mergeCell ref="T753:W753"/>
    <mergeCell ref="C754:D754"/>
    <mergeCell ref="T754:W754"/>
    <mergeCell ref="C755:D755"/>
    <mergeCell ref="T755:W755"/>
    <mergeCell ref="C750:D750"/>
    <mergeCell ref="T750:W750"/>
    <mergeCell ref="C751:D751"/>
    <mergeCell ref="T751:W751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44:D744"/>
    <mergeCell ref="T744:W744"/>
    <mergeCell ref="C745:D745"/>
    <mergeCell ref="T745:W745"/>
    <mergeCell ref="C746:D746"/>
    <mergeCell ref="T746:W746"/>
    <mergeCell ref="C741:D741"/>
    <mergeCell ref="T741:W741"/>
    <mergeCell ref="C742:D742"/>
    <mergeCell ref="T742:W742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35:D735"/>
    <mergeCell ref="T735:W735"/>
    <mergeCell ref="C736:D736"/>
    <mergeCell ref="T736:W736"/>
    <mergeCell ref="C737:D737"/>
    <mergeCell ref="T737:W737"/>
    <mergeCell ref="C732:D732"/>
    <mergeCell ref="T732:W732"/>
    <mergeCell ref="C733:D733"/>
    <mergeCell ref="T733:W733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26:D726"/>
    <mergeCell ref="T726:W726"/>
    <mergeCell ref="C727:D727"/>
    <mergeCell ref="T727:W727"/>
    <mergeCell ref="C728:D728"/>
    <mergeCell ref="T728:W728"/>
    <mergeCell ref="C723:D723"/>
    <mergeCell ref="T723:W723"/>
    <mergeCell ref="C724:D724"/>
    <mergeCell ref="T724:W724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17:D717"/>
    <mergeCell ref="T717:W717"/>
    <mergeCell ref="C718:D718"/>
    <mergeCell ref="T718:W718"/>
    <mergeCell ref="C719:D719"/>
    <mergeCell ref="T719:W719"/>
    <mergeCell ref="C714:D714"/>
    <mergeCell ref="T714:W714"/>
    <mergeCell ref="C715:D715"/>
    <mergeCell ref="T715:W715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08:D708"/>
    <mergeCell ref="T708:W708"/>
    <mergeCell ref="C709:D709"/>
    <mergeCell ref="T709:W709"/>
    <mergeCell ref="C710:D710"/>
    <mergeCell ref="T710:W710"/>
    <mergeCell ref="C705:D705"/>
    <mergeCell ref="T705:W705"/>
    <mergeCell ref="C706:D706"/>
    <mergeCell ref="T706:W706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699:D699"/>
    <mergeCell ref="T699:W699"/>
    <mergeCell ref="C700:D700"/>
    <mergeCell ref="T700:W700"/>
    <mergeCell ref="C701:D701"/>
    <mergeCell ref="T701:W701"/>
    <mergeCell ref="C696:D696"/>
    <mergeCell ref="T696:W696"/>
    <mergeCell ref="C697:D697"/>
    <mergeCell ref="T697:W697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690:D690"/>
    <mergeCell ref="T690:W690"/>
    <mergeCell ref="C691:D691"/>
    <mergeCell ref="T691:W691"/>
    <mergeCell ref="C692:D692"/>
    <mergeCell ref="T692:W692"/>
    <mergeCell ref="C687:D687"/>
    <mergeCell ref="T687:W687"/>
    <mergeCell ref="C688:D688"/>
    <mergeCell ref="T688:W688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81:D681"/>
    <mergeCell ref="T681:W681"/>
    <mergeCell ref="C682:D682"/>
    <mergeCell ref="T682:W682"/>
    <mergeCell ref="C683:D683"/>
    <mergeCell ref="T683:W683"/>
    <mergeCell ref="C678:D678"/>
    <mergeCell ref="T678:W678"/>
    <mergeCell ref="C679:D679"/>
    <mergeCell ref="T679:W679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72:D672"/>
    <mergeCell ref="T672:W672"/>
    <mergeCell ref="C673:D673"/>
    <mergeCell ref="T673:W673"/>
    <mergeCell ref="C674:D674"/>
    <mergeCell ref="T674:W674"/>
    <mergeCell ref="C669:D669"/>
    <mergeCell ref="T669:W669"/>
    <mergeCell ref="C670:D670"/>
    <mergeCell ref="T670:W670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63:D663"/>
    <mergeCell ref="T663:W663"/>
    <mergeCell ref="C664:D664"/>
    <mergeCell ref="T664:W664"/>
    <mergeCell ref="C665:D665"/>
    <mergeCell ref="T665:W665"/>
    <mergeCell ref="C660:D660"/>
    <mergeCell ref="T660:W660"/>
    <mergeCell ref="C661:D661"/>
    <mergeCell ref="T661:W661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54:D654"/>
    <mergeCell ref="T654:W654"/>
    <mergeCell ref="C655:D655"/>
    <mergeCell ref="T655:W655"/>
    <mergeCell ref="C656:D656"/>
    <mergeCell ref="T656:W656"/>
    <mergeCell ref="C651:D651"/>
    <mergeCell ref="T651:W651"/>
    <mergeCell ref="C652:D652"/>
    <mergeCell ref="T652:W652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45:D645"/>
    <mergeCell ref="T645:W645"/>
    <mergeCell ref="C646:D646"/>
    <mergeCell ref="T646:W646"/>
    <mergeCell ref="C647:D647"/>
    <mergeCell ref="T647:W647"/>
    <mergeCell ref="C642:D642"/>
    <mergeCell ref="T642:W642"/>
    <mergeCell ref="C643:D643"/>
    <mergeCell ref="T643:W643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36:D636"/>
    <mergeCell ref="T636:W636"/>
    <mergeCell ref="C637:D637"/>
    <mergeCell ref="T637:W637"/>
    <mergeCell ref="C638:D638"/>
    <mergeCell ref="T638:W638"/>
    <mergeCell ref="C633:D633"/>
    <mergeCell ref="T633:W633"/>
    <mergeCell ref="C634:D634"/>
    <mergeCell ref="T634:W634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27:D627"/>
    <mergeCell ref="T627:W627"/>
    <mergeCell ref="C628:D628"/>
    <mergeCell ref="T628:W628"/>
    <mergeCell ref="C629:D629"/>
    <mergeCell ref="T629:W629"/>
    <mergeCell ref="C624:D624"/>
    <mergeCell ref="T624:W624"/>
    <mergeCell ref="C625:D625"/>
    <mergeCell ref="T625:W625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18:D618"/>
    <mergeCell ref="T618:W618"/>
    <mergeCell ref="C619:D619"/>
    <mergeCell ref="T619:W619"/>
    <mergeCell ref="C620:D620"/>
    <mergeCell ref="T620:W620"/>
    <mergeCell ref="C615:D615"/>
    <mergeCell ref="T615:W615"/>
    <mergeCell ref="C616:D616"/>
    <mergeCell ref="T616:W616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09:D609"/>
    <mergeCell ref="T609:W609"/>
    <mergeCell ref="C610:D610"/>
    <mergeCell ref="T610:W610"/>
    <mergeCell ref="C611:D611"/>
    <mergeCell ref="T611:W611"/>
    <mergeCell ref="C606:D606"/>
    <mergeCell ref="T606:W606"/>
    <mergeCell ref="C607:D607"/>
    <mergeCell ref="T607:W607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00:D600"/>
    <mergeCell ref="T600:W600"/>
    <mergeCell ref="C601:D601"/>
    <mergeCell ref="T601:W601"/>
    <mergeCell ref="C602:D602"/>
    <mergeCell ref="T602:W602"/>
    <mergeCell ref="C597:D597"/>
    <mergeCell ref="T597:W597"/>
    <mergeCell ref="C598:D598"/>
    <mergeCell ref="T598:W598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591:D591"/>
    <mergeCell ref="T591:W591"/>
    <mergeCell ref="C592:D592"/>
    <mergeCell ref="T592:W592"/>
    <mergeCell ref="C593:D593"/>
    <mergeCell ref="T593:W593"/>
    <mergeCell ref="C588:D588"/>
    <mergeCell ref="T588:W588"/>
    <mergeCell ref="C589:D589"/>
    <mergeCell ref="T589:W589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582:D582"/>
    <mergeCell ref="T582:W582"/>
    <mergeCell ref="C583:D583"/>
    <mergeCell ref="T583:W583"/>
    <mergeCell ref="C584:D584"/>
    <mergeCell ref="T584:W584"/>
    <mergeCell ref="C579:D579"/>
    <mergeCell ref="T579:W579"/>
    <mergeCell ref="C580:D580"/>
    <mergeCell ref="T580:W580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73:D573"/>
    <mergeCell ref="T573:W573"/>
    <mergeCell ref="C574:D574"/>
    <mergeCell ref="T574:W574"/>
    <mergeCell ref="C575:D575"/>
    <mergeCell ref="T575:W575"/>
    <mergeCell ref="C570:D570"/>
    <mergeCell ref="T570:W570"/>
    <mergeCell ref="C571:D571"/>
    <mergeCell ref="T571:W571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64:D564"/>
    <mergeCell ref="T564:W564"/>
    <mergeCell ref="C565:D565"/>
    <mergeCell ref="T565:W565"/>
    <mergeCell ref="C566:D566"/>
    <mergeCell ref="T566:W566"/>
    <mergeCell ref="C561:D561"/>
    <mergeCell ref="T561:W561"/>
    <mergeCell ref="C562:D562"/>
    <mergeCell ref="T562:W562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55:D555"/>
    <mergeCell ref="T555:W555"/>
    <mergeCell ref="C556:D556"/>
    <mergeCell ref="T556:W556"/>
    <mergeCell ref="C557:D557"/>
    <mergeCell ref="T557:W557"/>
    <mergeCell ref="C552:D552"/>
    <mergeCell ref="T552:W552"/>
    <mergeCell ref="C553:D553"/>
    <mergeCell ref="T553:W553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46:D546"/>
    <mergeCell ref="T546:W546"/>
    <mergeCell ref="C547:D547"/>
    <mergeCell ref="T547:W547"/>
    <mergeCell ref="C548:D548"/>
    <mergeCell ref="T548:W548"/>
    <mergeCell ref="C543:D543"/>
    <mergeCell ref="T543:W543"/>
    <mergeCell ref="C544:D544"/>
    <mergeCell ref="T544:W544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37:D537"/>
    <mergeCell ref="T537:W537"/>
    <mergeCell ref="C538:D538"/>
    <mergeCell ref="T538:W538"/>
    <mergeCell ref="C539:D539"/>
    <mergeCell ref="T539:W539"/>
    <mergeCell ref="C534:D534"/>
    <mergeCell ref="T534:W534"/>
    <mergeCell ref="C535:D535"/>
    <mergeCell ref="T535:W535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28:D528"/>
    <mergeCell ref="T528:W528"/>
    <mergeCell ref="C529:D529"/>
    <mergeCell ref="T529:W529"/>
    <mergeCell ref="C530:D530"/>
    <mergeCell ref="T530:W530"/>
    <mergeCell ref="C525:D525"/>
    <mergeCell ref="T525:W525"/>
    <mergeCell ref="C526:D526"/>
    <mergeCell ref="T526:W526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19:D519"/>
    <mergeCell ref="T519:W519"/>
    <mergeCell ref="C520:D520"/>
    <mergeCell ref="T520:W520"/>
    <mergeCell ref="C521:D521"/>
    <mergeCell ref="T521:W521"/>
    <mergeCell ref="C516:D516"/>
    <mergeCell ref="T516:W516"/>
    <mergeCell ref="C517:D517"/>
    <mergeCell ref="T517:W517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10:D510"/>
    <mergeCell ref="T510:W510"/>
    <mergeCell ref="C511:D511"/>
    <mergeCell ref="T511:W511"/>
    <mergeCell ref="C512:D512"/>
    <mergeCell ref="T512:W512"/>
    <mergeCell ref="C507:D507"/>
    <mergeCell ref="T507:W507"/>
    <mergeCell ref="C508:D508"/>
    <mergeCell ref="T508:W508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01:D501"/>
    <mergeCell ref="T501:W501"/>
    <mergeCell ref="C502:D502"/>
    <mergeCell ref="T502:W502"/>
    <mergeCell ref="C503:D503"/>
    <mergeCell ref="T503:W503"/>
    <mergeCell ref="C498:D498"/>
    <mergeCell ref="T498:W498"/>
    <mergeCell ref="C499:D499"/>
    <mergeCell ref="T499:W499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492:D492"/>
    <mergeCell ref="T492:W492"/>
    <mergeCell ref="C493:D493"/>
    <mergeCell ref="T493:W493"/>
    <mergeCell ref="C494:D494"/>
    <mergeCell ref="T494:W494"/>
    <mergeCell ref="C489:D489"/>
    <mergeCell ref="T489:W489"/>
    <mergeCell ref="C490:D490"/>
    <mergeCell ref="T490:W490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483:D483"/>
    <mergeCell ref="T483:W483"/>
    <mergeCell ref="C484:D484"/>
    <mergeCell ref="T484:W484"/>
    <mergeCell ref="C485:D485"/>
    <mergeCell ref="T485:W485"/>
    <mergeCell ref="C480:D480"/>
    <mergeCell ref="T480:W480"/>
    <mergeCell ref="C481:D481"/>
    <mergeCell ref="T481:W481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74:D474"/>
    <mergeCell ref="T474:W474"/>
    <mergeCell ref="C475:D475"/>
    <mergeCell ref="T475:W475"/>
    <mergeCell ref="C476:D476"/>
    <mergeCell ref="T476:W476"/>
    <mergeCell ref="C471:D471"/>
    <mergeCell ref="T471:W471"/>
    <mergeCell ref="C472:D472"/>
    <mergeCell ref="T472:W472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65:D465"/>
    <mergeCell ref="T465:W465"/>
    <mergeCell ref="C466:D466"/>
    <mergeCell ref="T466:W466"/>
    <mergeCell ref="C467:D467"/>
    <mergeCell ref="T467:W467"/>
    <mergeCell ref="C462:D462"/>
    <mergeCell ref="T462:W462"/>
    <mergeCell ref="C463:D463"/>
    <mergeCell ref="T463:W463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56:D456"/>
    <mergeCell ref="T456:W456"/>
    <mergeCell ref="C457:D457"/>
    <mergeCell ref="T457:W457"/>
    <mergeCell ref="C458:D458"/>
    <mergeCell ref="T458:W458"/>
    <mergeCell ref="C453:D453"/>
    <mergeCell ref="T453:W453"/>
    <mergeCell ref="C454:D454"/>
    <mergeCell ref="T454:W454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47:D447"/>
    <mergeCell ref="T447:W447"/>
    <mergeCell ref="C448:D448"/>
    <mergeCell ref="T448:W448"/>
    <mergeCell ref="C449:D449"/>
    <mergeCell ref="T449:W449"/>
    <mergeCell ref="C444:D444"/>
    <mergeCell ref="T444:W444"/>
    <mergeCell ref="C445:D445"/>
    <mergeCell ref="T445:W445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38:D438"/>
    <mergeCell ref="T438:W438"/>
    <mergeCell ref="C439:D439"/>
    <mergeCell ref="T439:W439"/>
    <mergeCell ref="C440:D440"/>
    <mergeCell ref="T440:W440"/>
    <mergeCell ref="C435:D435"/>
    <mergeCell ref="T435:W435"/>
    <mergeCell ref="C436:D436"/>
    <mergeCell ref="T436:W436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29:D429"/>
    <mergeCell ref="T429:W429"/>
    <mergeCell ref="C430:D430"/>
    <mergeCell ref="T430:W430"/>
    <mergeCell ref="C431:D431"/>
    <mergeCell ref="T431:W431"/>
    <mergeCell ref="C426:D426"/>
    <mergeCell ref="T426:W426"/>
    <mergeCell ref="C427:D427"/>
    <mergeCell ref="T427:W427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20:D420"/>
    <mergeCell ref="T420:W420"/>
    <mergeCell ref="C421:D421"/>
    <mergeCell ref="T421:W421"/>
    <mergeCell ref="C422:D422"/>
    <mergeCell ref="T422:W422"/>
    <mergeCell ref="C417:D417"/>
    <mergeCell ref="T417:W417"/>
    <mergeCell ref="C418:D418"/>
    <mergeCell ref="T418:W418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11:D411"/>
    <mergeCell ref="T411:W411"/>
    <mergeCell ref="C412:D412"/>
    <mergeCell ref="T412:W412"/>
    <mergeCell ref="C413:D413"/>
    <mergeCell ref="T413:W413"/>
    <mergeCell ref="C408:D408"/>
    <mergeCell ref="T408:W408"/>
    <mergeCell ref="C409:D409"/>
    <mergeCell ref="T409:W409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02:D402"/>
    <mergeCell ref="T402:W402"/>
    <mergeCell ref="C403:D403"/>
    <mergeCell ref="T403:W403"/>
    <mergeCell ref="C404:D404"/>
    <mergeCell ref="T404:W404"/>
    <mergeCell ref="C399:D399"/>
    <mergeCell ref="T399:W399"/>
    <mergeCell ref="C400:D400"/>
    <mergeCell ref="T400:W400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393:D393"/>
    <mergeCell ref="T393:W393"/>
    <mergeCell ref="C394:D394"/>
    <mergeCell ref="T394:W394"/>
    <mergeCell ref="C395:D395"/>
    <mergeCell ref="T395:W395"/>
    <mergeCell ref="C390:D390"/>
    <mergeCell ref="T390:W390"/>
    <mergeCell ref="C391:D391"/>
    <mergeCell ref="T391:W391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384:D384"/>
    <mergeCell ref="T384:W384"/>
    <mergeCell ref="C385:D385"/>
    <mergeCell ref="T385:W385"/>
    <mergeCell ref="C386:D386"/>
    <mergeCell ref="T386:W386"/>
    <mergeCell ref="C381:D381"/>
    <mergeCell ref="T381:W381"/>
    <mergeCell ref="C382:D382"/>
    <mergeCell ref="T382:W382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75:D375"/>
    <mergeCell ref="T375:W375"/>
    <mergeCell ref="C376:D376"/>
    <mergeCell ref="T376:W376"/>
    <mergeCell ref="C377:D377"/>
    <mergeCell ref="T377:W377"/>
    <mergeCell ref="C372:D372"/>
    <mergeCell ref="T372:W372"/>
    <mergeCell ref="C373:D373"/>
    <mergeCell ref="T373:W373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66:D366"/>
    <mergeCell ref="T366:W366"/>
    <mergeCell ref="C367:D367"/>
    <mergeCell ref="T367:W367"/>
    <mergeCell ref="C368:D368"/>
    <mergeCell ref="T368:W368"/>
    <mergeCell ref="C363:D363"/>
    <mergeCell ref="T363:W363"/>
    <mergeCell ref="C364:D364"/>
    <mergeCell ref="T364:W364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57:D357"/>
    <mergeCell ref="T357:W357"/>
    <mergeCell ref="C358:D358"/>
    <mergeCell ref="T358:W358"/>
    <mergeCell ref="C359:D359"/>
    <mergeCell ref="T359:W359"/>
    <mergeCell ref="C354:D354"/>
    <mergeCell ref="T354:W354"/>
    <mergeCell ref="C355:D355"/>
    <mergeCell ref="T355:W355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48:D348"/>
    <mergeCell ref="T348:W348"/>
    <mergeCell ref="C349:D349"/>
    <mergeCell ref="T349:W349"/>
    <mergeCell ref="C350:D350"/>
    <mergeCell ref="T350:W350"/>
    <mergeCell ref="C345:D345"/>
    <mergeCell ref="T345:W345"/>
    <mergeCell ref="C346:D346"/>
    <mergeCell ref="T346:W346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39:D339"/>
    <mergeCell ref="T339:W339"/>
    <mergeCell ref="C340:D340"/>
    <mergeCell ref="T340:W340"/>
    <mergeCell ref="C341:D341"/>
    <mergeCell ref="T341:W341"/>
    <mergeCell ref="C336:D336"/>
    <mergeCell ref="T336:W336"/>
    <mergeCell ref="C337:D337"/>
    <mergeCell ref="T337:W337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30:D330"/>
    <mergeCell ref="T330:W330"/>
    <mergeCell ref="C331:D331"/>
    <mergeCell ref="T331:W331"/>
    <mergeCell ref="C332:D332"/>
    <mergeCell ref="T332:W332"/>
    <mergeCell ref="C327:D327"/>
    <mergeCell ref="T327:W327"/>
    <mergeCell ref="C328:D328"/>
    <mergeCell ref="T328:W328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21:D321"/>
    <mergeCell ref="T321:W321"/>
    <mergeCell ref="C322:D322"/>
    <mergeCell ref="T322:W322"/>
    <mergeCell ref="C323:D323"/>
    <mergeCell ref="T323:W323"/>
    <mergeCell ref="C318:D318"/>
    <mergeCell ref="T318:W318"/>
    <mergeCell ref="C319:D319"/>
    <mergeCell ref="T319:W319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12:D312"/>
    <mergeCell ref="T312:W312"/>
    <mergeCell ref="C313:D313"/>
    <mergeCell ref="T313:W313"/>
    <mergeCell ref="C314:D314"/>
    <mergeCell ref="T314:W314"/>
    <mergeCell ref="C309:D309"/>
    <mergeCell ref="T309:W309"/>
    <mergeCell ref="C310:D310"/>
    <mergeCell ref="T310:W310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03:D303"/>
    <mergeCell ref="T303:W303"/>
    <mergeCell ref="C304:D304"/>
    <mergeCell ref="T304:W304"/>
    <mergeCell ref="C305:D305"/>
    <mergeCell ref="T305:W305"/>
    <mergeCell ref="C300:D300"/>
    <mergeCell ref="T300:W300"/>
    <mergeCell ref="C301:D301"/>
    <mergeCell ref="T301:W301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294:D294"/>
    <mergeCell ref="T294:W294"/>
    <mergeCell ref="C295:D295"/>
    <mergeCell ref="T295:W295"/>
    <mergeCell ref="C296:D296"/>
    <mergeCell ref="T296:W296"/>
    <mergeCell ref="C291:D291"/>
    <mergeCell ref="T291:W291"/>
    <mergeCell ref="C292:D292"/>
    <mergeCell ref="T292:W292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285:D285"/>
    <mergeCell ref="T285:W285"/>
    <mergeCell ref="C286:D286"/>
    <mergeCell ref="T286:W286"/>
    <mergeCell ref="C287:D287"/>
    <mergeCell ref="T287:W287"/>
    <mergeCell ref="C282:D282"/>
    <mergeCell ref="T282:W282"/>
    <mergeCell ref="C283:D283"/>
    <mergeCell ref="T283:W283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76:D276"/>
    <mergeCell ref="T276:W276"/>
    <mergeCell ref="C277:D277"/>
    <mergeCell ref="T277:W277"/>
    <mergeCell ref="C278:D278"/>
    <mergeCell ref="T278:W278"/>
    <mergeCell ref="C273:D273"/>
    <mergeCell ref="T273:W273"/>
    <mergeCell ref="C274:D274"/>
    <mergeCell ref="T274:W274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67:D267"/>
    <mergeCell ref="T267:W267"/>
    <mergeCell ref="C268:D268"/>
    <mergeCell ref="T268:W268"/>
    <mergeCell ref="C269:D269"/>
    <mergeCell ref="T269:W269"/>
    <mergeCell ref="C264:D264"/>
    <mergeCell ref="T264:W264"/>
    <mergeCell ref="C265:D265"/>
    <mergeCell ref="T265:W265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58:D258"/>
    <mergeCell ref="T258:W258"/>
    <mergeCell ref="C259:D259"/>
    <mergeCell ref="T259:W259"/>
    <mergeCell ref="C260:D260"/>
    <mergeCell ref="T260:W260"/>
    <mergeCell ref="C255:D255"/>
    <mergeCell ref="T255:W255"/>
    <mergeCell ref="C256:D256"/>
    <mergeCell ref="T256:W256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49:D249"/>
    <mergeCell ref="T249:W249"/>
    <mergeCell ref="C250:D250"/>
    <mergeCell ref="T250:W250"/>
    <mergeCell ref="C251:D251"/>
    <mergeCell ref="T251:W251"/>
    <mergeCell ref="C246:D246"/>
    <mergeCell ref="T246:W246"/>
    <mergeCell ref="C247:D247"/>
    <mergeCell ref="T247:W247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40:D240"/>
    <mergeCell ref="T240:W240"/>
    <mergeCell ref="C241:D241"/>
    <mergeCell ref="T241:W241"/>
    <mergeCell ref="C242:D242"/>
    <mergeCell ref="T242:W242"/>
    <mergeCell ref="C237:D237"/>
    <mergeCell ref="T237:W237"/>
    <mergeCell ref="C238:D238"/>
    <mergeCell ref="T238:W238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31:D231"/>
    <mergeCell ref="T231:W231"/>
    <mergeCell ref="C232:D232"/>
    <mergeCell ref="T232:W232"/>
    <mergeCell ref="C233:D233"/>
    <mergeCell ref="T233:W233"/>
    <mergeCell ref="C228:D228"/>
    <mergeCell ref="T228:W228"/>
    <mergeCell ref="C229:D229"/>
    <mergeCell ref="T229:W229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22:D222"/>
    <mergeCell ref="T222:W222"/>
    <mergeCell ref="C223:D223"/>
    <mergeCell ref="T223:W223"/>
    <mergeCell ref="C224:D224"/>
    <mergeCell ref="T224:W224"/>
    <mergeCell ref="C219:D219"/>
    <mergeCell ref="T219:W219"/>
    <mergeCell ref="C220:D220"/>
    <mergeCell ref="T220:W220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13:D213"/>
    <mergeCell ref="T213:W213"/>
    <mergeCell ref="C214:D214"/>
    <mergeCell ref="T214:W214"/>
    <mergeCell ref="C215:D215"/>
    <mergeCell ref="T215:W215"/>
    <mergeCell ref="C210:D210"/>
    <mergeCell ref="T210:W210"/>
    <mergeCell ref="C211:D211"/>
    <mergeCell ref="T211:W211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04:D204"/>
    <mergeCell ref="T204:W204"/>
    <mergeCell ref="C205:D205"/>
    <mergeCell ref="T205:W205"/>
    <mergeCell ref="C206:D206"/>
    <mergeCell ref="T206:W206"/>
    <mergeCell ref="C201:D201"/>
    <mergeCell ref="T201:W201"/>
    <mergeCell ref="C202:D202"/>
    <mergeCell ref="T202:W202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195:D195"/>
    <mergeCell ref="T195:W195"/>
    <mergeCell ref="C196:D196"/>
    <mergeCell ref="T196:W196"/>
    <mergeCell ref="C197:D197"/>
    <mergeCell ref="T197:W197"/>
    <mergeCell ref="C192:D192"/>
    <mergeCell ref="T192:W192"/>
    <mergeCell ref="C193:D193"/>
    <mergeCell ref="T193:W193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C186:D186"/>
    <mergeCell ref="T186:W186"/>
    <mergeCell ref="C187:D187"/>
    <mergeCell ref="T187:W187"/>
    <mergeCell ref="C188:D188"/>
    <mergeCell ref="T188:W188"/>
    <mergeCell ref="C183:D183"/>
    <mergeCell ref="T183:W183"/>
    <mergeCell ref="C184:D184"/>
    <mergeCell ref="T184:W184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77:D177"/>
    <mergeCell ref="T177:W177"/>
    <mergeCell ref="C178:D178"/>
    <mergeCell ref="T178:W178"/>
    <mergeCell ref="C179:D179"/>
    <mergeCell ref="T179:W179"/>
    <mergeCell ref="C174:D174"/>
    <mergeCell ref="T174:W174"/>
    <mergeCell ref="C175:D175"/>
    <mergeCell ref="T175:W175"/>
    <mergeCell ref="C176:D176"/>
    <mergeCell ref="T176:W176"/>
    <mergeCell ref="C171:D171"/>
    <mergeCell ref="T171:W171"/>
    <mergeCell ref="C172:D172"/>
    <mergeCell ref="T172:W172"/>
    <mergeCell ref="C173:D173"/>
    <mergeCell ref="T173:W173"/>
    <mergeCell ref="C168:D168"/>
    <mergeCell ref="T168:W168"/>
    <mergeCell ref="C169:D169"/>
    <mergeCell ref="T169:W169"/>
    <mergeCell ref="C170:D170"/>
    <mergeCell ref="T170:W170"/>
    <mergeCell ref="C165:D165"/>
    <mergeCell ref="T165:W165"/>
    <mergeCell ref="C166:D166"/>
    <mergeCell ref="T166:W166"/>
    <mergeCell ref="C167:D167"/>
    <mergeCell ref="T167:W167"/>
    <mergeCell ref="C162:D162"/>
    <mergeCell ref="T162:W162"/>
    <mergeCell ref="C163:D163"/>
    <mergeCell ref="T163:W163"/>
    <mergeCell ref="C164:D164"/>
    <mergeCell ref="T164:W164"/>
    <mergeCell ref="C159:D159"/>
    <mergeCell ref="T159:W159"/>
    <mergeCell ref="C160:D160"/>
    <mergeCell ref="T160:W160"/>
    <mergeCell ref="C161:D161"/>
    <mergeCell ref="T161:W161"/>
    <mergeCell ref="C156:D156"/>
    <mergeCell ref="T156:W156"/>
    <mergeCell ref="C157:D157"/>
    <mergeCell ref="T157:W157"/>
    <mergeCell ref="C158:D158"/>
    <mergeCell ref="T158:W158"/>
    <mergeCell ref="C153:D153"/>
    <mergeCell ref="T153:W153"/>
    <mergeCell ref="C154:D154"/>
    <mergeCell ref="T154:W154"/>
    <mergeCell ref="C155:D155"/>
    <mergeCell ref="T155:W155"/>
    <mergeCell ref="C150:D150"/>
    <mergeCell ref="T150:W150"/>
    <mergeCell ref="C151:D151"/>
    <mergeCell ref="T151:W151"/>
    <mergeCell ref="C152:D152"/>
    <mergeCell ref="T152:W152"/>
    <mergeCell ref="C147:D147"/>
    <mergeCell ref="T147:W147"/>
    <mergeCell ref="C148:D148"/>
    <mergeCell ref="T148:W148"/>
    <mergeCell ref="C149:D149"/>
    <mergeCell ref="T149:W149"/>
    <mergeCell ref="C144:D144"/>
    <mergeCell ref="T144:W144"/>
    <mergeCell ref="C145:D145"/>
    <mergeCell ref="T145:W145"/>
    <mergeCell ref="C146:D146"/>
    <mergeCell ref="T146:W146"/>
    <mergeCell ref="C141:D141"/>
    <mergeCell ref="T141:W141"/>
    <mergeCell ref="C142:D142"/>
    <mergeCell ref="T142:W142"/>
    <mergeCell ref="C143:D143"/>
    <mergeCell ref="T143:W143"/>
    <mergeCell ref="C138:D138"/>
    <mergeCell ref="T138:W138"/>
    <mergeCell ref="C139:D139"/>
    <mergeCell ref="T139:W139"/>
    <mergeCell ref="C140:D140"/>
    <mergeCell ref="T140:W140"/>
    <mergeCell ref="C135:D135"/>
    <mergeCell ref="T135:W135"/>
    <mergeCell ref="C136:D136"/>
    <mergeCell ref="T136:W136"/>
    <mergeCell ref="C137:D137"/>
    <mergeCell ref="T137:W137"/>
    <mergeCell ref="C132:D132"/>
    <mergeCell ref="T132:W132"/>
    <mergeCell ref="C133:D133"/>
    <mergeCell ref="T133:W133"/>
    <mergeCell ref="C134:D134"/>
    <mergeCell ref="T134:W134"/>
    <mergeCell ref="C129:D129"/>
    <mergeCell ref="T129:W129"/>
    <mergeCell ref="C130:D130"/>
    <mergeCell ref="T130:W130"/>
    <mergeCell ref="C131:D131"/>
    <mergeCell ref="T131:W131"/>
    <mergeCell ref="C126:D126"/>
    <mergeCell ref="T126:W126"/>
    <mergeCell ref="C127:D127"/>
    <mergeCell ref="T127:W127"/>
    <mergeCell ref="C128:D128"/>
    <mergeCell ref="T128:W128"/>
    <mergeCell ref="C123:D123"/>
    <mergeCell ref="T123:W123"/>
    <mergeCell ref="C124:D124"/>
    <mergeCell ref="T124:W124"/>
    <mergeCell ref="C125:D125"/>
    <mergeCell ref="T125:W125"/>
    <mergeCell ref="C120:D120"/>
    <mergeCell ref="T120:W120"/>
    <mergeCell ref="C121:D121"/>
    <mergeCell ref="T121:W121"/>
    <mergeCell ref="C122:D122"/>
    <mergeCell ref="T122:W122"/>
    <mergeCell ref="C117:D117"/>
    <mergeCell ref="T117:W117"/>
    <mergeCell ref="C118:D118"/>
    <mergeCell ref="T118:W118"/>
    <mergeCell ref="C119:D119"/>
    <mergeCell ref="T119:W119"/>
    <mergeCell ref="C114:D114"/>
    <mergeCell ref="T114:W114"/>
    <mergeCell ref="C115:D115"/>
    <mergeCell ref="T115:W115"/>
    <mergeCell ref="C116:D116"/>
    <mergeCell ref="T116:W116"/>
    <mergeCell ref="C111:D111"/>
    <mergeCell ref="T111:W111"/>
    <mergeCell ref="C112:D112"/>
    <mergeCell ref="T112:W112"/>
    <mergeCell ref="C113:D113"/>
    <mergeCell ref="T113:W113"/>
    <mergeCell ref="C108:D108"/>
    <mergeCell ref="T108:W108"/>
    <mergeCell ref="C109:D109"/>
    <mergeCell ref="T109:W109"/>
    <mergeCell ref="C110:D110"/>
    <mergeCell ref="T110:W110"/>
    <mergeCell ref="C105:D105"/>
    <mergeCell ref="T105:W105"/>
    <mergeCell ref="C106:D106"/>
    <mergeCell ref="T106:W106"/>
    <mergeCell ref="C107:D107"/>
    <mergeCell ref="T107:W107"/>
    <mergeCell ref="C102:D102"/>
    <mergeCell ref="T102:W102"/>
    <mergeCell ref="C103:D103"/>
    <mergeCell ref="T103:W103"/>
    <mergeCell ref="C104:D104"/>
    <mergeCell ref="T104:W104"/>
    <mergeCell ref="C99:D99"/>
    <mergeCell ref="T99:W99"/>
    <mergeCell ref="C100:D100"/>
    <mergeCell ref="T100:W100"/>
    <mergeCell ref="C101:D101"/>
    <mergeCell ref="T101:W101"/>
    <mergeCell ref="C96:D96"/>
    <mergeCell ref="T96:W96"/>
    <mergeCell ref="C97:D97"/>
    <mergeCell ref="T97:W97"/>
    <mergeCell ref="C98:D98"/>
    <mergeCell ref="T98:W98"/>
    <mergeCell ref="C93:D93"/>
    <mergeCell ref="T93:W93"/>
    <mergeCell ref="C94:D94"/>
    <mergeCell ref="T94:W94"/>
    <mergeCell ref="C95:D95"/>
    <mergeCell ref="T95:W95"/>
    <mergeCell ref="C90:D90"/>
    <mergeCell ref="T90:W90"/>
    <mergeCell ref="C91:D91"/>
    <mergeCell ref="T91:W91"/>
    <mergeCell ref="C92:D92"/>
    <mergeCell ref="T92:W92"/>
    <mergeCell ref="C87:D87"/>
    <mergeCell ref="T87:W87"/>
    <mergeCell ref="C88:D88"/>
    <mergeCell ref="T88:W88"/>
    <mergeCell ref="C89:D89"/>
    <mergeCell ref="T89:W89"/>
    <mergeCell ref="C84:D84"/>
    <mergeCell ref="T84:W84"/>
    <mergeCell ref="C85:D85"/>
    <mergeCell ref="T85:W85"/>
    <mergeCell ref="C86:D86"/>
    <mergeCell ref="T86:W86"/>
    <mergeCell ref="T81:W81"/>
    <mergeCell ref="T82:W82"/>
    <mergeCell ref="T83:W83"/>
    <mergeCell ref="T69:W69"/>
    <mergeCell ref="T70:W70"/>
    <mergeCell ref="T71:W71"/>
    <mergeCell ref="T66:W66"/>
    <mergeCell ref="T67:W67"/>
    <mergeCell ref="T68:W68"/>
    <mergeCell ref="C63:D63"/>
    <mergeCell ref="T63:W63"/>
    <mergeCell ref="T64:W64"/>
    <mergeCell ref="T65:W65"/>
    <mergeCell ref="T78:W78"/>
    <mergeCell ref="T79:W79"/>
    <mergeCell ref="T80:W80"/>
    <mergeCell ref="C75:D75"/>
    <mergeCell ref="T75:W75"/>
    <mergeCell ref="T76:W76"/>
    <mergeCell ref="T77:W77"/>
    <mergeCell ref="T72:W72"/>
    <mergeCell ref="T73:W73"/>
    <mergeCell ref="T74:W74"/>
    <mergeCell ref="C64:D64"/>
    <mergeCell ref="C65:D65"/>
    <mergeCell ref="C66:D66"/>
    <mergeCell ref="C67:D67"/>
    <mergeCell ref="C68:D68"/>
    <mergeCell ref="C69:D69"/>
    <mergeCell ref="C70:D70"/>
    <mergeCell ref="C76:D76"/>
    <mergeCell ref="C77:D77"/>
    <mergeCell ref="C60:D60"/>
    <mergeCell ref="T60:W60"/>
    <mergeCell ref="C61:D61"/>
    <mergeCell ref="T61:W61"/>
    <mergeCell ref="C62:D62"/>
    <mergeCell ref="T62:W62"/>
    <mergeCell ref="C57:D57"/>
    <mergeCell ref="T57:W57"/>
    <mergeCell ref="C58:D58"/>
    <mergeCell ref="T58:W58"/>
    <mergeCell ref="C59:D59"/>
    <mergeCell ref="T59:W59"/>
    <mergeCell ref="C54:D54"/>
    <mergeCell ref="T54:W54"/>
    <mergeCell ref="C55:D55"/>
    <mergeCell ref="T55:W55"/>
    <mergeCell ref="C56:D56"/>
    <mergeCell ref="T56:W56"/>
    <mergeCell ref="C50:D50"/>
    <mergeCell ref="C51:D51"/>
    <mergeCell ref="T42:W42"/>
    <mergeCell ref="T43:W43"/>
    <mergeCell ref="T44:W44"/>
    <mergeCell ref="T39:W39"/>
    <mergeCell ref="T40:W40"/>
    <mergeCell ref="T41:W41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B2:D4"/>
    <mergeCell ref="E2:W2"/>
    <mergeCell ref="E3:W3"/>
    <mergeCell ref="E4:W4"/>
    <mergeCell ref="D7:E7"/>
    <mergeCell ref="J7:K7"/>
    <mergeCell ref="L7:N7"/>
    <mergeCell ref="T7:V7"/>
    <mergeCell ref="T36:W36"/>
    <mergeCell ref="T37:W37"/>
    <mergeCell ref="T38:W38"/>
    <mergeCell ref="T32:W32"/>
    <mergeCell ref="T33:W33"/>
    <mergeCell ref="T34:W34"/>
    <mergeCell ref="T27:W27"/>
    <mergeCell ref="C29:D29"/>
    <mergeCell ref="T29:W29"/>
    <mergeCell ref="T30:W30"/>
    <mergeCell ref="T31:W31"/>
    <mergeCell ref="C23:D23"/>
    <mergeCell ref="C24:D24"/>
    <mergeCell ref="C25:D25"/>
    <mergeCell ref="C26:D26"/>
    <mergeCell ref="C27:D27"/>
    <mergeCell ref="E27:S27"/>
    <mergeCell ref="C30:D30"/>
    <mergeCell ref="C31:D31"/>
    <mergeCell ref="C32:D32"/>
    <mergeCell ref="C33:D33"/>
    <mergeCell ref="C34:D34"/>
    <mergeCell ref="C36:D36"/>
    <mergeCell ref="C37:D37"/>
    <mergeCell ref="C78:D78"/>
    <mergeCell ref="C79:D79"/>
    <mergeCell ref="C80:D80"/>
    <mergeCell ref="C81:D81"/>
    <mergeCell ref="C82:D82"/>
    <mergeCell ref="C83:D83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8:D38"/>
    <mergeCell ref="C28:D28"/>
    <mergeCell ref="C35:D35"/>
    <mergeCell ref="T51:W51"/>
    <mergeCell ref="C52:D52"/>
    <mergeCell ref="T52:W52"/>
    <mergeCell ref="C53:D53"/>
    <mergeCell ref="T53:W53"/>
    <mergeCell ref="T48:W48"/>
    <mergeCell ref="T49:W49"/>
    <mergeCell ref="T50:W50"/>
    <mergeCell ref="T45:W45"/>
    <mergeCell ref="T46:W46"/>
    <mergeCell ref="T47:W47"/>
  </mergeCells>
  <phoneticPr fontId="25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Planilla Muestreo N°1</vt:lpstr>
      <vt:lpstr>ALEJANDRO</vt:lpstr>
      <vt:lpstr>CLELIA</vt:lpstr>
      <vt:lpstr>ANS</vt:lpstr>
      <vt:lpstr>WEIMAR</vt:lpstr>
      <vt:lpstr>MONICA</vt:lpstr>
      <vt:lpstr>FRANCY</vt:lpstr>
      <vt:lpstr>Tablas</vt:lpstr>
      <vt:lpstr>EDWIN GUZMAN</vt:lpstr>
      <vt:lpstr>Andrea Herrera</vt:lpstr>
      <vt:lpstr>ALEJANDRO!Área_de_impresión</vt:lpstr>
      <vt:lpstr>'Andrea Herrera'!Área_de_impresión</vt:lpstr>
      <vt:lpstr>ANS!Área_de_impresión</vt:lpstr>
      <vt:lpstr>CLELIA!Área_de_impresión</vt:lpstr>
      <vt:lpstr>'EDWIN GUZMAN'!Área_de_impresión</vt:lpstr>
      <vt:lpstr>FRANCY!Área_de_impresión</vt:lpstr>
      <vt:lpstr>MONICA!Área_de_impresión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2025-12-02T21:47:56Z</dcterms:modified>
  <cp:category/>
  <cp:contentStatus/>
</cp:coreProperties>
</file>